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2260" windowHeight="12645" tabRatio="896" firstSheet="6" activeTab="38"/>
  </bookViews>
  <sheets>
    <sheet name="9" sheetId="51" r:id="rId1"/>
    <sheet name="8" sheetId="59" r:id="rId2"/>
    <sheet name="7" sheetId="19" r:id="rId3"/>
    <sheet name="6.3" sheetId="82" r:id="rId4"/>
    <sheet name="6.2" sheetId="70" r:id="rId5"/>
    <sheet name="6.1" sheetId="69" r:id="rId6"/>
    <sheet name="5.3" sheetId="53" r:id="rId7"/>
    <sheet name="5.2" sheetId="73" r:id="rId8"/>
    <sheet name="5.1" sheetId="55" r:id="rId9"/>
    <sheet name="4" sheetId="47" r:id="rId10"/>
    <sheet name="3.5 " sheetId="52" r:id="rId11"/>
    <sheet name="3.4" sheetId="58" r:id="rId12"/>
    <sheet name="3.3" sheetId="56" r:id="rId13"/>
    <sheet name="3.2" sheetId="77" r:id="rId14"/>
    <sheet name="3.1" sheetId="54" r:id="rId15"/>
    <sheet name="2.19" sheetId="49" r:id="rId16"/>
    <sheet name="2.18" sheetId="48" r:id="rId17"/>
    <sheet name="2.17" sheetId="46" r:id="rId18"/>
    <sheet name="2.16" sheetId="45" r:id="rId19"/>
    <sheet name="2.15" sheetId="30" r:id="rId20"/>
    <sheet name="2.14" sheetId="81" r:id="rId21"/>
    <sheet name="2.13" sheetId="60" r:id="rId22"/>
    <sheet name="2.12" sheetId="1" r:id="rId23"/>
    <sheet name="2.11" sheetId="74" r:id="rId24"/>
    <sheet name="2.10.3" sheetId="28" r:id="rId25"/>
    <sheet name="2.10.2" sheetId="27" r:id="rId26"/>
    <sheet name="2.10.1" sheetId="75" r:id="rId27"/>
    <sheet name="2.9.3" sheetId="29" r:id="rId28"/>
    <sheet name="2.9.2" sheetId="26" r:id="rId29"/>
    <sheet name="2.9.1" sheetId="72" r:id="rId30"/>
    <sheet name="2.8" sheetId="44" r:id="rId31"/>
    <sheet name="2.7" sheetId="42" r:id="rId32"/>
    <sheet name="2.6" sheetId="78" r:id="rId33"/>
    <sheet name="2.5 " sheetId="67" r:id="rId34"/>
    <sheet name="2.4" sheetId="66" r:id="rId35"/>
    <sheet name="2.3" sheetId="65" r:id="rId36"/>
    <sheet name="2.2" sheetId="64" r:id="rId37"/>
    <sheet name="2.1" sheetId="63" r:id="rId38"/>
    <sheet name="1" sheetId="71" r:id="rId39"/>
  </sheets>
  <definedNames>
    <definedName name="_xlnm._FilterDatabase" localSheetId="25" hidden="1">'2.10.2'!$A$28:$D$137</definedName>
    <definedName name="_xlnm._FilterDatabase" localSheetId="24" hidden="1">'2.10.3'!$A$3:$D$115</definedName>
    <definedName name="_xlnm._FilterDatabase" localSheetId="23" hidden="1">'2.11'!$A$4:$D$12</definedName>
    <definedName name="_xlnm._FilterDatabase" localSheetId="22" hidden="1">'2.12'!$A$1:$A$197</definedName>
    <definedName name="_xlnm._FilterDatabase" localSheetId="20" hidden="1">'2.14'!$A$5:$I$806</definedName>
    <definedName name="_xlnm._FilterDatabase" localSheetId="19" hidden="1">'2.15'!#REF!</definedName>
    <definedName name="_xlnm._FilterDatabase" localSheetId="15" hidden="1">'2.19'!$A$4:$JA$72</definedName>
    <definedName name="_xlnm._FilterDatabase" localSheetId="31" hidden="1">'2.7'!$A$131:$D$146</definedName>
    <definedName name="_xlnm._FilterDatabase" localSheetId="14" hidden="1">'3.1'!$A$7:$G$488</definedName>
    <definedName name="_xlnm._FilterDatabase" localSheetId="13" hidden="1">'3.2'!$A$4:$I$94</definedName>
    <definedName name="_xlnm._FilterDatabase" localSheetId="12" hidden="1">'3.3'!$A$24:$O$156</definedName>
    <definedName name="_xlnm._FilterDatabase" localSheetId="10" hidden="1">'3.5 '!$A$5:$B$5</definedName>
    <definedName name="_xlnm._FilterDatabase" localSheetId="9" hidden="1">'4'!$C$1:$C$102</definedName>
    <definedName name="_xlnm._FilterDatabase" localSheetId="8" hidden="1">'5.1'!$A$7:$G$238</definedName>
    <definedName name="_xlnm._FilterDatabase" localSheetId="4" hidden="1">'6.2'!$A$1:$A$4</definedName>
    <definedName name="_xlnm._FilterDatabase" localSheetId="0" hidden="1">'9'!$B$1:$B$93</definedName>
    <definedName name="Z_A751BF42_68F4_4BC0_A7EA_44F046D619A6_.wvu.PrintTitles" localSheetId="30" hidden="1">'2.8'!$3:$4</definedName>
    <definedName name="_xlnm.Print_Titles" localSheetId="15">'2.19'!$2:$3</definedName>
    <definedName name="_xlnm.Print_Titles" localSheetId="30">'2.8'!$3:$4</definedName>
    <definedName name="_xlnm.Print_Titles" localSheetId="11">'3.4'!#REF!</definedName>
    <definedName name="_xlnm.Print_Area" localSheetId="38">'1'!$A$1:$K$117</definedName>
    <definedName name="_xlnm.Print_Area" localSheetId="37">'2.1'!$A$1:$C$51</definedName>
    <definedName name="_xlnm.Print_Area" localSheetId="26">'2.10.1'!$A$1:$D$118</definedName>
    <definedName name="_xlnm.Print_Area" localSheetId="25">'2.10.2'!$A$1:$D$181</definedName>
    <definedName name="_xlnm.Print_Area" localSheetId="24">'2.10.3'!$A$1:$D$119</definedName>
    <definedName name="_xlnm.Print_Area" localSheetId="23">'2.11'!$A$1:$D$69</definedName>
    <definedName name="_xlnm.Print_Area" localSheetId="22">'2.12'!$A$1:$D$197</definedName>
    <definedName name="_xlnm.Print_Area" localSheetId="21">'2.13'!$A$1:$E$25</definedName>
    <definedName name="_xlnm.Print_Area" localSheetId="20">'2.14'!$A$1:$I$812</definedName>
    <definedName name="_xlnm.Print_Area" localSheetId="19">'2.15'!$B$1:$E$296</definedName>
    <definedName name="_xlnm.Print_Area" localSheetId="18">'2.16'!$A$1:$H$52</definedName>
    <definedName name="_xlnm.Print_Area" localSheetId="17">'2.17'!$A$1:$H$16</definedName>
    <definedName name="_xlnm.Print_Area" localSheetId="16">'2.18'!$A$1:$I$10</definedName>
    <definedName name="_xlnm.Print_Area" localSheetId="15">'2.19'!$A$1:$BA$72</definedName>
    <definedName name="_xlnm.Print_Area" localSheetId="36">'2.2'!$A$1:$H$48</definedName>
    <definedName name="_xlnm.Print_Area" localSheetId="35">'2.3'!$A$1:$C$50</definedName>
    <definedName name="_xlnm.Print_Area" localSheetId="34">'2.4'!$A$1:$H$44</definedName>
    <definedName name="_xlnm.Print_Area" localSheetId="33">'2.5 '!$A$1:$C$56</definedName>
    <definedName name="_xlnm.Print_Area" localSheetId="32">'2.6'!$A$1:$H$55</definedName>
    <definedName name="_xlnm.Print_Area" localSheetId="31">'2.7'!$A$1:$D$149</definedName>
    <definedName name="_xlnm.Print_Area" localSheetId="29">'2.9.1'!$A$1:$D$146</definedName>
    <definedName name="_xlnm.Print_Area" localSheetId="28">'2.9.2'!$A$1:$C$66</definedName>
    <definedName name="_xlnm.Print_Area" localSheetId="27">'2.9.3'!$A$1:$C$30</definedName>
    <definedName name="_xlnm.Print_Area" localSheetId="14">'3.1'!$A$1:$G$488</definedName>
    <definedName name="_xlnm.Print_Area" localSheetId="13">'3.2'!$A$1:$I$97</definedName>
    <definedName name="_xlnm.Print_Area" localSheetId="12">'3.3'!$A$1:$G$213</definedName>
    <definedName name="_xlnm.Print_Area" localSheetId="11">'3.4'!$A$1:$B$90</definedName>
    <definedName name="_xlnm.Print_Area" localSheetId="8">'5.1'!$A$1:$G$238</definedName>
    <definedName name="_xlnm.Print_Area" localSheetId="7">'5.2'!$A$1:$D$13</definedName>
    <definedName name="_xlnm.Print_Area" localSheetId="6">'5.3'!$A$1:$B$91</definedName>
    <definedName name="_xlnm.Print_Area" localSheetId="5">'6.1'!$A$1:$C$13</definedName>
    <definedName name="_xlnm.Print_Area" localSheetId="4">'6.2'!$A$1:$E$4</definedName>
    <definedName name="_xlnm.Print_Area" localSheetId="3">'6.3'!$A$1:$D$22</definedName>
    <definedName name="_xlnm.Print_Area" localSheetId="2">'7'!$A$1:$E$48</definedName>
    <definedName name="_xlnm.Print_Area" localSheetId="1">'8'!$A$1:$D$878</definedName>
    <definedName name="_xlnm.Print_Area" localSheetId="0">'9'!$A$1:$D$92</definedName>
  </definedNames>
  <calcPr calcId="162913" fullPrecision="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759" i="81" l="1"/>
  <c r="H759" i="81"/>
  <c r="I752" i="81"/>
  <c r="H752" i="81"/>
  <c r="I719" i="81"/>
  <c r="H719" i="81"/>
  <c r="I667" i="81"/>
  <c r="H667" i="81"/>
  <c r="I621" i="81"/>
  <c r="H621" i="81"/>
  <c r="I605" i="81"/>
  <c r="H605" i="81"/>
  <c r="I561" i="81"/>
  <c r="H561" i="81"/>
  <c r="I559" i="81"/>
  <c r="H559" i="81"/>
  <c r="I557" i="81"/>
  <c r="H557" i="81"/>
  <c r="I521" i="81"/>
  <c r="H521" i="81"/>
  <c r="I515" i="81"/>
  <c r="H515" i="81"/>
  <c r="I491" i="81"/>
  <c r="H491" i="81"/>
  <c r="I473" i="81"/>
  <c r="H473" i="81"/>
  <c r="I447" i="81"/>
  <c r="H447" i="81"/>
  <c r="I410" i="81"/>
  <c r="H410" i="81"/>
  <c r="I386" i="81"/>
  <c r="H386" i="81"/>
  <c r="I347" i="81"/>
  <c r="H347" i="81"/>
  <c r="I330" i="81"/>
  <c r="H330" i="81"/>
  <c r="I303" i="81"/>
  <c r="H303" i="81"/>
  <c r="I283" i="81"/>
  <c r="H283" i="81"/>
  <c r="I246" i="81"/>
  <c r="H246" i="81"/>
  <c r="I226" i="81"/>
  <c r="H226" i="81"/>
  <c r="I190" i="81"/>
  <c r="H190" i="81"/>
  <c r="I170" i="81"/>
  <c r="H170" i="81"/>
  <c r="I143" i="81"/>
  <c r="H143" i="81"/>
  <c r="I127" i="81"/>
  <c r="H127" i="81"/>
  <c r="I109" i="81"/>
  <c r="H109" i="81"/>
  <c r="I83" i="81"/>
  <c r="H83" i="81"/>
  <c r="I60" i="81"/>
  <c r="H60" i="81"/>
  <c r="I28" i="81"/>
  <c r="H28" i="81"/>
  <c r="I11" i="81"/>
  <c r="H11" i="81"/>
  <c r="I6" i="81"/>
  <c r="H6" i="81"/>
  <c r="H806" i="81" s="1"/>
  <c r="I806" i="81" l="1"/>
  <c r="G162" i="55" l="1"/>
  <c r="G161" i="55"/>
  <c r="G160" i="55"/>
  <c r="G159" i="55"/>
  <c r="G339" i="54"/>
  <c r="G338" i="54"/>
  <c r="G336" i="54"/>
  <c r="G337" i="54"/>
  <c r="E216" i="54" l="1"/>
  <c r="G216" i="54" s="1"/>
  <c r="E215" i="54"/>
  <c r="G215" i="54" s="1"/>
  <c r="G49" i="54"/>
  <c r="G48" i="54"/>
  <c r="G190" i="55" l="1"/>
  <c r="G189" i="55"/>
  <c r="G99" i="55"/>
  <c r="G94" i="55"/>
  <c r="G95" i="55"/>
  <c r="G96" i="55"/>
  <c r="G97" i="55"/>
  <c r="G98" i="55"/>
  <c r="G100" i="55"/>
  <c r="G101" i="55"/>
  <c r="G102" i="55"/>
  <c r="G103" i="55"/>
  <c r="G104" i="55"/>
  <c r="G105" i="55"/>
  <c r="G106" i="55"/>
  <c r="G9" i="55"/>
  <c r="G10" i="55"/>
  <c r="G11" i="55"/>
  <c r="G12" i="55"/>
  <c r="G13" i="55"/>
  <c r="G14" i="55"/>
  <c r="G15" i="55"/>
  <c r="G16" i="55"/>
  <c r="G17" i="55"/>
  <c r="G18" i="55"/>
  <c r="G19" i="55"/>
  <c r="G20" i="55"/>
  <c r="G21" i="55"/>
  <c r="G22" i="55"/>
  <c r="G23" i="55"/>
  <c r="G24" i="55"/>
  <c r="G25" i="55"/>
  <c r="G26" i="55"/>
  <c r="G27" i="55"/>
  <c r="G28" i="55"/>
  <c r="G29" i="55"/>
  <c r="G30" i="55"/>
  <c r="G31" i="55"/>
  <c r="G32" i="55"/>
  <c r="G33" i="55"/>
  <c r="G34" i="55"/>
  <c r="G35" i="55"/>
  <c r="G36" i="55"/>
  <c r="G37" i="55"/>
  <c r="G38" i="55"/>
  <c r="G39" i="55"/>
  <c r="G40" i="55"/>
  <c r="G41" i="55"/>
  <c r="G42" i="55"/>
  <c r="G43" i="55"/>
  <c r="G44" i="55"/>
  <c r="G45" i="55"/>
  <c r="G46" i="55"/>
  <c r="G47" i="55"/>
  <c r="G48" i="55"/>
  <c r="G49" i="55"/>
  <c r="G50" i="55"/>
  <c r="G51" i="55"/>
  <c r="G52" i="55"/>
  <c r="G53" i="55"/>
  <c r="G54" i="55"/>
  <c r="G55" i="55"/>
  <c r="G56" i="55"/>
  <c r="G57" i="55"/>
  <c r="G58" i="55"/>
  <c r="G59" i="55"/>
  <c r="G60" i="55"/>
  <c r="G61" i="55"/>
  <c r="G62" i="55"/>
  <c r="G63" i="55"/>
  <c r="G64" i="55"/>
  <c r="G65" i="55"/>
  <c r="G66" i="55"/>
  <c r="G67" i="55"/>
  <c r="G68" i="55"/>
  <c r="G69" i="55"/>
  <c r="G70" i="55"/>
  <c r="G71" i="55"/>
  <c r="G72" i="55"/>
  <c r="G73" i="55"/>
  <c r="G74" i="55"/>
  <c r="G75" i="55"/>
  <c r="G76" i="55"/>
  <c r="G77" i="55"/>
  <c r="G78" i="55"/>
  <c r="G79" i="55"/>
  <c r="G80" i="55"/>
  <c r="G81" i="55"/>
  <c r="G82" i="55"/>
  <c r="G83" i="55"/>
  <c r="G84" i="55"/>
  <c r="G85" i="55"/>
  <c r="G86" i="55"/>
  <c r="G87" i="55"/>
  <c r="G88" i="55"/>
  <c r="G89" i="55"/>
  <c r="G90" i="55"/>
  <c r="G91" i="55"/>
  <c r="G92" i="55"/>
  <c r="G93" i="55"/>
  <c r="G107" i="55"/>
  <c r="G108" i="55"/>
  <c r="G109" i="55"/>
  <c r="G110" i="55"/>
  <c r="G111" i="55"/>
  <c r="G112" i="55"/>
  <c r="G113" i="55"/>
  <c r="G114" i="55"/>
  <c r="G115" i="55"/>
  <c r="G116" i="55"/>
  <c r="G117" i="55"/>
  <c r="G118" i="55"/>
  <c r="G119" i="55"/>
  <c r="G120" i="55"/>
  <c r="G121" i="55"/>
  <c r="G122" i="55"/>
  <c r="G123" i="55"/>
  <c r="G124" i="55"/>
  <c r="G125" i="55"/>
  <c r="G126" i="55"/>
  <c r="G127" i="55"/>
  <c r="G128" i="55"/>
  <c r="G129" i="55"/>
  <c r="G130" i="55"/>
  <c r="G131" i="55"/>
  <c r="G132" i="55"/>
  <c r="G133" i="55"/>
  <c r="G134" i="55"/>
  <c r="G135" i="55"/>
  <c r="G136" i="55"/>
  <c r="G137" i="55"/>
  <c r="G138" i="55"/>
  <c r="G139" i="55"/>
  <c r="G140" i="55"/>
  <c r="G141" i="55"/>
  <c r="G142" i="55"/>
  <c r="G143" i="55"/>
  <c r="G144" i="55"/>
  <c r="G145" i="55"/>
  <c r="G146" i="55"/>
  <c r="G147" i="55"/>
  <c r="G148" i="55"/>
  <c r="G149" i="55"/>
  <c r="G150" i="55"/>
  <c r="G151" i="55"/>
  <c r="G152" i="55"/>
  <c r="G153" i="55"/>
  <c r="G154" i="55"/>
  <c r="G155" i="55"/>
  <c r="G156" i="55"/>
  <c r="G157" i="55"/>
  <c r="G158" i="55"/>
  <c r="G163" i="55"/>
  <c r="G164" i="55"/>
  <c r="G165" i="55"/>
  <c r="G166" i="55"/>
  <c r="G167" i="55"/>
  <c r="G168" i="55"/>
  <c r="G169" i="55"/>
  <c r="G170" i="55"/>
  <c r="G171" i="55"/>
  <c r="G172" i="55"/>
  <c r="G173" i="55"/>
  <c r="G174" i="55"/>
  <c r="G175" i="55"/>
  <c r="G176" i="55"/>
  <c r="G177" i="55"/>
  <c r="G178" i="55"/>
  <c r="G179" i="55"/>
  <c r="G180" i="55"/>
  <c r="G181" i="55"/>
  <c r="G182" i="55"/>
  <c r="G183" i="55"/>
  <c r="G184" i="55"/>
  <c r="G185" i="55"/>
  <c r="G186" i="55"/>
  <c r="G187" i="55"/>
  <c r="G188" i="55"/>
  <c r="G191" i="55"/>
  <c r="G192" i="55"/>
  <c r="G193" i="55"/>
  <c r="G194" i="55"/>
  <c r="G195" i="55"/>
  <c r="G196" i="55"/>
  <c r="G197" i="55"/>
  <c r="G198" i="55"/>
  <c r="G199" i="55"/>
  <c r="G200" i="55"/>
  <c r="G201" i="55"/>
  <c r="G202" i="55"/>
  <c r="G203" i="55"/>
  <c r="G204" i="55"/>
  <c r="G205" i="55"/>
  <c r="G206" i="55"/>
  <c r="G207" i="55"/>
  <c r="G208" i="55"/>
  <c r="G209" i="55"/>
  <c r="G210" i="55"/>
  <c r="G211" i="55"/>
  <c r="G212" i="55"/>
  <c r="G213" i="55"/>
  <c r="G214" i="55"/>
  <c r="G215" i="55"/>
  <c r="G216" i="55"/>
  <c r="G217" i="55"/>
  <c r="G218" i="55"/>
  <c r="G219" i="55"/>
  <c r="G220" i="55"/>
  <c r="G221" i="55"/>
  <c r="G222" i="55"/>
  <c r="G223" i="55"/>
  <c r="G224" i="55"/>
  <c r="G225" i="55"/>
  <c r="G226" i="55"/>
  <c r="G227" i="55"/>
  <c r="G228" i="55"/>
  <c r="G229" i="55"/>
  <c r="G230" i="55"/>
  <c r="G231" i="55"/>
  <c r="G232" i="55"/>
  <c r="G233" i="55"/>
  <c r="G234" i="55"/>
  <c r="G235" i="55"/>
  <c r="G236" i="55"/>
  <c r="G237" i="55"/>
  <c r="G238" i="55"/>
  <c r="G9" i="54"/>
  <c r="G10" i="54"/>
  <c r="G11" i="54"/>
  <c r="G12" i="54"/>
  <c r="G13" i="54"/>
  <c r="G14" i="54"/>
  <c r="G15" i="54"/>
  <c r="G16" i="54"/>
  <c r="G17" i="54"/>
  <c r="G18" i="54"/>
  <c r="G19" i="54"/>
  <c r="G20" i="54"/>
  <c r="G21" i="54"/>
  <c r="G22" i="54"/>
  <c r="G23" i="54"/>
  <c r="G24" i="54"/>
  <c r="G25" i="54"/>
  <c r="G26" i="54"/>
  <c r="G27" i="54"/>
  <c r="G28" i="54"/>
  <c r="G29" i="54"/>
  <c r="G30" i="54"/>
  <c r="G31" i="54"/>
  <c r="G32" i="54"/>
  <c r="G33" i="54"/>
  <c r="G34" i="54"/>
  <c r="G35" i="54"/>
  <c r="G36" i="54"/>
  <c r="G37" i="54"/>
  <c r="G38" i="54"/>
  <c r="G39" i="54"/>
  <c r="G40" i="54"/>
  <c r="G41" i="54"/>
  <c r="G42" i="54"/>
  <c r="G43" i="54"/>
  <c r="G44" i="54"/>
  <c r="G45" i="54"/>
  <c r="G46" i="54"/>
  <c r="G47" i="54"/>
  <c r="G50" i="54"/>
  <c r="G51" i="54"/>
  <c r="G52" i="54"/>
  <c r="G53" i="54"/>
  <c r="G54" i="54"/>
  <c r="G55" i="54"/>
  <c r="G56" i="54"/>
  <c r="G57" i="54"/>
  <c r="G58" i="54"/>
  <c r="G59" i="54"/>
  <c r="G60" i="54"/>
  <c r="G61" i="54"/>
  <c r="G62" i="54"/>
  <c r="G63" i="54"/>
  <c r="G64" i="54"/>
  <c r="G65" i="54"/>
  <c r="G66" i="54"/>
  <c r="G67" i="54"/>
  <c r="G68" i="54"/>
  <c r="G69" i="54"/>
  <c r="G70" i="54"/>
  <c r="G71" i="54"/>
  <c r="G72" i="54"/>
  <c r="G73" i="54"/>
  <c r="G74" i="54"/>
  <c r="G75" i="54"/>
  <c r="G76" i="54"/>
  <c r="G77" i="54"/>
  <c r="G78" i="54"/>
  <c r="G79" i="54"/>
  <c r="G80" i="54"/>
  <c r="G81" i="54"/>
  <c r="G82" i="54"/>
  <c r="G83" i="54"/>
  <c r="G84" i="54"/>
  <c r="G85" i="54"/>
  <c r="G86" i="54"/>
  <c r="G87" i="54"/>
  <c r="G88" i="54"/>
  <c r="G89" i="54"/>
  <c r="G90" i="54"/>
  <c r="G91" i="54"/>
  <c r="G92" i="54"/>
  <c r="G93" i="54"/>
  <c r="G94" i="54"/>
  <c r="G95" i="54"/>
  <c r="G96" i="54"/>
  <c r="G97" i="54"/>
  <c r="G98" i="54"/>
  <c r="G99" i="54"/>
  <c r="G100" i="54"/>
  <c r="G101" i="54"/>
  <c r="G102" i="54"/>
  <c r="G103" i="54"/>
  <c r="G104" i="54"/>
  <c r="G105" i="54"/>
  <c r="G106" i="54"/>
  <c r="G107" i="54"/>
  <c r="G108" i="54"/>
  <c r="G109" i="54"/>
  <c r="G110" i="54"/>
  <c r="G111" i="54"/>
  <c r="G112" i="54"/>
  <c r="G113" i="54"/>
  <c r="G114" i="54"/>
  <c r="G115" i="54"/>
  <c r="G116" i="54"/>
  <c r="G117" i="54"/>
  <c r="G118" i="54"/>
  <c r="G119" i="54"/>
  <c r="G120" i="54"/>
  <c r="G121" i="54"/>
  <c r="G122" i="54"/>
  <c r="G123" i="54"/>
  <c r="G124" i="54"/>
  <c r="G125" i="54"/>
  <c r="G126" i="54"/>
  <c r="G127" i="54"/>
  <c r="G128" i="54"/>
  <c r="G129" i="54"/>
  <c r="G130" i="54"/>
  <c r="G131" i="54"/>
  <c r="G132" i="54"/>
  <c r="G133" i="54"/>
  <c r="G134" i="54"/>
  <c r="G135" i="54"/>
  <c r="G136" i="54"/>
  <c r="G137" i="54"/>
  <c r="G138" i="54"/>
  <c r="G139" i="54"/>
  <c r="G140" i="54"/>
  <c r="G141" i="54"/>
  <c r="G142" i="54"/>
  <c r="G143" i="54"/>
  <c r="G144" i="54"/>
  <c r="G145" i="54"/>
  <c r="G146" i="54"/>
  <c r="G147" i="54"/>
  <c r="G148" i="54"/>
  <c r="G149" i="54"/>
  <c r="G150" i="54"/>
  <c r="G151" i="54"/>
  <c r="G152" i="54"/>
  <c r="G153" i="54"/>
  <c r="G154" i="54"/>
  <c r="G155" i="54"/>
  <c r="G156" i="54"/>
  <c r="G157" i="54"/>
  <c r="G158" i="54"/>
  <c r="G159" i="54"/>
  <c r="G160" i="54"/>
  <c r="G161" i="54"/>
  <c r="G162" i="54"/>
  <c r="G163" i="54"/>
  <c r="G164" i="54"/>
  <c r="G165" i="54"/>
  <c r="G166" i="54"/>
  <c r="G167" i="54"/>
  <c r="G168" i="54"/>
  <c r="G169" i="54"/>
  <c r="G170" i="54"/>
  <c r="G171" i="54"/>
  <c r="G172" i="54"/>
  <c r="G173" i="54"/>
  <c r="G174" i="54"/>
  <c r="G175" i="54"/>
  <c r="G176" i="54"/>
  <c r="G177" i="54"/>
  <c r="G178" i="54"/>
  <c r="G179" i="54"/>
  <c r="G180" i="54"/>
  <c r="G181" i="54"/>
  <c r="G182" i="54"/>
  <c r="G217" i="54"/>
  <c r="G183" i="54"/>
  <c r="G184" i="54"/>
  <c r="G185" i="54"/>
  <c r="G186" i="54"/>
  <c r="G187" i="54"/>
  <c r="G188" i="54"/>
  <c r="G189" i="54"/>
  <c r="G190" i="54"/>
  <c r="G191" i="54"/>
  <c r="G192" i="54"/>
  <c r="G193" i="54"/>
  <c r="G194" i="54"/>
  <c r="G195" i="54"/>
  <c r="G196" i="54"/>
  <c r="G197" i="54"/>
  <c r="G198" i="54"/>
  <c r="G199" i="54"/>
  <c r="G200" i="54"/>
  <c r="G201" i="54"/>
  <c r="G202" i="54"/>
  <c r="G203" i="54"/>
  <c r="G204" i="54"/>
  <c r="G205" i="54"/>
  <c r="G206" i="54"/>
  <c r="G207" i="54"/>
  <c r="G208" i="54"/>
  <c r="G209" i="54"/>
  <c r="G210" i="54"/>
  <c r="G211" i="54"/>
  <c r="G212" i="54"/>
  <c r="G213" i="54"/>
  <c r="G214" i="54"/>
  <c r="G218" i="54"/>
  <c r="G219" i="54"/>
  <c r="G220" i="54"/>
  <c r="G221" i="54"/>
  <c r="G222" i="54"/>
  <c r="G223" i="54"/>
  <c r="G224" i="54"/>
  <c r="G225" i="54"/>
  <c r="G226" i="54"/>
  <c r="G227" i="54"/>
  <c r="G228" i="54"/>
  <c r="G229" i="54"/>
  <c r="G230" i="54"/>
  <c r="G231" i="54"/>
  <c r="G232" i="54"/>
  <c r="G233" i="54"/>
  <c r="G234" i="54"/>
  <c r="G235" i="54"/>
  <c r="G236" i="54"/>
  <c r="G237" i="54"/>
  <c r="G238" i="54"/>
  <c r="G239" i="54"/>
  <c r="G240" i="54"/>
  <c r="G241" i="54"/>
  <c r="G242" i="54"/>
  <c r="G243" i="54"/>
  <c r="G244" i="54"/>
  <c r="G245" i="54"/>
  <c r="G246" i="54"/>
  <c r="G247" i="54"/>
  <c r="G248" i="54"/>
  <c r="G249" i="54"/>
  <c r="G250" i="54"/>
  <c r="G251" i="54"/>
  <c r="G252" i="54"/>
  <c r="G253" i="54"/>
  <c r="G254" i="54"/>
  <c r="G255" i="54"/>
  <c r="G256" i="54"/>
  <c r="G257" i="54"/>
  <c r="G258" i="54"/>
  <c r="G259" i="54"/>
  <c r="G260" i="54"/>
  <c r="G261" i="54"/>
  <c r="G262" i="54"/>
  <c r="G263" i="54"/>
  <c r="G264" i="54"/>
  <c r="G265" i="54"/>
  <c r="G266" i="54"/>
  <c r="G267" i="54"/>
  <c r="G268" i="54"/>
  <c r="G269" i="54"/>
  <c r="G270" i="54"/>
  <c r="G271" i="54"/>
  <c r="G272" i="54"/>
  <c r="G273" i="54"/>
  <c r="G274" i="54"/>
  <c r="G275" i="54"/>
  <c r="G276" i="54"/>
  <c r="G277" i="54"/>
  <c r="G278" i="54"/>
  <c r="G279" i="54"/>
  <c r="G280" i="54"/>
  <c r="G281" i="54"/>
  <c r="G282" i="54"/>
  <c r="G283" i="54"/>
  <c r="G284" i="54"/>
  <c r="G285" i="54"/>
  <c r="G286" i="54"/>
  <c r="G287" i="54"/>
  <c r="G288" i="54"/>
  <c r="G289" i="54"/>
  <c r="G290" i="54"/>
  <c r="G291" i="54"/>
  <c r="G292" i="54"/>
  <c r="G293" i="54"/>
  <c r="G294" i="54"/>
  <c r="G295" i="54"/>
  <c r="G296" i="54"/>
  <c r="G297" i="54"/>
  <c r="G298" i="54"/>
  <c r="G299" i="54"/>
  <c r="G300" i="54"/>
  <c r="G301" i="54"/>
  <c r="G302" i="54"/>
  <c r="G303" i="54"/>
  <c r="G304" i="54"/>
  <c r="G305" i="54"/>
  <c r="G306" i="54"/>
  <c r="G307" i="54"/>
  <c r="G308" i="54"/>
  <c r="G309" i="54"/>
  <c r="G310" i="54"/>
  <c r="G311" i="54"/>
  <c r="G312" i="54"/>
  <c r="G313" i="54"/>
  <c r="G314" i="54"/>
  <c r="G315" i="54"/>
  <c r="G316" i="54"/>
  <c r="G317" i="54"/>
  <c r="G318" i="54"/>
  <c r="G319" i="54"/>
  <c r="G320" i="54"/>
  <c r="G321" i="54"/>
  <c r="G322" i="54"/>
  <c r="G323" i="54"/>
  <c r="G324" i="54"/>
  <c r="G325" i="54"/>
  <c r="G326" i="54"/>
  <c r="G327" i="54"/>
  <c r="G328" i="54"/>
  <c r="G329" i="54"/>
  <c r="G330" i="54"/>
  <c r="G331" i="54"/>
  <c r="G332" i="54"/>
  <c r="G333" i="54"/>
  <c r="G334" i="54"/>
  <c r="G335" i="54"/>
  <c r="G340" i="54"/>
  <c r="G341" i="54"/>
  <c r="G342" i="54"/>
  <c r="G343" i="54"/>
  <c r="G344" i="54"/>
  <c r="G345" i="54"/>
  <c r="G346" i="54"/>
  <c r="G347" i="54"/>
  <c r="G348" i="54"/>
  <c r="G349" i="54"/>
  <c r="G350" i="54"/>
  <c r="G351" i="54"/>
  <c r="G352" i="54"/>
  <c r="G353" i="54"/>
  <c r="G354" i="54"/>
  <c r="G355" i="54"/>
  <c r="G356" i="54"/>
  <c r="G357" i="54"/>
  <c r="G358" i="54"/>
  <c r="G359" i="54"/>
  <c r="G360" i="54"/>
  <c r="G361" i="54"/>
  <c r="G362" i="54"/>
  <c r="G363" i="54"/>
  <c r="G364" i="54"/>
  <c r="G365" i="54"/>
  <c r="G366" i="54"/>
  <c r="G367" i="54"/>
  <c r="G368" i="54"/>
  <c r="G369" i="54"/>
  <c r="G370" i="54"/>
  <c r="G371" i="54"/>
  <c r="G372" i="54"/>
  <c r="G373" i="54"/>
  <c r="G374" i="54"/>
  <c r="G375" i="54"/>
  <c r="G376" i="54"/>
  <c r="G377" i="54"/>
  <c r="G378" i="54"/>
  <c r="G379" i="54"/>
  <c r="G380" i="54"/>
  <c r="G381" i="54"/>
  <c r="G382" i="54"/>
  <c r="G383" i="54"/>
  <c r="G384" i="54"/>
  <c r="G385" i="54"/>
  <c r="G386" i="54"/>
  <c r="G387" i="54"/>
  <c r="G388" i="54"/>
  <c r="G389" i="54"/>
  <c r="G390" i="54"/>
  <c r="G391" i="54"/>
  <c r="G392" i="54"/>
  <c r="G393" i="54"/>
  <c r="G394" i="54"/>
  <c r="G395" i="54"/>
  <c r="G396" i="54"/>
  <c r="G397" i="54"/>
  <c r="G398" i="54"/>
  <c r="G399" i="54"/>
  <c r="G400" i="54"/>
  <c r="G401" i="54"/>
  <c r="G402" i="54"/>
  <c r="G403" i="54"/>
  <c r="G404" i="54"/>
  <c r="G405" i="54"/>
  <c r="G406" i="54"/>
  <c r="G407" i="54"/>
  <c r="G408" i="54"/>
  <c r="G409" i="54"/>
  <c r="G410" i="54"/>
  <c r="G411" i="54"/>
  <c r="G412" i="54"/>
  <c r="G413" i="54"/>
  <c r="G414" i="54"/>
  <c r="G415" i="54"/>
  <c r="G416" i="54"/>
  <c r="G417" i="54"/>
  <c r="G418" i="54"/>
  <c r="G419" i="54"/>
  <c r="G420" i="54"/>
  <c r="G421" i="54"/>
  <c r="G422" i="54"/>
  <c r="G423" i="54"/>
  <c r="G424" i="54"/>
  <c r="G425" i="54"/>
  <c r="G426" i="54"/>
  <c r="G427" i="54"/>
  <c r="G428" i="54"/>
  <c r="G429" i="54"/>
  <c r="G430" i="54"/>
  <c r="G431" i="54"/>
  <c r="G432" i="54"/>
  <c r="G433" i="54"/>
  <c r="G434" i="54"/>
  <c r="G435" i="54"/>
  <c r="G436" i="54"/>
  <c r="G437" i="54"/>
  <c r="G438" i="54"/>
  <c r="G439" i="54"/>
  <c r="G440" i="54"/>
  <c r="G441" i="54"/>
  <c r="G442" i="54"/>
  <c r="G443" i="54"/>
  <c r="G444" i="54"/>
  <c r="G445" i="54"/>
  <c r="G446" i="54"/>
  <c r="G447" i="54"/>
  <c r="G448" i="54"/>
  <c r="G449" i="54"/>
  <c r="G450" i="54"/>
  <c r="G451" i="54"/>
  <c r="G452" i="54"/>
  <c r="G453" i="54"/>
  <c r="G454" i="54"/>
  <c r="G455" i="54"/>
  <c r="G456" i="54"/>
  <c r="G457" i="54"/>
  <c r="G458" i="54"/>
  <c r="G459" i="54"/>
  <c r="G460" i="54"/>
  <c r="G461" i="54"/>
  <c r="G462" i="54"/>
  <c r="G463" i="54"/>
  <c r="G464" i="54"/>
  <c r="G465" i="54"/>
  <c r="G466" i="54"/>
  <c r="G467" i="54"/>
  <c r="G468" i="54"/>
  <c r="G469" i="54"/>
  <c r="G470" i="54"/>
  <c r="G471" i="54"/>
  <c r="G472" i="54"/>
  <c r="G473" i="54"/>
  <c r="G474" i="54"/>
  <c r="G475" i="54"/>
  <c r="G476" i="54"/>
  <c r="G477" i="54"/>
  <c r="G478" i="54"/>
  <c r="G479" i="54"/>
  <c r="G480" i="54"/>
  <c r="G481" i="54"/>
  <c r="G482" i="54"/>
  <c r="G483" i="54"/>
  <c r="G484" i="54"/>
  <c r="G485" i="54"/>
  <c r="G486" i="54"/>
  <c r="G487" i="54"/>
  <c r="G488" i="54"/>
  <c r="G8" i="55"/>
  <c r="G8" i="54"/>
  <c r="H4" i="46"/>
  <c r="H37" i="45"/>
  <c r="H4" i="45"/>
</calcChain>
</file>

<file path=xl/sharedStrings.xml><?xml version="1.0" encoding="utf-8"?>
<sst xmlns="http://schemas.openxmlformats.org/spreadsheetml/2006/main" count="15024" uniqueCount="6935">
  <si>
    <t>Код номенклатуры</t>
  </si>
  <si>
    <t>Наименование услуги</t>
  </si>
  <si>
    <t>К затрато-емкости</t>
  </si>
  <si>
    <t xml:space="preserve">Гемодиализ </t>
  </si>
  <si>
    <t>услуга</t>
  </si>
  <si>
    <t>Гемодиализ интермиттирующий низкопоточный</t>
  </si>
  <si>
    <t>Гемодиализ интермиттирующий высокопоточный</t>
  </si>
  <si>
    <t>Гемодиафильтрация</t>
  </si>
  <si>
    <t>Перитонеальный диализ</t>
  </si>
  <si>
    <t>день обмена</t>
  </si>
  <si>
    <t>Перитонеальный диализ с использованием автоматизированных технологий</t>
  </si>
  <si>
    <t>Перитонеальный диализ при нарушении ультрафильтрации</t>
  </si>
  <si>
    <t>NA001</t>
  </si>
  <si>
    <t>Наименование КСГ</t>
  </si>
  <si>
    <t>Ультрафильтрация крови</t>
  </si>
  <si>
    <t>Гемодиализ интермиттирующий продленный</t>
  </si>
  <si>
    <t>Гемофильтрация крови</t>
  </si>
  <si>
    <t>Ультрафильтрация продленная</t>
  </si>
  <si>
    <t>Гемодиафильтрация продленная</t>
  </si>
  <si>
    <t>Гемодиализ продолжительный</t>
  </si>
  <si>
    <t>сутки</t>
  </si>
  <si>
    <t>Гемофильтрация крови продолжительная</t>
  </si>
  <si>
    <t xml:space="preserve">Гемодиафильтрация продолжительная </t>
  </si>
  <si>
    <t>Плазмообмен</t>
  </si>
  <si>
    <t>Плазмофильтрация каскадная</t>
  </si>
  <si>
    <t>Плазмофильтрация селективная</t>
  </si>
  <si>
    <t>Селективная гемосорбция липополисахаридов</t>
  </si>
  <si>
    <t>Иммуносорбция</t>
  </si>
  <si>
    <t>Плазмосорбция сочетанная с гемофильтрацией</t>
  </si>
  <si>
    <t xml:space="preserve">Перитонеальный диализ проточный </t>
  </si>
  <si>
    <t>Значение коэффициента</t>
  </si>
  <si>
    <t>Код услуги</t>
  </si>
  <si>
    <t>Число УЕТ</t>
  </si>
  <si>
    <t>A12.07.001</t>
  </si>
  <si>
    <t>Витальное окрашивание твердых тканей зуба</t>
  </si>
  <si>
    <t>A12.07.003</t>
  </si>
  <si>
    <t>Определение индексов гигиены полости рта</t>
  </si>
  <si>
    <t>A12.07.004</t>
  </si>
  <si>
    <t>Определение пародонтальных индексов</t>
  </si>
  <si>
    <t>B01.003.004.002</t>
  </si>
  <si>
    <t>Проводниковая анестезия</t>
  </si>
  <si>
    <t>B01.003.004.004</t>
  </si>
  <si>
    <t>Аппликационная анестезия</t>
  </si>
  <si>
    <t>B01.003.004.005</t>
  </si>
  <si>
    <t>Инфильтрационная анестезия</t>
  </si>
  <si>
    <t>A06.30.002</t>
  </si>
  <si>
    <t>Описание и интерпретация рентгенографических изображений</t>
  </si>
  <si>
    <t>A06.07.010</t>
  </si>
  <si>
    <t>Радиовизиография челюстно-лицевой области</t>
  </si>
  <si>
    <t>A06.07.003</t>
  </si>
  <si>
    <t>Прицельная внутриротовая контактная рентгенография</t>
  </si>
  <si>
    <t>Взятие образца биологического материала из очагов поражения органов рта</t>
  </si>
  <si>
    <t>A11.01.019</t>
  </si>
  <si>
    <t>Получение соскоба с эрозивно-язвенных элементов кожи и слизистых оболочек</t>
  </si>
  <si>
    <t>A11.07.011</t>
  </si>
  <si>
    <t>Инъекционное введение лекарственных препаратов в челюстно-лицевую область</t>
  </si>
  <si>
    <t>A25.07.001</t>
  </si>
  <si>
    <t>Назначение лекарственных препаратов при заболеваниях полости рта и зубов</t>
  </si>
  <si>
    <t>A05.07.001</t>
  </si>
  <si>
    <t>Электроодонтометрия зуба</t>
  </si>
  <si>
    <t>B01.064.003</t>
  </si>
  <si>
    <t>Прием (осмотр, консультация) врача-стоматолога детского первичный</t>
  </si>
  <si>
    <t>B01.064.004</t>
  </si>
  <si>
    <t>Прием (осмотр, консультация) врача-стоматолога детского повторный</t>
  </si>
  <si>
    <t>B04.064.001</t>
  </si>
  <si>
    <t>Диспансерный прием (осмотр, консультация) врача-стоматолога детского</t>
  </si>
  <si>
    <t>B01.065.007</t>
  </si>
  <si>
    <t>Прием (осмотр, консультация) врача-стоматолога первичный</t>
  </si>
  <si>
    <t>B01.065.008</t>
  </si>
  <si>
    <t>Прием (осмотр, консультация) врача-стоматолога повторный</t>
  </si>
  <si>
    <t>B04.065.005</t>
  </si>
  <si>
    <t>Диспансерный прием (осмотр, консультация) врача-стоматолога</t>
  </si>
  <si>
    <t>B01.065.001</t>
  </si>
  <si>
    <t>Прием (осмотр, консультация) врача-стоматолога-терапевта первичный</t>
  </si>
  <si>
    <t>B01.065.002</t>
  </si>
  <si>
    <t>Прием (осмотр, консультация) врача-стоматолога-терапевта повторный</t>
  </si>
  <si>
    <t>B04.065.001</t>
  </si>
  <si>
    <t>Диспансерный прием (осмотр, консультация) врача-стоматолога-терапевта</t>
  </si>
  <si>
    <t>B01.065.003</t>
  </si>
  <si>
    <t>Прием (осмотр, консультация) зубного врача первичный</t>
  </si>
  <si>
    <t>B01.065.004</t>
  </si>
  <si>
    <t>Прием (осмотр, консультация) зубного врача повторный</t>
  </si>
  <si>
    <t>B04.065.003</t>
  </si>
  <si>
    <t>Диспансерный прием (осмотр, консультация) зубного врача</t>
  </si>
  <si>
    <t>B01.065.005</t>
  </si>
  <si>
    <t>Прием (осмотр, консультация) гигиениста стоматологического первичный</t>
  </si>
  <si>
    <t>B01.065.006</t>
  </si>
  <si>
    <t>Прием (осмотр, консультация) гигиениста стоматологического повторный</t>
  </si>
  <si>
    <t>A03.07.001</t>
  </si>
  <si>
    <t>Люминесцентная стоматоскопия</t>
  </si>
  <si>
    <t>A11.07.010</t>
  </si>
  <si>
    <t>Введение лекарственных препаратов в пародонтальный карман</t>
  </si>
  <si>
    <t>A11.07.022</t>
  </si>
  <si>
    <t>Аппликация лекарственного препарата на слизистую оболочку полости рта</t>
  </si>
  <si>
    <t>A16.07.051</t>
  </si>
  <si>
    <t>A16.07.082</t>
  </si>
  <si>
    <t>Сошлифовывание твердых тканей зуба</t>
  </si>
  <si>
    <t>A11.07.023</t>
  </si>
  <si>
    <t>Применение метода серебрения зуба</t>
  </si>
  <si>
    <t>A15.07.003</t>
  </si>
  <si>
    <t>Наложение лечебной повязки при заболеваниях слизистой оболочки полости рта и пародонта в области одной челюсти</t>
  </si>
  <si>
    <t>Наложение временной пломбы</t>
  </si>
  <si>
    <t>A16.07.091</t>
  </si>
  <si>
    <t>Снятие временной пломбы</t>
  </si>
  <si>
    <t>A16.07.092</t>
  </si>
  <si>
    <t>Трепанация зуба, искусственной коронки</t>
  </si>
  <si>
    <t>A16.07.008.001</t>
  </si>
  <si>
    <t>Пломбирование корневого канала зуба пастой</t>
  </si>
  <si>
    <t>A16.07.008.002</t>
  </si>
  <si>
    <t>Пломбирование корневого канала зуба гуттаперчивыми штифтами</t>
  </si>
  <si>
    <t>A11.07.027</t>
  </si>
  <si>
    <t xml:space="preserve">Наложение девитализирующей пасты </t>
  </si>
  <si>
    <t>A16.07.009</t>
  </si>
  <si>
    <t>Пульпотомия (ампутация коронковой пульпы)</t>
  </si>
  <si>
    <t>A16.07.010</t>
  </si>
  <si>
    <t>Экстирпация пульпы</t>
  </si>
  <si>
    <t>A16.07.019</t>
  </si>
  <si>
    <t>A16.07.020.001</t>
  </si>
  <si>
    <t>A16.07.025.001</t>
  </si>
  <si>
    <t>Избирательное полирование зуба</t>
  </si>
  <si>
    <t>A22.07.002</t>
  </si>
  <si>
    <t>A16.07.030.001</t>
  </si>
  <si>
    <t>Инструментальная и медикаментозная обработка хорошо проходимого корневого канала</t>
  </si>
  <si>
    <t>A16.07.030.002</t>
  </si>
  <si>
    <t>Инструментальная и медикаментозная обработка плохо проходимого корневого канала</t>
  </si>
  <si>
    <t>A16.07.030.003</t>
  </si>
  <si>
    <t>Временное пломбирование лекарственным препаратом корневого канала</t>
  </si>
  <si>
    <t>A16.07.039</t>
  </si>
  <si>
    <t>Распломбировка корневого канала, ранее леченного пастой</t>
  </si>
  <si>
    <t>Распломбировка одного корневого канала ранее леченного фосфатцементом/резорцин-формальдегидным методом</t>
  </si>
  <si>
    <t>B01.067.001</t>
  </si>
  <si>
    <t>Прием (осмотр, консультация) врача-стоматолога-хирурга первичный</t>
  </si>
  <si>
    <t>B01.067.002</t>
  </si>
  <si>
    <t>Прием (осмотр, консультация) врача-стоматолога-хирурга повторный</t>
  </si>
  <si>
    <t>A11.03.003</t>
  </si>
  <si>
    <t>Внутрикостное введение лекарственных препаратов</t>
  </si>
  <si>
    <t>A15.03.007</t>
  </si>
  <si>
    <t>A15.03.011</t>
  </si>
  <si>
    <t>Снятие шины с одной челюсти</t>
  </si>
  <si>
    <t>A15.04.002</t>
  </si>
  <si>
    <t>Наложение иммобилизационной повязки при вывихах (подвывихах) суставов</t>
  </si>
  <si>
    <t>A15.07.001</t>
  </si>
  <si>
    <t>Наложение иммобилизационной повязки при вывихах (подвывихах) зубов</t>
  </si>
  <si>
    <t>A11.07.001</t>
  </si>
  <si>
    <t>Биопсия слизистой полости рта</t>
  </si>
  <si>
    <t>A11.07.002</t>
  </si>
  <si>
    <t>Биопсия языка</t>
  </si>
  <si>
    <t xml:space="preserve">Биопсия слизистой преддверия полости рта </t>
  </si>
  <si>
    <t>A11.07.007</t>
  </si>
  <si>
    <t>Биопсия тканей губы</t>
  </si>
  <si>
    <t>A11.07.008</t>
  </si>
  <si>
    <t>Пункция кисты полости рта</t>
  </si>
  <si>
    <t>A11.07.009</t>
  </si>
  <si>
    <t>Бужирование протоков слюнных желез</t>
  </si>
  <si>
    <t>A11.07.013</t>
  </si>
  <si>
    <t xml:space="preserve">Пункция слюнной железы </t>
  </si>
  <si>
    <t>A11.07.014</t>
  </si>
  <si>
    <t xml:space="preserve">Пункция тканей полости рта </t>
  </si>
  <si>
    <t>A11.07.015</t>
  </si>
  <si>
    <t xml:space="preserve">Пункция языка </t>
  </si>
  <si>
    <t>A11.07.016</t>
  </si>
  <si>
    <t xml:space="preserve">Биопсия слизистой ротоглотки </t>
  </si>
  <si>
    <t>A11.07.018</t>
  </si>
  <si>
    <t xml:space="preserve">Пункция губы </t>
  </si>
  <si>
    <t>A11.07.019</t>
  </si>
  <si>
    <t>Пункция патологического образования слизистой преддверия полости рта</t>
  </si>
  <si>
    <t>A11.07.020</t>
  </si>
  <si>
    <t xml:space="preserve">Биопсия слюнной железы </t>
  </si>
  <si>
    <t>A15.01.003</t>
  </si>
  <si>
    <t>Наложение повязки при операции в челюстно-лицевой области</t>
  </si>
  <si>
    <t>A15.07.002</t>
  </si>
  <si>
    <t>Наложение повязки при операциях в полости рта</t>
  </si>
  <si>
    <t>A16.01.004</t>
  </si>
  <si>
    <t>A16.01.008</t>
  </si>
  <si>
    <t>A16.07.097</t>
  </si>
  <si>
    <t>Наложение шва на слизистую оболочку рта</t>
  </si>
  <si>
    <t>A16.01.012</t>
  </si>
  <si>
    <t xml:space="preserve">Вскрытие и дренирование флегмоны (абсцесса) </t>
  </si>
  <si>
    <t>A16.01.016</t>
  </si>
  <si>
    <t xml:space="preserve">Удаление атеромы </t>
  </si>
  <si>
    <t>A16.01.030</t>
  </si>
  <si>
    <t xml:space="preserve">Иссечение грануляции </t>
  </si>
  <si>
    <t>A16.04.018</t>
  </si>
  <si>
    <t>Вправление вывиха сустава</t>
  </si>
  <si>
    <t>A16.07.095.001</t>
  </si>
  <si>
    <t>Остановка луночного кровотечения без наложения швов методом тампонады</t>
  </si>
  <si>
    <t>A16.07.095.002</t>
  </si>
  <si>
    <t xml:space="preserve">Остановка луночного кровотечения без наложения швов с использованием гемостатических материалов </t>
  </si>
  <si>
    <t>A16.07.001.001</t>
  </si>
  <si>
    <t>Удаление временного зуба</t>
  </si>
  <si>
    <t>A16.07.001.002</t>
  </si>
  <si>
    <t>Удаление постоянного зуба</t>
  </si>
  <si>
    <t>A16.07.001.003</t>
  </si>
  <si>
    <t>Удаление зуба сложное с разъединением корней</t>
  </si>
  <si>
    <t>A16.07.024</t>
  </si>
  <si>
    <t>Операция удаления ретинированного, дистопированного или сверхкомплектного зуба</t>
  </si>
  <si>
    <t>A16.07.040</t>
  </si>
  <si>
    <t>A16.07.007</t>
  </si>
  <si>
    <t>Резекция верхушки корня</t>
  </si>
  <si>
    <t>A16.07.011</t>
  </si>
  <si>
    <t>Вскрытие подслизистого или поднадкостничного очага воспаления в полости рта</t>
  </si>
  <si>
    <t>A16.07.012</t>
  </si>
  <si>
    <t>Вскрытие и дренирование одонтогенного абсцесса</t>
  </si>
  <si>
    <t>A16.07.013</t>
  </si>
  <si>
    <t xml:space="preserve">Отсроченный кюретаж лунки удаленного зуба </t>
  </si>
  <si>
    <t>A16.07.014</t>
  </si>
  <si>
    <t>Вскрытие и дренирование абсцесса полости рта</t>
  </si>
  <si>
    <t>A16.07.015</t>
  </si>
  <si>
    <t>Вскрытие и дренирование очага воспаления мягких тканей лица или дна полости рта</t>
  </si>
  <si>
    <t>A16.07.016</t>
  </si>
  <si>
    <t>Цистотомия или цистэктомия</t>
  </si>
  <si>
    <t>A16.07.017.002</t>
  </si>
  <si>
    <t>A16.07.026</t>
  </si>
  <si>
    <t>Гингивэктомия</t>
  </si>
  <si>
    <t>Гингивопластика</t>
  </si>
  <si>
    <t>A16.07.038</t>
  </si>
  <si>
    <t>A16.07.042</t>
  </si>
  <si>
    <t>Пластика уздечки верхней губы</t>
  </si>
  <si>
    <t>A16.07.043</t>
  </si>
  <si>
    <t>Пластика уздечки нижней губы</t>
  </si>
  <si>
    <t>A16.07.044</t>
  </si>
  <si>
    <t>Пластика уздечки языка</t>
  </si>
  <si>
    <t>A16.07.096</t>
  </si>
  <si>
    <t>Пластика перфорации верхнечелюстной пазухи</t>
  </si>
  <si>
    <t>A16.07.008.003</t>
  </si>
  <si>
    <t>Закрытие перфорации стенки корневого канала зуба</t>
  </si>
  <si>
    <t>A16.07.058</t>
  </si>
  <si>
    <t>Лечение перикоронита (промывание, рассечение и/или иссечение капюшона)</t>
  </si>
  <si>
    <t>A16.07.059</t>
  </si>
  <si>
    <t>Гемисекция зуба</t>
  </si>
  <si>
    <t>A11.07.025</t>
  </si>
  <si>
    <t>Промывание протока слюнной железы</t>
  </si>
  <si>
    <t>A16.22.012</t>
  </si>
  <si>
    <t>Удаление камней из протоков слюнных желез</t>
  </si>
  <si>
    <t>A16.30.064</t>
  </si>
  <si>
    <t>Иссечение свища мягких тканей</t>
  </si>
  <si>
    <t>A16.30.069</t>
  </si>
  <si>
    <t>Снятие послеоперационных швов (лигатур)</t>
  </si>
  <si>
    <t>B01.054.001</t>
  </si>
  <si>
    <t xml:space="preserve">Осмотр (консультация) врача-физиотерапевта </t>
  </si>
  <si>
    <t>A17.07.001</t>
  </si>
  <si>
    <t>Электрофорез лекарственных препаратов при патологии полости рта и зубов</t>
  </si>
  <si>
    <t>A17.07.003</t>
  </si>
  <si>
    <t xml:space="preserve">Диатермокоагуляция при патологии полости рта и зубов </t>
  </si>
  <si>
    <t>A17.07.004</t>
  </si>
  <si>
    <t>Ионофорез при патологии полости рта и зубов</t>
  </si>
  <si>
    <t>A17.07.006</t>
  </si>
  <si>
    <t>Депофорез корневого канала зуба</t>
  </si>
  <si>
    <t>A17.07.007</t>
  </si>
  <si>
    <t>Дарсонвализация при патологии полости рта</t>
  </si>
  <si>
    <t>A17.07.008</t>
  </si>
  <si>
    <t>Флюктуоризация при патологии полости рта и зубов</t>
  </si>
  <si>
    <t>A17.07.009</t>
  </si>
  <si>
    <t>Воздействие электрическими полями при патологии полости рта и зубов</t>
  </si>
  <si>
    <t>A17.07.010</t>
  </si>
  <si>
    <t>Воздействие токами надтональной частоты (ультратонотерапия) при патологии полости рта и зубов</t>
  </si>
  <si>
    <t>A17.07.011</t>
  </si>
  <si>
    <t>Воздействие токами ультравысокой частоты при патологии полости рта и зубов</t>
  </si>
  <si>
    <t>A17.07.012</t>
  </si>
  <si>
    <t>Ультравысокочастотная индуктотермия при патологии полости рта и зубов</t>
  </si>
  <si>
    <t>A20.07.001</t>
  </si>
  <si>
    <t>Гидроорошение при заболевании полости рта и зубов</t>
  </si>
  <si>
    <t xml:space="preserve">Вакуум-терапия в стоматологии </t>
  </si>
  <si>
    <t>A22.07.005</t>
  </si>
  <si>
    <t>Ультрафиолетовое облучение ротоглотки</t>
  </si>
  <si>
    <t>A22.07.007</t>
  </si>
  <si>
    <t>Ультрафонофорез лекарственных препаратов на область десен</t>
  </si>
  <si>
    <t>Ортодонтия</t>
  </si>
  <si>
    <t>B01.063.001</t>
  </si>
  <si>
    <t>Прием (осмотр, консультация) врача-ортодонта первичный</t>
  </si>
  <si>
    <t>B01.063.002</t>
  </si>
  <si>
    <t>Прием (осмотр, консультация) врача-ортодонта повторный</t>
  </si>
  <si>
    <t>B04.063.001</t>
  </si>
  <si>
    <t>Диспансерный прием (осмотр, консультация) врача-ортодонта</t>
  </si>
  <si>
    <t>A02.07.004</t>
  </si>
  <si>
    <t>Антропометрические исследования</t>
  </si>
  <si>
    <t>Изготовление контрольной модели</t>
  </si>
  <si>
    <t>A02.07.010.001</t>
  </si>
  <si>
    <t>Снятие оттиска с одной челюсти</t>
  </si>
  <si>
    <t>A02.07.010</t>
  </si>
  <si>
    <t>Исследование на диагностических моделях челюстей</t>
  </si>
  <si>
    <t>A23.07.001.001</t>
  </si>
  <si>
    <t>Коррекция съемного ортодонического аппарата</t>
  </si>
  <si>
    <t>A23.07.003</t>
  </si>
  <si>
    <t>Припасовка и наложение ортодонтического аппарата</t>
  </si>
  <si>
    <t>A23.07.001.002</t>
  </si>
  <si>
    <t xml:space="preserve">Ремонт ортодонического аппарата </t>
  </si>
  <si>
    <t>A23.07.002.037</t>
  </si>
  <si>
    <t>Починка перелома базиса самотвердеющей пластмассой</t>
  </si>
  <si>
    <t>A23.07.002.045</t>
  </si>
  <si>
    <t>Изготовление дуги вестибулярной с дополнительными изгибами</t>
  </si>
  <si>
    <t>A23.07.002.073</t>
  </si>
  <si>
    <t>Изготовление дуги вестибулярной</t>
  </si>
  <si>
    <t>A23.07.002.051</t>
  </si>
  <si>
    <t>Изготовление кольца ортодонтического</t>
  </si>
  <si>
    <t>A23.07.002.055</t>
  </si>
  <si>
    <t>Изготовление коронки ортодонтической</t>
  </si>
  <si>
    <t>A23.07.002.058</t>
  </si>
  <si>
    <t>Изготовление пластинки вестибулярной</t>
  </si>
  <si>
    <t>A23.07.002.059</t>
  </si>
  <si>
    <t>Изготовление пластинки с заслоном для языка (без кламмеров)</t>
  </si>
  <si>
    <t>A23.07.002.060</t>
  </si>
  <si>
    <t>Изготовление пластинки с окклюзионными накладками</t>
  </si>
  <si>
    <t>Распил ортодонтического аппарата через винт</t>
  </si>
  <si>
    <t>Профилактические услуги</t>
  </si>
  <si>
    <t>B04.064.002</t>
  </si>
  <si>
    <t>Профилактический прием (осмотр, консультация) врача-стоматолога детского</t>
  </si>
  <si>
    <t>B04.065.006</t>
  </si>
  <si>
    <t>Профилактический прием (осмотр, консультация) врача-стоматолога</t>
  </si>
  <si>
    <t>B04.065.002</t>
  </si>
  <si>
    <t>Профилактический прием (осмотр, консультация) врача-стоматолога-терапевта</t>
  </si>
  <si>
    <t>B04.065.004</t>
  </si>
  <si>
    <t>Профилактический прием (осмотр, консультация) зубного врача</t>
  </si>
  <si>
    <t>A11.07.012</t>
  </si>
  <si>
    <t>Глубокое фторирование эмали зуба</t>
  </si>
  <si>
    <t>A11.07.024</t>
  </si>
  <si>
    <t>A13.30.007</t>
  </si>
  <si>
    <t>Обучение гигиене полости рта</t>
  </si>
  <si>
    <t>Запечатывание фиссуры зуба герметиком</t>
  </si>
  <si>
    <t>Примечания:</t>
  </si>
  <si>
    <t>В</t>
  </si>
  <si>
    <t>Д</t>
  </si>
  <si>
    <t>Онкология</t>
  </si>
  <si>
    <t>Офтальмология</t>
  </si>
  <si>
    <t>Педиатрия</t>
  </si>
  <si>
    <t>Урология</t>
  </si>
  <si>
    <t>Эндокринология</t>
  </si>
  <si>
    <t>Акушерство-гинекология</t>
  </si>
  <si>
    <t>Аллергология</t>
  </si>
  <si>
    <t>Терапия (общая)</t>
  </si>
  <si>
    <t>Генетика</t>
  </si>
  <si>
    <t>Гериатрия</t>
  </si>
  <si>
    <t>Дерматология</t>
  </si>
  <si>
    <t>Кардиоревматология</t>
  </si>
  <si>
    <t>Хирургия (общая)</t>
  </si>
  <si>
    <t>Инфекционные</t>
  </si>
  <si>
    <t>Неврология</t>
  </si>
  <si>
    <t>Отоларингология</t>
  </si>
  <si>
    <t>Тариф, рублей</t>
  </si>
  <si>
    <t>Наименование единицы</t>
  </si>
  <si>
    <t>УЕТ зубного врача</t>
  </si>
  <si>
    <t>Среднее количество УЕТ в одной медицинской услуге, 
применяемое для обоснования объема и стоимости посещений при окзании 
первичной медико-санитарной помощи стоматологического профиля в амбулаторных условиях</t>
  </si>
  <si>
    <t xml:space="preserve">Единица оплаты </t>
  </si>
  <si>
    <t>Тариф, руб</t>
  </si>
  <si>
    <t>A18.05.002</t>
  </si>
  <si>
    <t>A18.05.002.002</t>
  </si>
  <si>
    <t>A18.05.002.001</t>
  </si>
  <si>
    <t>A18.05.011</t>
  </si>
  <si>
    <t>A18.30.001</t>
  </si>
  <si>
    <t>A18.30.001.002</t>
  </si>
  <si>
    <t>A18.30.001.003</t>
  </si>
  <si>
    <t>Единица оплаты</t>
  </si>
  <si>
    <t>A18.05.004</t>
  </si>
  <si>
    <t>A18.05.002.003</t>
  </si>
  <si>
    <t>A18.05.003</t>
  </si>
  <si>
    <t>A18.05.004.001</t>
  </si>
  <si>
    <t>A18.05.011.001</t>
  </si>
  <si>
    <t>A18.05.002.005</t>
  </si>
  <si>
    <t>A18.05.003.002</t>
  </si>
  <si>
    <t>A18.05.011.002</t>
  </si>
  <si>
    <t>A18.05.001.001</t>
  </si>
  <si>
    <t>A18.05.001.004</t>
  </si>
  <si>
    <t>A18.05.001.005</t>
  </si>
  <si>
    <t>A18.05.006.001</t>
  </si>
  <si>
    <t>A18.05.007</t>
  </si>
  <si>
    <t>A18.05.020.001</t>
  </si>
  <si>
    <t>A18.30.001.001</t>
  </si>
  <si>
    <t>B01.003.004.009</t>
  </si>
  <si>
    <t>Тотальная внутривенная анестезия*</t>
  </si>
  <si>
    <t>B01.064.001.001</t>
  </si>
  <si>
    <t>Прием (осмотр, консультация) врачей  стоматологического профиля на дому, плюсуется к выполненному объему**</t>
  </si>
  <si>
    <t>B01.003.001</t>
  </si>
  <si>
    <t>Осмотр (консультация) врачом-анестезиологом-реаниматологом первичный*</t>
  </si>
  <si>
    <t>B01.003.002</t>
  </si>
  <si>
    <t>Осмотр (консультация) врачом-анестезиологом-реаниматологом повторный*</t>
  </si>
  <si>
    <t>* применяется медицинскими организациями, имеющими лицензию на оказание первичной    специализированной медицинской помощи по профилю анестезиология-реаниматология для лечения пациентов-инвалидов</t>
  </si>
  <si>
    <t>** в случае невозможности маломобильных пациентов-инвалидов посетить медицинскую организацию</t>
  </si>
  <si>
    <t>Метод оплаты, спецкоды</t>
  </si>
  <si>
    <t>Цели/врачебная специальность/
декретированные группы</t>
  </si>
  <si>
    <t>Обращение по заболеванию</t>
  </si>
  <si>
    <t>1</t>
  </si>
  <si>
    <t>Травматология-ортопедия</t>
  </si>
  <si>
    <t>3.1</t>
  </si>
  <si>
    <t>Диспансерное наблюдение в рамках подушевого финансирования *</t>
  </si>
  <si>
    <t>7.2.2</t>
  </si>
  <si>
    <t>Медицинская реабилитация пациентов с заболеваниями костно-мышечной системы (2 балла по ШРМ)</t>
  </si>
  <si>
    <t>7.2.3</t>
  </si>
  <si>
    <t>Медицинская реабилитация пациентов с заболеваниями костно-мышечной системы (3 балла по ШРМ)</t>
  </si>
  <si>
    <t>Медицинская реабилитация пациентов с заболеваниями периферической нервной системы (2 балла по ШРМ)</t>
  </si>
  <si>
    <t>7.3.3.1</t>
  </si>
  <si>
    <t>7.3.3.2</t>
  </si>
  <si>
    <t>7.4.2</t>
  </si>
  <si>
    <t>Медицинская реабилитация пациентов по поводу постмастэктомического синдрома в онкологии (2 балла по ШРМ)</t>
  </si>
  <si>
    <t>7.4.3</t>
  </si>
  <si>
    <t>Медицинская реабилитация пациентов по поводу постмастэктомического синдрома в онкологии (3 балла по ШРМ)</t>
  </si>
  <si>
    <t>7.5.2</t>
  </si>
  <si>
    <t>Медицинская реабилитация пациентов с бронхолегочными заболеваниями (2 балла по ШРМ)</t>
  </si>
  <si>
    <t>7.5.3</t>
  </si>
  <si>
    <t>Медицинская реабилитация пациентов с бронхолегочными заболеваниями (3 балла по ШРМ)</t>
  </si>
  <si>
    <t>7.7.2</t>
  </si>
  <si>
    <t>Медицинская кардиореабилитация (2 балла по ШРМ)</t>
  </si>
  <si>
    <t>7.7.3</t>
  </si>
  <si>
    <t>Медицинская кардиореабилитация (3 балла по ШРМ)</t>
  </si>
  <si>
    <t>7.8.3.1</t>
  </si>
  <si>
    <t>7.8.3.2</t>
  </si>
  <si>
    <t>7.9.2.1</t>
  </si>
  <si>
    <t>7.9.2.2</t>
  </si>
  <si>
    <t>7.9.3.1</t>
  </si>
  <si>
    <t>7.9.3.2</t>
  </si>
  <si>
    <t>7.11</t>
  </si>
  <si>
    <t>Медицинская реабилитация пациентов с экстрапирамидными расстройствами, дети (2 балла по ШРМ)</t>
  </si>
  <si>
    <t>7.12</t>
  </si>
  <si>
    <t>Медицинская реабилитация пациентов с онкологическими заболеваниями, дети (2 балла по ШРМ)</t>
  </si>
  <si>
    <t>Разовое посещение по заболеванию</t>
  </si>
  <si>
    <t>1.1</t>
  </si>
  <si>
    <t>Врачебный консилиум</t>
  </si>
  <si>
    <t>1.3</t>
  </si>
  <si>
    <t xml:space="preserve">Онкологический консилиум </t>
  </si>
  <si>
    <t>1.3.1</t>
  </si>
  <si>
    <t>Онкологический консилиум с применением телемедицинских технологий (очный/заочный)</t>
  </si>
  <si>
    <t>Оказание неотложной помощи</t>
  </si>
  <si>
    <t>2.1</t>
  </si>
  <si>
    <t>Оказание неотложной помощи в поликлинике и на дому</t>
  </si>
  <si>
    <t>2.2</t>
  </si>
  <si>
    <t>Оказание неотложной помощи  в приемном покое</t>
  </si>
  <si>
    <t>Посещение с профилактической целью</t>
  </si>
  <si>
    <t>3</t>
  </si>
  <si>
    <t>3.2.1</t>
  </si>
  <si>
    <t>Сахарный диабет 1 типа (взрослые)</t>
  </si>
  <si>
    <t>х</t>
  </si>
  <si>
    <t>3.2.2</t>
  </si>
  <si>
    <t>Сахарный диабет 2 типа (взрослые)</t>
  </si>
  <si>
    <t>3.2.3</t>
  </si>
  <si>
    <t>Сахарный диабет (несовершеннолетние)</t>
  </si>
  <si>
    <t xml:space="preserve">Наблюдение женщин в период беременности </t>
  </si>
  <si>
    <t>3.3.1</t>
  </si>
  <si>
    <t>Наблюдение беременных женщин 1 этап</t>
  </si>
  <si>
    <t>3.3.2</t>
  </si>
  <si>
    <t>Наблюдение беременных женщин последующие этапы (за этап)</t>
  </si>
  <si>
    <t>Специальные диагностические обследования, 
в т.ч. в профилактических целях</t>
  </si>
  <si>
    <t>4.1.1</t>
  </si>
  <si>
    <t>Комплексное обследование по бесплодному браку (женщины)</t>
  </si>
  <si>
    <t>4.1.2</t>
  </si>
  <si>
    <t>Комплексное обследование по бесплодному браку (мужчины)</t>
  </si>
  <si>
    <t>4.2</t>
  </si>
  <si>
    <t>Углубленное обследование с целью выявления нарушений слуха у детей (аудиологический скрининг II этапа)</t>
  </si>
  <si>
    <t>4.3.1</t>
  </si>
  <si>
    <t>Катамнестическое наблюдение за детьми с перинатальной патологией, II категория сложности</t>
  </si>
  <si>
    <t>4.3.2</t>
  </si>
  <si>
    <t>Катамнестическое наблюдение за детьми с перинатальной патологией, III категория сложности</t>
  </si>
  <si>
    <t>4.4</t>
  </si>
  <si>
    <t>Обследование в мобильном урологическом комплексе с целью выявления ЗНО у мужчин</t>
  </si>
  <si>
    <t>4.5.1</t>
  </si>
  <si>
    <t>Комплексное обследование репродуктивных органов у женщин в БМДЦЖЗ "Белая роза" в целях раннего выявления новообразований для возраста  40 лет (полных) и более</t>
  </si>
  <si>
    <t>4.5.2</t>
  </si>
  <si>
    <t>Комплексное обследование репродуктивных органов у женщин в БМДЦЖЗ "Белая роза" в целях раннего выявления новообразований для возрастов:
- 18-39 полных лет включительно;
- 40 лет (полных) и более без проведения маммографии.</t>
  </si>
  <si>
    <t>4.6</t>
  </si>
  <si>
    <t>Динамическое наблюдение за пациентами, перенесшими трансплантацию органов</t>
  </si>
  <si>
    <t>4.7</t>
  </si>
  <si>
    <t>Гематология (диагностика  гемобластозов)</t>
  </si>
  <si>
    <t>9.2</t>
  </si>
  <si>
    <t>Посещения по другим обстоятельствам</t>
  </si>
  <si>
    <t>0</t>
  </si>
  <si>
    <t>Посещения/обращения к среднему медперсоналу, 
ведущему самостоятельный прием</t>
  </si>
  <si>
    <t>10.1</t>
  </si>
  <si>
    <t>Посещение к среднему медперсоналу с профилактической и иными целями</t>
  </si>
  <si>
    <t>10.2</t>
  </si>
  <si>
    <t>Оказание неотложной помощи средним медперсоналом</t>
  </si>
  <si>
    <t>10.3</t>
  </si>
  <si>
    <t>Посещение к среднему медперсоналу по поводу заболевания</t>
  </si>
  <si>
    <t>10.4</t>
  </si>
  <si>
    <t>Обращение к среднему медперсоналу по поводу заболевания</t>
  </si>
  <si>
    <t>* - за исключением диспансерного наблюдения в рамках приказа МЗ РФ 168н, диспансерного наблюдения пациентов с онкологическими заболеваниями и детей, проживающих в организациях социального обслуживания (детских домах-интернатах), предоставляющих социальные услуги в стационарной форме.</t>
  </si>
  <si>
    <t>5.1</t>
  </si>
  <si>
    <t>5.3</t>
  </si>
  <si>
    <t>Медицинское обследование детей-сирот</t>
  </si>
  <si>
    <t>6.1</t>
  </si>
  <si>
    <t>6.2</t>
  </si>
  <si>
    <t>A08.20.017.002</t>
  </si>
  <si>
    <t>A06.20.004</t>
  </si>
  <si>
    <t>A09.19.001.002</t>
  </si>
  <si>
    <t>Исследование кала на скрытую кровь иммунохимическим методом (количественно)</t>
  </si>
  <si>
    <t>Диспансеризация взрослого населения 2-й этап</t>
  </si>
  <si>
    <t>6.2.0</t>
  </si>
  <si>
    <t>Код медицинской услуги</t>
  </si>
  <si>
    <t>Наименование медицинской услуги</t>
  </si>
  <si>
    <t>A06.09.007</t>
  </si>
  <si>
    <t>Рентгенография легких</t>
  </si>
  <si>
    <t>A11.12.009</t>
  </si>
  <si>
    <t>Взятие крови из периферической вены</t>
  </si>
  <si>
    <t>A09.05.083</t>
  </si>
  <si>
    <t>Исследование уровня гликированного гемоглобина в крови</t>
  </si>
  <si>
    <t>A12.09.001</t>
  </si>
  <si>
    <t>Исследование неспровоцированных дыхательных объемов и потоков</t>
  </si>
  <si>
    <t>B04.001.002</t>
  </si>
  <si>
    <t>Профилактический прием (осмотр, консультация) врача-акушера-гинеколога</t>
  </si>
  <si>
    <t>B04.008.002</t>
  </si>
  <si>
    <t>Профилактический прием (осмотр, консультация) врача-дерматовенеролога</t>
  </si>
  <si>
    <t>B04.018.002</t>
  </si>
  <si>
    <t>Профилактический прием (осмотр, консультация) врача-колопроктолога</t>
  </si>
  <si>
    <t>B04.023.002</t>
  </si>
  <si>
    <t>Профилактический прием (осмотр, консультация) врача-невролога</t>
  </si>
  <si>
    <t>B04.028.002</t>
  </si>
  <si>
    <t>Профилактический прием (осмотр, консультация) врача-оториноларинголога</t>
  </si>
  <si>
    <t>B04.029.002</t>
  </si>
  <si>
    <t>Профилактический прием (осмотр, консультация) врача-офтальмолога</t>
  </si>
  <si>
    <t>B04.047.002</t>
  </si>
  <si>
    <t>Профилактический прием (осмотр, консультация) врача-терапевта</t>
  </si>
  <si>
    <t>B04.053.002</t>
  </si>
  <si>
    <t>Профилактический прием (осмотр, консультация) врача-уролога</t>
  </si>
  <si>
    <t>B04.057.002</t>
  </si>
  <si>
    <t>Профилактический прием (осмотр, консультация) врача-хирурга</t>
  </si>
  <si>
    <t>B04.070.003</t>
  </si>
  <si>
    <t>Индивидуальное углубленное профилактическое консультирование по коррекции факторов риска развития неинфекционных заболеваний первичное</t>
  </si>
  <si>
    <t>B04.070.005</t>
  </si>
  <si>
    <t>Групповое профилактическое консультирование по коррекции факторов риска развития неинфекционных заболеваний</t>
  </si>
  <si>
    <t xml:space="preserve">Поправочные (повышающие) коэффициенты к тарифам на проведение профилактических медицинских осмотров и диспансеризации </t>
  </si>
  <si>
    <t>№ п/п</t>
  </si>
  <si>
    <t>Основание для применения коэффициента</t>
  </si>
  <si>
    <t xml:space="preserve">проведение профилактических медицинских осмотров и диспансеризации мобильными медицинскими бригадами </t>
  </si>
  <si>
    <t>проведение профилактических медицинских осмотров и диспансеризации в выходные/праздничные дни</t>
  </si>
  <si>
    <t>Тариф, руб.</t>
  </si>
  <si>
    <t>B01.001.002</t>
  </si>
  <si>
    <t>Прием (осмотр, консультация) врача-акушера-гинеколога повторный</t>
  </si>
  <si>
    <t>B01.053.002</t>
  </si>
  <si>
    <t>Прием (осмотр, консультация) врача-уролога повторный</t>
  </si>
  <si>
    <t>A04.20.002</t>
  </si>
  <si>
    <t>Ультразвуковое исследование молочных желез</t>
  </si>
  <si>
    <t>A04.21.001</t>
  </si>
  <si>
    <t>Ультразвуковое исследование предстательной железы</t>
  </si>
  <si>
    <t>A04.28.003</t>
  </si>
  <si>
    <t>Ультразвуковое исследование органов мошонки</t>
  </si>
  <si>
    <t>A04.30.010</t>
  </si>
  <si>
    <t>Ультразвуковое исследование органов малого таза комплексное (трансвагинальное и трансабдоминальное)</t>
  </si>
  <si>
    <t>Жидкостное цитологическое исследование микропрепарата шейки матки</t>
  </si>
  <si>
    <t>A12.20.001</t>
  </si>
  <si>
    <t>Микроскопическое исследование влагалищных мазков</t>
  </si>
  <si>
    <t>A12.21.001</t>
  </si>
  <si>
    <t>Микроскопическое исследование спермы</t>
  </si>
  <si>
    <t>A12.21.005</t>
  </si>
  <si>
    <t>Микроскопическое исследование осадка секрета простаты</t>
  </si>
  <si>
    <t>A12.28.011</t>
  </si>
  <si>
    <t>Микроскопическое исследование осадка мочи</t>
  </si>
  <si>
    <t>A12.28.015</t>
  </si>
  <si>
    <t>Микроскопическое исследование отделяемого из уретры</t>
  </si>
  <si>
    <t>A26.20.020.001</t>
  </si>
  <si>
    <t>Определение ДНК хламидии трахоматис (Chlamydia trachomatis) в отделяемом слизистых оболочек женских половых органов методом ПЦР</t>
  </si>
  <si>
    <t>A26.21.020</t>
  </si>
  <si>
    <t>Молекулярно-биологическое исследование спермы на хламидии (Chlamidia trachomatis)</t>
  </si>
  <si>
    <t>A26.21.007.001</t>
  </si>
  <si>
    <t>Определение ДНК хламидии трахоматис (Chlamydia trachomatis) в отделяемом из уретры методом ПЦР</t>
  </si>
  <si>
    <t>A26.21.037.001</t>
  </si>
  <si>
    <t>Определение ДНК хламидии трахоматис (Chlamydia trachomatis) в секрете простаты методом ПЦР</t>
  </si>
  <si>
    <t>A26.28.014.001</t>
  </si>
  <si>
    <t>Определение ДНК хламидии трахоматис (Chlamydia trachomatis) в моче методом ПЦР</t>
  </si>
  <si>
    <t>A26.20.026.001</t>
  </si>
  <si>
    <t>Определение ДНК трихомонас вагиналис (Trichomonas vaginalis) в отделяемом слизистых оболочек женских половых органов методом ПЦР</t>
  </si>
  <si>
    <t>A26.21.025</t>
  </si>
  <si>
    <t>Молекулярно-биологическое исследование спермы на трихомонас вагиналис (Trichomonas vaginalis)</t>
  </si>
  <si>
    <t>A26.21.030.001</t>
  </si>
  <si>
    <t>Определение ДНК трихомонас вагиналис (Trichomonas vaginalis) в отделяемом из уретры методом ПЦР</t>
  </si>
  <si>
    <t>A26.21.040.001</t>
  </si>
  <si>
    <t>Определение ДНК трихомонас вагиналис (Trichomonas vaginalis) в секрете простаты методом ПЦР</t>
  </si>
  <si>
    <t>A26.28.016.001</t>
  </si>
  <si>
    <t>Определение ДНК трихомонас вагиналис (Trichomonas vaginalis) в моче методом ПЦР, качественное исследование</t>
  </si>
  <si>
    <t>A26.20.022.001</t>
  </si>
  <si>
    <t>Определение ДНК гонококка (Neiseria gonorrhoeae) в отделяемом слизистых оболочек женских половых органов методом ПЦР</t>
  </si>
  <si>
    <t>A26.21.024</t>
  </si>
  <si>
    <t>Молекулярно-биологическое исследование спермы на гонококк (Neisseria gonorrhoeae)</t>
  </si>
  <si>
    <t>A26.21.036.901</t>
  </si>
  <si>
    <t>Определение ДНК гонококка (Neisseria gonorrhoeae) в отделяемом из уретры методом ПЦР</t>
  </si>
  <si>
    <t>A26.21.038.001</t>
  </si>
  <si>
    <t>Определение ДНК гонококка (Neisseria gonorrhoeae) в секрете простаты методом ПЦР</t>
  </si>
  <si>
    <t>A26.28.015.001</t>
  </si>
  <si>
    <t>Определение ДНК гонококка (Neiseria gonorrhoeae) в моче методом ПЦР</t>
  </si>
  <si>
    <t>A26.20.027.001</t>
  </si>
  <si>
    <t>Определение ДНК микоплазмы гениталиум (Mycoplasma genitalium) в отделяемом слизистых оболочек женских половых органов методом ПЦР</t>
  </si>
  <si>
    <t>A26.21.021</t>
  </si>
  <si>
    <t>Молекулярно-биологическое исследование спермы на микоплазму гениталиум (Mycoplasma genitalium)</t>
  </si>
  <si>
    <t>A26.21.031.001</t>
  </si>
  <si>
    <t>Определение ДНК микоплазмы гениталиум (Mycoplasma genitalium) в отделяемом из уретры методом ПЦР</t>
  </si>
  <si>
    <t>A26.21.041.001</t>
  </si>
  <si>
    <t>Определение ДНК микоплазмы гениталиум (Mycoplasma genitalium) в секрете простаты методом ПЦР</t>
  </si>
  <si>
    <t>A26.28.017.001</t>
  </si>
  <si>
    <t>Определение ДНК микоплазмы гениталиум (Mycoplasma genitalium) в моче методом ПЦР</t>
  </si>
  <si>
    <t>A26.20.009.004</t>
  </si>
  <si>
    <t>Определение ДНК и типа вируса папилломы человека (Papilloma virus) высокого канцерогенного риска в отделяемом (соскобе) из цервикального канала методом ПЦР</t>
  </si>
  <si>
    <t>A26.21.023</t>
  </si>
  <si>
    <t>Молекулярно-биологическое исследование спермы на уреаплазмы (Ureaplasma urealyticum, Ureaplasma parvum)</t>
  </si>
  <si>
    <t>A26.21.033.001</t>
  </si>
  <si>
    <t>Определение ДНК уреаплазм (Ureaplasma spp.) в отделяемом из уретры методом ПЦР, качественное исследование</t>
  </si>
  <si>
    <t>A26.21.043.001</t>
  </si>
  <si>
    <t>Определение ДНК уреаплазм (Ureaplasma spp.) в секрете простаты методом ПЦР</t>
  </si>
  <si>
    <t>A26.28.019.001</t>
  </si>
  <si>
    <t>Определение ДНК уреаплазм (Ureaplasma spp.) в моче методом ПЦР, качественное исследование</t>
  </si>
  <si>
    <t>A26.21.022</t>
  </si>
  <si>
    <t>Молекулярно-биологическое исследование спермы на микоплазму хоминис (Mycoplasma hominis)</t>
  </si>
  <si>
    <t>A26.21.032.001</t>
  </si>
  <si>
    <t>Определение ДНК микоплазмы хоминис (Mycoplasma hominis) в отделяемом из уретры методом ПЦР, качественное исследование</t>
  </si>
  <si>
    <t>A26.21.042.001</t>
  </si>
  <si>
    <t>Определение ДНК микоплазмы человеческой (Mycoplasma hominis) в секрете предстательной железы методом ПЦР</t>
  </si>
  <si>
    <t>A26.28.018.001</t>
  </si>
  <si>
    <t>Определение ДНК микоплазмы хоминис (Mycoplasma hominis) в моче методом ПЦР, качественное исследование</t>
  </si>
  <si>
    <t>B03.053.002</t>
  </si>
  <si>
    <t>Спермограмма</t>
  </si>
  <si>
    <t xml:space="preserve">Метод оплаты </t>
  </si>
  <si>
    <t>Наименование цели / декретированные группы</t>
  </si>
  <si>
    <t>6.5.1</t>
  </si>
  <si>
    <t>Первый этап диспансеризации для оценки репродуктивного здоровья, мужчины от 18 до 49 лет включительно</t>
  </si>
  <si>
    <t>6.5.2.1</t>
  </si>
  <si>
    <t>Первый этап диспансеризации для оценки репродуктивного здоровья, женщины от 18 до 29 лет включительно</t>
  </si>
  <si>
    <t>6.5.2.2</t>
  </si>
  <si>
    <t>Первый этап диспансеризации для оценки репродуктивного здоровья, женщины от 30 до 49 лет включительно</t>
  </si>
  <si>
    <t>6.6.1</t>
  </si>
  <si>
    <t>6.6.2.1</t>
  </si>
  <si>
    <t>Второй этап диспансеризации для оценки репродуктивного здоровья, женщины от 18 до 29 лет включительно</t>
  </si>
  <si>
    <t>6.6.2.2</t>
  </si>
  <si>
    <t>Второй этап диспансеризации для оценки репродуктивного здоровья, женщины от 30 до 49 лет включительно</t>
  </si>
  <si>
    <t>B04.047.001</t>
  </si>
  <si>
    <t>Диспансерный прием (осмотр, консультация) врача-терапевта</t>
  </si>
  <si>
    <t>A05.10.006</t>
  </si>
  <si>
    <t>Регистрация электрокардиограммы</t>
  </si>
  <si>
    <t>A09.05.011</t>
  </si>
  <si>
    <t>Исследование уровня альбумина в крови</t>
  </si>
  <si>
    <t>Исследование уровня гликированного  гемоглобина в крови</t>
  </si>
  <si>
    <t>B03.016.002</t>
  </si>
  <si>
    <t>Общий (клинический) анализ крови</t>
  </si>
  <si>
    <t>B03.016.006</t>
  </si>
  <si>
    <t>Общий (клинический) анализ мочи</t>
  </si>
  <si>
    <t>A09.28.006</t>
  </si>
  <si>
    <t>Исследование уровня креатинина в моче</t>
  </si>
  <si>
    <t>A09.05.010</t>
  </si>
  <si>
    <t>Исследование уровня общего белка в крови</t>
  </si>
  <si>
    <t>A09.05.026</t>
  </si>
  <si>
    <t>Исследование уровня холестерина в крови</t>
  </si>
  <si>
    <t>A09.05.004</t>
  </si>
  <si>
    <t>Исследование уровня холестерина липопротеинов высокой плотности в крови</t>
  </si>
  <si>
    <t>A09.05.028</t>
  </si>
  <si>
    <t>Исследование уровня холестерина липопротеинов низкой плотности</t>
  </si>
  <si>
    <t>A09.05.025</t>
  </si>
  <si>
    <t>Исследование уровня триглицеридов в крови</t>
  </si>
  <si>
    <t>A09.05.021</t>
  </si>
  <si>
    <t>Исследование уровня общего билирубина в крови</t>
  </si>
  <si>
    <t>A09.05.042</t>
  </si>
  <si>
    <t>A09.05.041</t>
  </si>
  <si>
    <t>A09.05.017</t>
  </si>
  <si>
    <t>Исследование уровня мочевины в крови</t>
  </si>
  <si>
    <t>A09.05.020</t>
  </si>
  <si>
    <t>Исследование уровня креатинина в крови</t>
  </si>
  <si>
    <t>A09.05.031</t>
  </si>
  <si>
    <t>Исследование уровня калия в крови</t>
  </si>
  <si>
    <t>A09.05.030</t>
  </si>
  <si>
    <t>Исследование уровня натрия в крови</t>
  </si>
  <si>
    <t>B04.027.001</t>
  </si>
  <si>
    <t>Диспансерный прием (осмотр, консультация) врача-онколога</t>
  </si>
  <si>
    <t>A03.28.001</t>
  </si>
  <si>
    <t>Цистоскопия</t>
  </si>
  <si>
    <t>A03.28.003</t>
  </si>
  <si>
    <t>Уретероскопия</t>
  </si>
  <si>
    <t>A04.01.001</t>
  </si>
  <si>
    <t>Ультразвуковое исследование мягких тканей (одна анатомическая зона)</t>
  </si>
  <si>
    <t>A04.03.003</t>
  </si>
  <si>
    <t>Ультразвуковая денситометрия</t>
  </si>
  <si>
    <t>A04.06.002</t>
  </si>
  <si>
    <t>Ультразвуковое исследование лимфатических узлов (одна анатомическая зона)</t>
  </si>
  <si>
    <t>A04.07.002</t>
  </si>
  <si>
    <t>Ультразвуковое исследование слюнных желез</t>
  </si>
  <si>
    <t>A04.09.002</t>
  </si>
  <si>
    <t>Ультразвуковое исследование легких</t>
  </si>
  <si>
    <t>A04.16.001</t>
  </si>
  <si>
    <t>Ультразвуковое исследование органов брюшной полости (комплексное)</t>
  </si>
  <si>
    <t>A04.19.001.001</t>
  </si>
  <si>
    <t>Ультразвуковое исследование прямой кишки трансректальное</t>
  </si>
  <si>
    <t>A04.22.001</t>
  </si>
  <si>
    <t>Ультразвуковое исследование щитовидной железы и паращитовидных желез</t>
  </si>
  <si>
    <t>A04.30.003</t>
  </si>
  <si>
    <t>Ультразвуковое исследование забрюшинного пространства</t>
  </si>
  <si>
    <t>Ультразвуковое исследование органов малого таза (комплексное)</t>
  </si>
  <si>
    <t>A06.03.005</t>
  </si>
  <si>
    <t>Рентгенография всего черепа, в одной или более проекциях</t>
  </si>
  <si>
    <t>A06.03.010</t>
  </si>
  <si>
    <t>Рентгенография шейного отдела позвоночника</t>
  </si>
  <si>
    <t>A06.03.013</t>
  </si>
  <si>
    <t>Рентгенография грудного отдела позвоночника</t>
  </si>
  <si>
    <t>A06.03.016</t>
  </si>
  <si>
    <t>Рентгенография поясничного и крестцового отдела позвоночника</t>
  </si>
  <si>
    <t>A06.03.020</t>
  </si>
  <si>
    <t>Рентгенография позвоночника, вертикальная</t>
  </si>
  <si>
    <t>A06.03.028</t>
  </si>
  <si>
    <t>Рентгенография плечевой кости</t>
  </si>
  <si>
    <t>A06.03.041</t>
  </si>
  <si>
    <t>Рентгенография таза</t>
  </si>
  <si>
    <t>A06.03.043</t>
  </si>
  <si>
    <t>Рентгенография бедренной кости</t>
  </si>
  <si>
    <t>A06.03.057</t>
  </si>
  <si>
    <t>Рентгенография пораженной части костного скелета</t>
  </si>
  <si>
    <t>A06.09.007.001</t>
  </si>
  <si>
    <t>Прицельная рентгенография органов грудной клетки</t>
  </si>
  <si>
    <t>A08.05.001</t>
  </si>
  <si>
    <t>Цитологическое исследование мазка костного мозга (миелограмма)</t>
  </si>
  <si>
    <t>A08.06.001</t>
  </si>
  <si>
    <t>Цитологическое исследование препарата тканей лимфоузла</t>
  </si>
  <si>
    <t>A08.20.012</t>
  </si>
  <si>
    <t>Цитологическое исследование микропрепарата тканей влагалища</t>
  </si>
  <si>
    <t>A08.28.012</t>
  </si>
  <si>
    <t>Исследование мочи для выявления клеток опухоли</t>
  </si>
  <si>
    <t>A09.05.009</t>
  </si>
  <si>
    <t>Исследование уровня C-реактивного белка в сыворотке крови</t>
  </si>
  <si>
    <t>A09.05.014</t>
  </si>
  <si>
    <t>Определение соотношения белковых фракций методом электрофореза</t>
  </si>
  <si>
    <t>A09.05.018</t>
  </si>
  <si>
    <t>Исследование уровня мочевой кислоты в крови</t>
  </si>
  <si>
    <t>A09.05.023</t>
  </si>
  <si>
    <t>Исследование уровня глюкозы в крови</t>
  </si>
  <si>
    <t>A09.05.032</t>
  </si>
  <si>
    <t>Исследование уровня общего кальция в крови</t>
  </si>
  <si>
    <t>A09.05.034</t>
  </si>
  <si>
    <t>Исследование уровня хлоридов в крови</t>
  </si>
  <si>
    <t>A09.05.039</t>
  </si>
  <si>
    <t>Определение активности лактатдегидрогеназы в крови</t>
  </si>
  <si>
    <t>A09.05.046</t>
  </si>
  <si>
    <t>Определение активности щелочной фосфатазы в крови</t>
  </si>
  <si>
    <t>A09.05.051.001</t>
  </si>
  <si>
    <t>Определение концентрации Д-димера в крови</t>
  </si>
  <si>
    <t>A09.05.054.002</t>
  </si>
  <si>
    <t>Исследование уровня иммуноглобулина A в крови</t>
  </si>
  <si>
    <t>A09.05.054.003</t>
  </si>
  <si>
    <t>Исследование уровня иммуноглобулина M в крови</t>
  </si>
  <si>
    <t>A09.05.054.004</t>
  </si>
  <si>
    <t>Исследование уровня иммуноглобулина G в крови</t>
  </si>
  <si>
    <t>A09.05.056</t>
  </si>
  <si>
    <t>Исследование уровня инсулина плазмы крови</t>
  </si>
  <si>
    <t>A09.05.057</t>
  </si>
  <si>
    <t>Исследование уровня гастрина сыворотки крови</t>
  </si>
  <si>
    <t>A09.05.058</t>
  </si>
  <si>
    <t>Исследование уровня паратиреоидного гормона в крови</t>
  </si>
  <si>
    <t>A09.05.065</t>
  </si>
  <si>
    <t>Исследование уровня тиреотропного гормона (ТТГ) в крови</t>
  </si>
  <si>
    <t>A09.05.067</t>
  </si>
  <si>
    <t>Исследование уровня адренокортикотропного гормона в крови</t>
  </si>
  <si>
    <t>A09.05.078</t>
  </si>
  <si>
    <t>Исследование уровня общего тестостерона в крови</t>
  </si>
  <si>
    <t>A09.05.085</t>
  </si>
  <si>
    <t>Исследование уровня гистамина в крови</t>
  </si>
  <si>
    <t>A09.05.089</t>
  </si>
  <si>
    <t>Исследование уровня связанного с беременностью плазменного протеина A (PAPP-A) в сыворотке крови</t>
  </si>
  <si>
    <t>A09.05.090</t>
  </si>
  <si>
    <t>Исследование уровня хорионического гонадотропина в крови</t>
  </si>
  <si>
    <t>A09.05.106</t>
  </si>
  <si>
    <t>Исследование уровня парапротеинов в крови</t>
  </si>
  <si>
    <t>A09.05.106.001</t>
  </si>
  <si>
    <t>Исследование моноклональности иммуноглобулинов в крови методом иммунофиксации</t>
  </si>
  <si>
    <t>A09.05.106.003</t>
  </si>
  <si>
    <t>Исследование моноклональности легких цепей иммуноглобулинов в крови методом иммунофиксации</t>
  </si>
  <si>
    <t>A09.05.117</t>
  </si>
  <si>
    <t>Исследование уровня тиреоглобулина в крови</t>
  </si>
  <si>
    <t>A09.05.119</t>
  </si>
  <si>
    <t>Исследование уровня кальцитонина в крови</t>
  </si>
  <si>
    <t>A09.05.123</t>
  </si>
  <si>
    <t>Исследование уровня глюкагона в крови</t>
  </si>
  <si>
    <t>A09.05.124</t>
  </si>
  <si>
    <t>Исследование уровня серотонина, его предшественников и метаболитов в крови</t>
  </si>
  <si>
    <t>A09.05.130</t>
  </si>
  <si>
    <t>Исследование уровня простатспецифического антигена общего в крови</t>
  </si>
  <si>
    <t>A09.05.133.001</t>
  </si>
  <si>
    <t>Исследование уровня метанефринов в крови</t>
  </si>
  <si>
    <t>A09.05.135</t>
  </si>
  <si>
    <t>Исследование уровня общего кортизола в крови</t>
  </si>
  <si>
    <t>A09.05.136</t>
  </si>
  <si>
    <t>Исследование уровня свободного кортизола в крови</t>
  </si>
  <si>
    <t>A09.05.146</t>
  </si>
  <si>
    <t>Исследование уровня андростендиона в крови</t>
  </si>
  <si>
    <t>A09.05.154</t>
  </si>
  <si>
    <t>Исследование уровня общего эстрадиола в крови</t>
  </si>
  <si>
    <t>A09.05.169</t>
  </si>
  <si>
    <t>Исследование уровня соматостатина в крови</t>
  </si>
  <si>
    <t>A09.05.195</t>
  </si>
  <si>
    <t>Исследование уровня ракового эмбрионального антигена в крови</t>
  </si>
  <si>
    <t>A09.05.201</t>
  </si>
  <si>
    <t>Исследование уровня антигена аденогенных раков CA 19-9 в крови</t>
  </si>
  <si>
    <t>A09.05.202</t>
  </si>
  <si>
    <t>Исследование уровня антигена аденогенных раков CA 125 в крови</t>
  </si>
  <si>
    <t>A09.05.205</t>
  </si>
  <si>
    <t>Исследование уровня C-пептида в крови</t>
  </si>
  <si>
    <t>A09.05.227</t>
  </si>
  <si>
    <t>Определение хромогранина A в крови</t>
  </si>
  <si>
    <t>A09.05.245</t>
  </si>
  <si>
    <t>Исследование уровня бета-2-микроглобулина в крови</t>
  </si>
  <si>
    <t>A09.05.246</t>
  </si>
  <si>
    <t>Исследование уровня нейронспецифической енолазы в крови</t>
  </si>
  <si>
    <t>A09.05.256</t>
  </si>
  <si>
    <t>Исследования уровня N-терминального фрагмента натрийуретического пропептида мозгового (NT-proBNP) в крови</t>
  </si>
  <si>
    <t>A09.05.298</t>
  </si>
  <si>
    <t>Исследование уровня антигена плоскоклеточной карциномы (SCC) в крови</t>
  </si>
  <si>
    <t>A09.07.007</t>
  </si>
  <si>
    <t>Исследование уровня свободного кортизола в слюне</t>
  </si>
  <si>
    <t>A09.16.004</t>
  </si>
  <si>
    <t>Внутрижелудочное определение концентрации водородных ионов (pH) в желудочном содержимом</t>
  </si>
  <si>
    <t>A09.28.003</t>
  </si>
  <si>
    <t>Определение белка в моче</t>
  </si>
  <si>
    <t>A09.28.003.002</t>
  </si>
  <si>
    <t>Определение количества белка в суточной моче</t>
  </si>
  <si>
    <t>A09.28.028</t>
  </si>
  <si>
    <t>Исследование мочи на белок Бенс-Джонса</t>
  </si>
  <si>
    <t>A09.28.030.001</t>
  </si>
  <si>
    <t>Исследование моноклональности иммуноглобулинов в моче методом иммунофиксации</t>
  </si>
  <si>
    <t>A09.28.030.002</t>
  </si>
  <si>
    <t>Исследование моноклональности легких цепей иммуноглобулинов в моче методом иммунофиксации</t>
  </si>
  <si>
    <t>A09.28.035</t>
  </si>
  <si>
    <t>Исследование уровня свободного кортизола в моче</t>
  </si>
  <si>
    <t>A09.28.042</t>
  </si>
  <si>
    <t>Исследование уровня 5-гидроксииндолуксусной кислоты (5-ОИУК) в моче</t>
  </si>
  <si>
    <t>A11.20.005</t>
  </si>
  <si>
    <t>Получение влагалищного мазка</t>
  </si>
  <si>
    <t>A12.06.017</t>
  </si>
  <si>
    <t>Определение содержания антител к тироглобулину в сыворотке крови</t>
  </si>
  <si>
    <t>A12.06.060</t>
  </si>
  <si>
    <t>Определение уровня витамина B12 (цианокобаламин) в крови</t>
  </si>
  <si>
    <t>A09.05.050</t>
  </si>
  <si>
    <t>Исследование уровня фибриногена в крови</t>
  </si>
  <si>
    <t>A12.05.027</t>
  </si>
  <si>
    <t>Определение протромбинового (тромбопластинового) времени в крови или в плазме</t>
  </si>
  <si>
    <t>A12.05.039</t>
  </si>
  <si>
    <t>Активированное частичное тромбопластиновое время</t>
  </si>
  <si>
    <t>B03.016.003</t>
  </si>
  <si>
    <t>Общий (клинический) анализ крови развернутый</t>
  </si>
  <si>
    <t>B04.015.003</t>
  </si>
  <si>
    <t>Диспансерный прием (осмотр, консультация) врача-кардиолога</t>
  </si>
  <si>
    <t>B04.023.001</t>
  </si>
  <si>
    <t>Диспансерный прием (осмотр, консультация) врача-невролога</t>
  </si>
  <si>
    <t>A12.10.001</t>
  </si>
  <si>
    <t>Электрокардиография с физической нагрузкой</t>
  </si>
  <si>
    <t>A05.10.007</t>
  </si>
  <si>
    <t>Мониторирование электрокардиографических данных</t>
  </si>
  <si>
    <t>A09.05.043</t>
  </si>
  <si>
    <t>A09.28.003.001</t>
  </si>
  <si>
    <t>Определение альбумина в моче</t>
  </si>
  <si>
    <t>A12.09.002.003</t>
  </si>
  <si>
    <t>Эргоспирометрия</t>
  </si>
  <si>
    <t>A23.10.003</t>
  </si>
  <si>
    <t>Тестирование состояния постоянного имплантируемого антиаритмического устройства</t>
  </si>
  <si>
    <t>A23.30.023.002</t>
  </si>
  <si>
    <t>Тест 6-минутной ходьбы</t>
  </si>
  <si>
    <t>код МКБ /
 код МКБ по клинической рекомендации</t>
  </si>
  <si>
    <t>E10, E11</t>
  </si>
  <si>
    <t>B04.002.001</t>
  </si>
  <si>
    <t>Диспансерный прием (осмотр, консультация) врача-аллерголога-иммунолога</t>
  </si>
  <si>
    <t>B04.004.001</t>
  </si>
  <si>
    <t>Диспансерный прием (осмотр, консультация) врача-гастроэнтеролога</t>
  </si>
  <si>
    <t>B04.005.001</t>
  </si>
  <si>
    <t>Диспансерный прием (осмотр, консультация) врача-гематолога</t>
  </si>
  <si>
    <t>B04.008.001</t>
  </si>
  <si>
    <t>Диспансерный прием (осмотр, консультация) врача-дерматовенеролога</t>
  </si>
  <si>
    <t>B04.015.005</t>
  </si>
  <si>
    <t>Диспансерный прием (осмотр, консультация) врача-детского кардиолога</t>
  </si>
  <si>
    <t>B04.025.002</t>
  </si>
  <si>
    <t>Диспансерный прием (осмотр, консультация) врача-нефролога</t>
  </si>
  <si>
    <t>B04.028.001</t>
  </si>
  <si>
    <t>Диспансерный прием (осмотр, консультация) врача-оториноларинголога</t>
  </si>
  <si>
    <t>B04.029.001</t>
  </si>
  <si>
    <t>Диспансерный прием (осмотр, консультация) врача-офтальмолога</t>
  </si>
  <si>
    <t>B04.031.001</t>
  </si>
  <si>
    <t>Диспансерный прием (осмотр, консультация) врача-педиатра</t>
  </si>
  <si>
    <t>B04.031.003</t>
  </si>
  <si>
    <t>Диспансерный прием (осмотр, консультация) врача-педиатра участкового</t>
  </si>
  <si>
    <t>B04.037.001</t>
  </si>
  <si>
    <t>Диспансерный прием (осмотр, консультация) врача-пульмонолога</t>
  </si>
  <si>
    <t>B04.046.001</t>
  </si>
  <si>
    <t>Диспансерный прием (осмотр, консультация) врача сурдолога-оториноларинголога</t>
  </si>
  <si>
    <t>B04.053.003</t>
  </si>
  <si>
    <t>Диспансерный прием (осмотр, консультация) врача-детского уролога-андролога</t>
  </si>
  <si>
    <t>B04.058.002</t>
  </si>
  <si>
    <t>Диспансерный прием (осмотр, консультация) врача-детского эндокринолога</t>
  </si>
  <si>
    <t>A02.12.002.001</t>
  </si>
  <si>
    <t>Суточное мониторирование артериального давления</t>
  </si>
  <si>
    <t>A04.28.002.001</t>
  </si>
  <si>
    <t>Ультразвуковое исследование почек</t>
  </si>
  <si>
    <t>A04.28.002.003</t>
  </si>
  <si>
    <t>Ультразвуковое исследование мочевого пузыря</t>
  </si>
  <si>
    <t>Ультразвуковое исследование органов малого таза комплексное</t>
  </si>
  <si>
    <t>A05.02.001.003</t>
  </si>
  <si>
    <t>Электронейромиография стимуляционная одного нерва</t>
  </si>
  <si>
    <t>A05.23.001</t>
  </si>
  <si>
    <t>Электроэнцефалография</t>
  </si>
  <si>
    <t>A05.23.001.002</t>
  </si>
  <si>
    <t>Электроэнцефалография с видеомониторингом</t>
  </si>
  <si>
    <t>A06.03.030</t>
  </si>
  <si>
    <t>Рентгенография запястья</t>
  </si>
  <si>
    <t>A06.03.031</t>
  </si>
  <si>
    <t>Рентгенография пясти</t>
  </si>
  <si>
    <t>A06.03.032</t>
  </si>
  <si>
    <t>Рентгенография кисти</t>
  </si>
  <si>
    <t>A06.03.052</t>
  </si>
  <si>
    <t>Рентгенография стопы в одной проекции</t>
  </si>
  <si>
    <t>A06.03.053</t>
  </si>
  <si>
    <t>Рентгенография стопы в двух проекциях</t>
  </si>
  <si>
    <t>A06.03.061</t>
  </si>
  <si>
    <t>Рентгеноденситометрия</t>
  </si>
  <si>
    <t>A06.04.004</t>
  </si>
  <si>
    <t>Рентгенография лучезапястного сустава</t>
  </si>
  <si>
    <t>A06.04.005</t>
  </si>
  <si>
    <t>Рентгенография коленного сустава</t>
  </si>
  <si>
    <t>A06.16.006</t>
  </si>
  <si>
    <t>Рентгенография желудка и двенадцатиперстной кишки</t>
  </si>
  <si>
    <t>A06.16.008</t>
  </si>
  <si>
    <t>Рентгенография желудка и двенадцатиперстной кишки, с двойным контрастированием</t>
  </si>
  <si>
    <t>A06.19.001</t>
  </si>
  <si>
    <t>Рентгенография нижней части брюшной полости</t>
  </si>
  <si>
    <t>A06.28.007</t>
  </si>
  <si>
    <t>Цистография</t>
  </si>
  <si>
    <t>A07.16.006</t>
  </si>
  <si>
    <t>13С-уреазный дыхательный тест на Helicobacter Pylori</t>
  </si>
  <si>
    <t>A08.22.004</t>
  </si>
  <si>
    <t>Цитологическое исследование микропрепарата тканей щитовидной железы</t>
  </si>
  <si>
    <t>A09.05.007</t>
  </si>
  <si>
    <t>Исследование уровня железа сыворотки крови</t>
  </si>
  <si>
    <t>A09.05.008</t>
  </si>
  <si>
    <t>Исследование уровня трансферрина сыворотки крови</t>
  </si>
  <si>
    <t>A09.05.022</t>
  </si>
  <si>
    <t>Исследование уровня свободного и связанного билирубина в крови</t>
  </si>
  <si>
    <t>A09.05.033</t>
  </si>
  <si>
    <t>Исследование уровня неорганического фосфора в крови</t>
  </si>
  <si>
    <t>Определение активности аспартатаминотрансферазы в крови</t>
  </si>
  <si>
    <t>Определение активности аланинаминотрансферазы в крови</t>
  </si>
  <si>
    <t>Определение активности креатинкиназы в крови</t>
  </si>
  <si>
    <t>A09.05.044</t>
  </si>
  <si>
    <t>Определение активности гамма-глютамилтрансферазы в крови</t>
  </si>
  <si>
    <t>A09.05.054.001</t>
  </si>
  <si>
    <t>Исследование уровня общего иммуноглобулина E в крови</t>
  </si>
  <si>
    <t>A09.05.061</t>
  </si>
  <si>
    <t>Исследование уровня свободного трийодтиронина (СТ3) в крови</t>
  </si>
  <si>
    <t>A09.05.063</t>
  </si>
  <si>
    <t>Исследование уровня свободного тироксина (СТ4) сыворотки крови</t>
  </si>
  <si>
    <t>A09.05.064</t>
  </si>
  <si>
    <t>Исследование уровня общего тироксина (Т4) сыворотки крови</t>
  </si>
  <si>
    <t>A09.05.076</t>
  </si>
  <si>
    <t>Исследование уровня ферритина в крови</t>
  </si>
  <si>
    <t>A09.05.080</t>
  </si>
  <si>
    <t>Исследование уровня фолиевой кислоты в сыворотке крови</t>
  </si>
  <si>
    <t>A09.05.127</t>
  </si>
  <si>
    <t>Исследование уровня общего магния в сыворотке крови</t>
  </si>
  <si>
    <t>A09.05.173</t>
  </si>
  <si>
    <t>Определение активности липазы в сыворотке крови</t>
  </si>
  <si>
    <t>A09.05.177</t>
  </si>
  <si>
    <t>Исследование уровня/активности изоферментов креатинкиназы в крови</t>
  </si>
  <si>
    <t>A09.05.180</t>
  </si>
  <si>
    <t>Определение активности панкреатической амилазы в крови</t>
  </si>
  <si>
    <t>A09.05.193</t>
  </si>
  <si>
    <t>Исследование уровня тропонинов I, T в крови</t>
  </si>
  <si>
    <t>A09.05.206</t>
  </si>
  <si>
    <t>Исследование уровня ионизированного кальция в крови</t>
  </si>
  <si>
    <t>A09.05.207</t>
  </si>
  <si>
    <t>Исследование уровня молочной кислоты в крови</t>
  </si>
  <si>
    <t>A09.05.209</t>
  </si>
  <si>
    <t>Исследование уровня прокальцитонина в крови</t>
  </si>
  <si>
    <t>A09.05.235</t>
  </si>
  <si>
    <t>Исследование уровня 25-OH витамина Д в крови</t>
  </si>
  <si>
    <t>A09.06.001</t>
  </si>
  <si>
    <t>Исследование уровня циклоспорина A</t>
  </si>
  <si>
    <t>A09.19.001</t>
  </si>
  <si>
    <t>Исследование кала на скрытую кровь</t>
  </si>
  <si>
    <t>A09.28.012</t>
  </si>
  <si>
    <t>Исследование уровня кальция в моче</t>
  </si>
  <si>
    <t>A09.28.026</t>
  </si>
  <si>
    <t>Исследование уровня фосфора в моче</t>
  </si>
  <si>
    <t>A12.05.011</t>
  </si>
  <si>
    <t>Исследование железосвязывающей способности сыворотки</t>
  </si>
  <si>
    <t>A12.06.045</t>
  </si>
  <si>
    <t>Определение содержания антител к тиреопероксидазе в крови</t>
  </si>
  <si>
    <t>A12.09.005</t>
  </si>
  <si>
    <t>Пульсоксиметрия</t>
  </si>
  <si>
    <t>A26.05.001</t>
  </si>
  <si>
    <t>Микробиологическое (культуральное) исследование крови на стерильность</t>
  </si>
  <si>
    <t>A26.19.020</t>
  </si>
  <si>
    <t>Определение антигена хеликобактера пилори в фекалиях</t>
  </si>
  <si>
    <t>B03.016.015</t>
  </si>
  <si>
    <t>Исследование мочи методом Зимницкого</t>
  </si>
  <si>
    <t>B03.016.016</t>
  </si>
  <si>
    <t>Микробиологическое (культуральное) исследование мочи на бактериальные патогены с применением автоматизированного посева</t>
  </si>
  <si>
    <t>A04.12.006.002</t>
  </si>
  <si>
    <t>Дуплексное сканирование вен нижних конечностей</t>
  </si>
  <si>
    <t>A04.10.002</t>
  </si>
  <si>
    <t>Эхокардиография</t>
  </si>
  <si>
    <t>A06.09.005</t>
  </si>
  <si>
    <t>Компьютерная томография органов грудной полости</t>
  </si>
  <si>
    <t xml:space="preserve">Проведение 1-го этапа углубленной диспансеризации </t>
  </si>
  <si>
    <t xml:space="preserve">Проведение 2-го этапа углубленной диспансеризации </t>
  </si>
  <si>
    <t>Метод/ код исследования</t>
  </si>
  <si>
    <t>Исследование</t>
  </si>
  <si>
    <t>AA</t>
  </si>
  <si>
    <t>Компьютерная томография</t>
  </si>
  <si>
    <t>A06.01.001</t>
  </si>
  <si>
    <t>Компьютерная томография мягких тканей</t>
  </si>
  <si>
    <t>A06.03.002</t>
  </si>
  <si>
    <t>Компьютерная томография лицевого отдела черепа</t>
  </si>
  <si>
    <t>A06.03.002.005</t>
  </si>
  <si>
    <t>Компьютерная томография лицевого отдела черепа с внутривенным болюсным контрастированием, мультипланарной и трехмерной реконструкцией</t>
  </si>
  <si>
    <t>A06.03.021.001</t>
  </si>
  <si>
    <t xml:space="preserve">Компьютерная томография верхней конечности </t>
  </si>
  <si>
    <t>A06.03.021.002</t>
  </si>
  <si>
    <t>Компьютерная томография верхней конечности с внутривенным болюсным контрастированием</t>
  </si>
  <si>
    <t>A06.03.036.001</t>
  </si>
  <si>
    <t xml:space="preserve">Компьютерная томография нижней конечности </t>
  </si>
  <si>
    <t>A06.03.036.002</t>
  </si>
  <si>
    <t>Компьютерная томография нижней конечности с внутривенным болюсным контрастированием</t>
  </si>
  <si>
    <t>A06.03.058</t>
  </si>
  <si>
    <t>Компьютерная томография позвоночника (один отдел)</t>
  </si>
  <si>
    <t>A06.03.058.001</t>
  </si>
  <si>
    <t>Компьютерная томография позвоночника с мультипланарной и трехмерной реконструкцией</t>
  </si>
  <si>
    <t>A06.03.058.003</t>
  </si>
  <si>
    <t>Компьютерная томография позвоночника с внутривенным контрастированием (один отдел)</t>
  </si>
  <si>
    <t>A06.03.067</t>
  </si>
  <si>
    <t>Компьютерная томография грудины с мультипланарной и трехмерной реконструкцией</t>
  </si>
  <si>
    <t>A06.03.069</t>
  </si>
  <si>
    <t>Компьютерная томография костей таза</t>
  </si>
  <si>
    <t>A06.04.017</t>
  </si>
  <si>
    <t>Компьютерная томография сустава</t>
  </si>
  <si>
    <t>A06.04.017.901</t>
  </si>
  <si>
    <t>Компьютерная томография сустава с контрастированием</t>
  </si>
  <si>
    <t>A06.07.013</t>
  </si>
  <si>
    <t>Компьютерная томография челюстно-лицевой области</t>
  </si>
  <si>
    <t>A06.08.007</t>
  </si>
  <si>
    <t>Компьютерная томография придаточных пазух носа, гортани</t>
  </si>
  <si>
    <t>A06.08.007.001</t>
  </si>
  <si>
    <t>Спиральная компьютерная томография гортани</t>
  </si>
  <si>
    <t>A06.08.007.002</t>
  </si>
  <si>
    <t>Компьютерная томография гортани с внутривенным болюсным контрастированием</t>
  </si>
  <si>
    <t>A06.08.009.001</t>
  </si>
  <si>
    <t>Спиральная компьютерная томография шеи</t>
  </si>
  <si>
    <t>A06.08.009.002</t>
  </si>
  <si>
    <t>Компьютерная томография шеи с внутривенным болюсным контрастированием</t>
  </si>
  <si>
    <t>A06.09.005.002</t>
  </si>
  <si>
    <t>Компьютерная томография органов грудной полости с внутривенным болюсным контрастированием</t>
  </si>
  <si>
    <t>A06.09.008.001</t>
  </si>
  <si>
    <t>Спиральная компьютерная томография легких</t>
  </si>
  <si>
    <t>A06.10.006.001</t>
  </si>
  <si>
    <t>Компьютерно-томографическая коронарография</t>
  </si>
  <si>
    <t>A06.10.009</t>
  </si>
  <si>
    <t>Компьютерная томография сердца</t>
  </si>
  <si>
    <t>A06.10.009.001</t>
  </si>
  <si>
    <t>Компьютерная томография сердца с контрастированием</t>
  </si>
  <si>
    <t>A06.12.001.001</t>
  </si>
  <si>
    <t>Компьютерно-томографическая ангиография грудной аорты</t>
  </si>
  <si>
    <t>A06.12.001.002</t>
  </si>
  <si>
    <t>Компьютерно-томографическая ангиография брюшной аорты</t>
  </si>
  <si>
    <t>A06.12.052</t>
  </si>
  <si>
    <t>Компьютерно-томографическая ангиография аорты</t>
  </si>
  <si>
    <t>A06.12.053</t>
  </si>
  <si>
    <t>Компьютерно-томографическая ангиография сосудов нижних конечностей</t>
  </si>
  <si>
    <t>A06.12.054</t>
  </si>
  <si>
    <t>Компьютерно-томографическая ангиография сосудов верхних конечностей</t>
  </si>
  <si>
    <t>A06.12.056</t>
  </si>
  <si>
    <t>Компьютерно-томографическая ангиография сосудов головного мозга</t>
  </si>
  <si>
    <t>A06.12.058</t>
  </si>
  <si>
    <t>Компьютерно-томографическая ангиография брахиоцефальных артерий</t>
  </si>
  <si>
    <t>A06.20.002.001</t>
  </si>
  <si>
    <t>Спиральная компьютерная томография органов малого таза у женщин</t>
  </si>
  <si>
    <t>A06.20.002.002</t>
  </si>
  <si>
    <t>Спиральная компьютерная томография органов малого таза у женщин с внутривенным болюсным контрастированием</t>
  </si>
  <si>
    <t>A06.21.003.001</t>
  </si>
  <si>
    <t>Спиральная компьютерная томография органов таза у мужчин</t>
  </si>
  <si>
    <t>A06.21.003.002</t>
  </si>
  <si>
    <t>Спиральная компьютерная томография органов таза у мужчин с внутривенным болюсным контрастированием</t>
  </si>
  <si>
    <t>A06.22.002.001</t>
  </si>
  <si>
    <t>Компьютерная томография надпочечников с внутривенным болюсным контрастированием</t>
  </si>
  <si>
    <t>A06.23.004</t>
  </si>
  <si>
    <t>Компьютерная томография головного мозга</t>
  </si>
  <si>
    <t>A06.23.004.006</t>
  </si>
  <si>
    <t>Компьютерная томография головного мозга с внутривенным контрастированием</t>
  </si>
  <si>
    <t>A06.26.006</t>
  </si>
  <si>
    <t>Компьютерная томография глазницы</t>
  </si>
  <si>
    <t>A06.28.009.002</t>
  </si>
  <si>
    <t>Спиральная компьютерная томография почек и надпочечников</t>
  </si>
  <si>
    <t>A06.28.009.902</t>
  </si>
  <si>
    <t>Спиральная компьютерная томография почек и надпочечников с контрастированием</t>
  </si>
  <si>
    <t>A06.30.005</t>
  </si>
  <si>
    <t>Компьютерная томография органов брюшной полости</t>
  </si>
  <si>
    <t>A06.30.005.003</t>
  </si>
  <si>
    <t>Компьютерная томография органов брюшной полости с внутривенным болюсным контрастированием</t>
  </si>
  <si>
    <t>Компьютерно-томографическая ангиография одной анатомической области</t>
  </si>
  <si>
    <t>B01.003.004</t>
  </si>
  <si>
    <t>Анестезиологическое пособие (включая раннее послеоперационное ведение)</t>
  </si>
  <si>
    <t>A07.03.003</t>
  </si>
  <si>
    <t>Однофотонная эмиссионная компьютерная томография костей</t>
  </si>
  <si>
    <t>A07.03.004</t>
  </si>
  <si>
    <t>Однофотонная эмиссионная компьютерная томография, совмещенная с компьютерной томографией костей всего тела</t>
  </si>
  <si>
    <t>A07.28.007</t>
  </si>
  <si>
    <t>Однофотонная эмиссионная компьютерная томография, совмещенная с компьютерной томографией почек</t>
  </si>
  <si>
    <t>A07.10.005</t>
  </si>
  <si>
    <t>Однофотонная эмиссионная компьютерная томография, совмещенная с компьютерной томографией миокарда</t>
  </si>
  <si>
    <t>Однофотонная эмиссионная компьютерная томография, совмещенная с компьютерной томографией паращитовидных желез</t>
  </si>
  <si>
    <t>AB</t>
  </si>
  <si>
    <t>Магнитно-резонансная томография</t>
  </si>
  <si>
    <t>A05.01.002</t>
  </si>
  <si>
    <t>Магнитно-резонансная томография мягких тканей</t>
  </si>
  <si>
    <t>A05.01.002.001</t>
  </si>
  <si>
    <t>Магнитно-резонансная томография мягких тканей с контрастированием</t>
  </si>
  <si>
    <t>A05.02.002</t>
  </si>
  <si>
    <t>Магнитно-резонансная томография мышечной системы</t>
  </si>
  <si>
    <t>A05.02.002.901</t>
  </si>
  <si>
    <t>Магнитно-резонансная томография мышечной системы с контрастированием</t>
  </si>
  <si>
    <t>A05.03.001</t>
  </si>
  <si>
    <t>Магнитно-резонансная томография костной ткани (одна область)</t>
  </si>
  <si>
    <t>A05.03.002</t>
  </si>
  <si>
    <t>Магнитно-резонансная томография позвоночника (один отдел)</t>
  </si>
  <si>
    <t>A05.03.002.001</t>
  </si>
  <si>
    <t>Магнитно-резонансная томография позвоночника с контрастированием (один отдел)</t>
  </si>
  <si>
    <t>A05.04.001</t>
  </si>
  <si>
    <t>Магнитно-резонансная томография суставов (один сустав)</t>
  </si>
  <si>
    <t>A05.04.001.001</t>
  </si>
  <si>
    <t>Магнитно-резонансная томография суставов (один сустав) с контрастированием</t>
  </si>
  <si>
    <t>A05.08.001</t>
  </si>
  <si>
    <t>Магнитно-резонансная томография околоносовых пазух</t>
  </si>
  <si>
    <t>A05.08.001.901</t>
  </si>
  <si>
    <t>Магнитно-резонансная томография околоносовых пазух с контрастированием</t>
  </si>
  <si>
    <t>A05.08.002</t>
  </si>
  <si>
    <t>Магнитно-резонансная томография гортаноглотки</t>
  </si>
  <si>
    <t>A05.08.002.901</t>
  </si>
  <si>
    <t>Магнитно-резонансная томография гортаноглотки с контрастированием</t>
  </si>
  <si>
    <t>A05.09.001</t>
  </si>
  <si>
    <t>Магнитно-резонансная томография легких</t>
  </si>
  <si>
    <t>A05.09.001.901</t>
  </si>
  <si>
    <t>Магнитно-резонансная томография легких с контрастированием</t>
  </si>
  <si>
    <t>A05.10.009</t>
  </si>
  <si>
    <t>Магнитно-резонансная томография сердца и магистральных сосудов</t>
  </si>
  <si>
    <t>A05.10.009.001</t>
  </si>
  <si>
    <t>Магнитно-резонансная томография сердца с контрастированием</t>
  </si>
  <si>
    <t>A05.11.001</t>
  </si>
  <si>
    <t>Магнитно-резонансная томография средостения</t>
  </si>
  <si>
    <t>A05.11.001.901</t>
  </si>
  <si>
    <t>Магнитно-резонансная томография средостения с контрастированием</t>
  </si>
  <si>
    <t>A05.14.002</t>
  </si>
  <si>
    <t>Магнитно-резонансная холангиография</t>
  </si>
  <si>
    <t>A05.15.001</t>
  </si>
  <si>
    <t>Магнитно-резонансная томография поджелудочной железы</t>
  </si>
  <si>
    <t>A05.15.001.901</t>
  </si>
  <si>
    <t>Магнитно-резонансная томография поджелудочной железы с контрастированием</t>
  </si>
  <si>
    <t>A05.23.009</t>
  </si>
  <si>
    <t>Магнитно-резонансная томография головного мозга</t>
  </si>
  <si>
    <t>A05.23.009.001</t>
  </si>
  <si>
    <t>Магнитно-резонансная томография головного мозга с контрастированием</t>
  </si>
  <si>
    <t>A05.23.009.008</t>
  </si>
  <si>
    <t>Магнитно-резонансная ангиография интракарниальных сосудов</t>
  </si>
  <si>
    <t>A05.23.009.011</t>
  </si>
  <si>
    <t>Магнитно-резонансная томография спинного мозга с контрастированием (один отдел)</t>
  </si>
  <si>
    <t>A05.22.002</t>
  </si>
  <si>
    <t>Магнитно-резонансная томография гипофиза</t>
  </si>
  <si>
    <t>A05.22.002.001</t>
  </si>
  <si>
    <t>Магнитно-резонансная томография гипофиза с контрастированием</t>
  </si>
  <si>
    <t>A05.12.007</t>
  </si>
  <si>
    <t>Магнитно-резонансная томография ангиография (одна область)</t>
  </si>
  <si>
    <t>A05.12.005</t>
  </si>
  <si>
    <t>Магнитно-резонансная томография венография (одна область)</t>
  </si>
  <si>
    <t>A05.26.008</t>
  </si>
  <si>
    <t>Магнитно-резонансная томография глазницы</t>
  </si>
  <si>
    <t>A05.26.008.001</t>
  </si>
  <si>
    <t>Магнитно-резонансная томография глазниц с контрастированием</t>
  </si>
  <si>
    <t>A05.28.002</t>
  </si>
  <si>
    <t>Магнитно-резонансная томография почек</t>
  </si>
  <si>
    <t>A05.28.002.001</t>
  </si>
  <si>
    <t>Магнитно-резонансная томография почек с контрастированием</t>
  </si>
  <si>
    <t>A05.30.004</t>
  </si>
  <si>
    <t>Магнитно-резонансная томография органов малого таза</t>
  </si>
  <si>
    <t>A05.30.004.001</t>
  </si>
  <si>
    <t>Магнитно-резонансная томография органов малого таза с внутривенным контрастированием</t>
  </si>
  <si>
    <t>A05.30.005</t>
  </si>
  <si>
    <t>Магнитно-резонансная томография органов брюшной полости</t>
  </si>
  <si>
    <t>A05.30.005.001</t>
  </si>
  <si>
    <t>Магнитно-резонансная томография органов брюшной полости с внутривенным контрастированием</t>
  </si>
  <si>
    <t>A05.30.006</t>
  </si>
  <si>
    <t>Магнитно-резонансная томография органов грудной клетки</t>
  </si>
  <si>
    <t>A05.30.006.001</t>
  </si>
  <si>
    <t>Магнитно-резонансная томография органов грудной клетки с внутривенным контрастированием</t>
  </si>
  <si>
    <t>A05.30.007</t>
  </si>
  <si>
    <t>Магнитно-резонансная томография забрюшинного пространства</t>
  </si>
  <si>
    <t>A05.30.007.001</t>
  </si>
  <si>
    <t>Магнитно-резонансная томография забрюшинного пространства с внутривенным контрастированием</t>
  </si>
  <si>
    <t>A05.30.008</t>
  </si>
  <si>
    <t>Магнитно-резонансная томография шеи</t>
  </si>
  <si>
    <t>A05.30.008.001</t>
  </si>
  <si>
    <t>Магнитно-резонансная томография шеи с внутривенным контрастированием</t>
  </si>
  <si>
    <t>A05.30.010</t>
  </si>
  <si>
    <t>Магнитно-резонансная томография мягких тканей головы</t>
  </si>
  <si>
    <t>A05.30.010.001</t>
  </si>
  <si>
    <t>Магнитно-резонансная томография мягких тканей головы с внутривенным контрастированием</t>
  </si>
  <si>
    <t>A05.30.011</t>
  </si>
  <si>
    <t>Магнитно-резонансная томография верхней конечности</t>
  </si>
  <si>
    <t>A05.30.011.001</t>
  </si>
  <si>
    <t>Магнитно-резонансная томография верхней конечности с внутривенным контрастированием</t>
  </si>
  <si>
    <t>A05.30.012</t>
  </si>
  <si>
    <t>Магнитно-резонансная томография нижней конечности</t>
  </si>
  <si>
    <t>A05.30.012.001</t>
  </si>
  <si>
    <t>Магнитно-резонансная томография нижней конечности с внутривенным контрастированием</t>
  </si>
  <si>
    <t>AC</t>
  </si>
  <si>
    <t>Ультразвуковое исследование сердечно-сосудистой системы</t>
  </si>
  <si>
    <t>A04.10.002.001</t>
  </si>
  <si>
    <t>Эхокардиография чреспищеводная</t>
  </si>
  <si>
    <t>A04.10.002.005</t>
  </si>
  <si>
    <t>Эхокардиография чреспищеводная интраоперационная</t>
  </si>
  <si>
    <t>A04.10.002.002</t>
  </si>
  <si>
    <t>Эхокардиография трехмерная</t>
  </si>
  <si>
    <t>A04.10.002.003</t>
  </si>
  <si>
    <t>Эхокардиография с фармакологической нагрузкой</t>
  </si>
  <si>
    <t>A04.10.002.004</t>
  </si>
  <si>
    <t>Эхокардиография с физической нагрузкой</t>
  </si>
  <si>
    <t>A04.12.001.002</t>
  </si>
  <si>
    <t>Дуплексное сканирование артерий почек</t>
  </si>
  <si>
    <t>A04.12.003</t>
  </si>
  <si>
    <t>Дуплексное сканирование аорты</t>
  </si>
  <si>
    <t xml:space="preserve"> A04.12.003.001</t>
  </si>
  <si>
    <t>Дуплексное сканирование брюшной аорты и ее висцеральных ветвей</t>
  </si>
  <si>
    <t>A04.12.003.002</t>
  </si>
  <si>
    <t>Дуплексное сканирование брюшного отдела аорты, подвздошных и общих бедренных артерий</t>
  </si>
  <si>
    <t>A04.12.005</t>
  </si>
  <si>
    <t>Дуплексное сканирование сосудов (артерий и вен) верхних конечностей</t>
  </si>
  <si>
    <t>A04.12.005.002</t>
  </si>
  <si>
    <t>Дуплексное сканирование артерий верхних конечностей</t>
  </si>
  <si>
    <t>A04.12.005.003</t>
  </si>
  <si>
    <t>Дуплексное сканирование брахиоцефальных артерий с цветным допплеровским картированием кровотока</t>
  </si>
  <si>
    <t>A04.12.005.004</t>
  </si>
  <si>
    <t>Дуплексное сканирование вен верхних конечностей</t>
  </si>
  <si>
    <t>A04.12.005.005</t>
  </si>
  <si>
    <t>Дуплексное сканирование экстракраниальных отделов брахиоцефальных артерий</t>
  </si>
  <si>
    <t>A04.12.005.006</t>
  </si>
  <si>
    <t>Дуплексное интракраниальных отделов брахиоцефальных артерий</t>
  </si>
  <si>
    <t>A04.12.005.007</t>
  </si>
  <si>
    <t>Дуплексное сканирование брахиоцефальных артерий, лучевых артерий с проведением ротационных проб</t>
  </si>
  <si>
    <t>A04.12.006</t>
  </si>
  <si>
    <t>Дуплексное сканирование сосудов (артерий и вен) нижних конечностей</t>
  </si>
  <si>
    <t>A04.12.006.001</t>
  </si>
  <si>
    <t>Дуплексное сканирование артерий нижних конечностей</t>
  </si>
  <si>
    <t>A04.12.008</t>
  </si>
  <si>
    <t>Дуплексное сканирование сосудов мошонки и полового члена</t>
  </si>
  <si>
    <t>A04.12.009</t>
  </si>
  <si>
    <t>Дуплексное сканирование сосудов челюстно-лицевой области</t>
  </si>
  <si>
    <t>A04.12.011</t>
  </si>
  <si>
    <t>Дуплексное сканирование сосудов поджелудочной железы</t>
  </si>
  <si>
    <t>A04.12.012</t>
  </si>
  <si>
    <t>Дуплексное сканирование сосудов печени</t>
  </si>
  <si>
    <t>A04.12.013</t>
  </si>
  <si>
    <t>Дуплексное сканирование коронарных сосудов</t>
  </si>
  <si>
    <t>A04.12.014</t>
  </si>
  <si>
    <t>Дуплексное сканирование сосудов гепатобиллиарной зоны</t>
  </si>
  <si>
    <t>A04.12.017</t>
  </si>
  <si>
    <t>Дуплексное сканирование сосудов щитовидной железы</t>
  </si>
  <si>
    <t>A04.12.018</t>
  </si>
  <si>
    <t>Дуплексное сканирование транскраниальное артерий и вен</t>
  </si>
  <si>
    <t>A04.12.019</t>
  </si>
  <si>
    <t>Дуплексное сканирование транскраниальное артерий и вен с нагрузочными пробами</t>
  </si>
  <si>
    <t>A04.12.021</t>
  </si>
  <si>
    <t>Дуплексное сканирование сосудов селезенки</t>
  </si>
  <si>
    <t>A04.12.022</t>
  </si>
  <si>
    <t>Дуплексное сканирование сосудов малого таза</t>
  </si>
  <si>
    <t>A04.12.023</t>
  </si>
  <si>
    <t>Дуплексное сканирование нижней полой и почечных вен</t>
  </si>
  <si>
    <t>A04.12.026</t>
  </si>
  <si>
    <t>Дуплексное сканирование нижней полой вены и вен портальной системы</t>
  </si>
  <si>
    <t>A04.26.006</t>
  </si>
  <si>
    <t>Дуплексное сканирование сосудов глаза и орбиты</t>
  </si>
  <si>
    <t>A04.30.002</t>
  </si>
  <si>
    <t>Дуплексное сканирование сердца и сосудов плода</t>
  </si>
  <si>
    <t>AD</t>
  </si>
  <si>
    <t>Эндоскопическое диагностическое исследование</t>
  </si>
  <si>
    <t>A03.16.001</t>
  </si>
  <si>
    <t>Эзофагогастродуоденоскопия</t>
  </si>
  <si>
    <t>A03.16.001.003</t>
  </si>
  <si>
    <t>Эзофагогастродуоденоскопия флюоресцентная</t>
  </si>
  <si>
    <t>A03.16.001.005</t>
  </si>
  <si>
    <t>Эзофагогастродуоденоскопия трансназальная</t>
  </si>
  <si>
    <t>A03.16.001.901</t>
  </si>
  <si>
    <t>Эзофагогастродуоденоскопия с биопсией</t>
  </si>
  <si>
    <t>A03.18.001</t>
  </si>
  <si>
    <t>Колоноскопия</t>
  </si>
  <si>
    <t>A03.18.001.001</t>
  </si>
  <si>
    <t>Видеоколоноскопия</t>
  </si>
  <si>
    <t>A03.18.001.901</t>
  </si>
  <si>
    <t>Видеоколоноскопия с биопсией</t>
  </si>
  <si>
    <t>A03.30.003</t>
  </si>
  <si>
    <t>Видеоэндоскопическая колпачковая резекция слизистой желудочно-кишечного тракта</t>
  </si>
  <si>
    <t>A03.30.004</t>
  </si>
  <si>
    <t>Видеоэндоскопическая петлевая резекция слизистой желудочно-кишечного тракта</t>
  </si>
  <si>
    <t>B01.003.004.901</t>
  </si>
  <si>
    <t>Анестезиологическое пособие (при колоноскопии)</t>
  </si>
  <si>
    <t>A03.09.001</t>
  </si>
  <si>
    <t>Бронхоскопия</t>
  </si>
  <si>
    <t>A03.09.001.001</t>
  </si>
  <si>
    <t>Бронхоскопия жестким бронхоскопом рентгенохирургическая</t>
  </si>
  <si>
    <t>A03.09.001.002</t>
  </si>
  <si>
    <t>Бронхоскопия аутофлюоресцентная</t>
  </si>
  <si>
    <t>A03.09.001.003</t>
  </si>
  <si>
    <t>Бронхоскопия с использованием ультраспектрального метода</t>
  </si>
  <si>
    <t>A03.09.001.901</t>
  </si>
  <si>
    <t>Бронхоскопия с биопсией</t>
  </si>
  <si>
    <t>A03.09.003</t>
  </si>
  <si>
    <t>Трахеобронхоскопия</t>
  </si>
  <si>
    <t>A03.09.003.001</t>
  </si>
  <si>
    <t>Видеотрахеобронхоскопия</t>
  </si>
  <si>
    <t>A03.09.003.901</t>
  </si>
  <si>
    <t>Трахеобронхоскопия с биопсией</t>
  </si>
  <si>
    <t>A03.19.002</t>
  </si>
  <si>
    <t>Ректороманоскопия</t>
  </si>
  <si>
    <t>A03.08.001</t>
  </si>
  <si>
    <t>Ларингоскопия</t>
  </si>
  <si>
    <t>A03.08.005</t>
  </si>
  <si>
    <t>Фиброларингоскопия</t>
  </si>
  <si>
    <t>A03.08.001.901</t>
  </si>
  <si>
    <t>Ларингоскопия с биопсией</t>
  </si>
  <si>
    <t xml:space="preserve">A03.08.007 </t>
  </si>
  <si>
    <t>Эпифаринголарингоскопия</t>
  </si>
  <si>
    <t>A03.08.001.001</t>
  </si>
  <si>
    <t>Видеоларингоскопия</t>
  </si>
  <si>
    <t xml:space="preserve">A03.08.001.002 </t>
  </si>
  <si>
    <t>Ларингоскопия с использованием стробоскопа</t>
  </si>
  <si>
    <t>A03.08.005.001</t>
  </si>
  <si>
    <t>Хромоларингоскопия</t>
  </si>
  <si>
    <t>A03.08.005.002</t>
  </si>
  <si>
    <t>Аутофлюоресцентная ларингоскопия</t>
  </si>
  <si>
    <t>A03.08.005.003</t>
  </si>
  <si>
    <t>Микроларингоскопия</t>
  </si>
  <si>
    <t>A03.08.002</t>
  </si>
  <si>
    <t>Фарингоскопия</t>
  </si>
  <si>
    <t>A03.08.002.001</t>
  </si>
  <si>
    <t>Эпифарингоскопия</t>
  </si>
  <si>
    <t>A03.08.002.002</t>
  </si>
  <si>
    <t>Эпифарингоскопия видеоэндоскопическая</t>
  </si>
  <si>
    <t>A04.16.002</t>
  </si>
  <si>
    <t>Эндоcонография желудка</t>
  </si>
  <si>
    <t>A04.16.002.902</t>
  </si>
  <si>
    <t>Эндоcонография желудка с тонкоигольной пункцией</t>
  </si>
  <si>
    <t>A04.14.003</t>
  </si>
  <si>
    <t>Эндосонография панкреатобилиарной зоны</t>
  </si>
  <si>
    <t>A04.14.003.902</t>
  </si>
  <si>
    <t>Эндосонография панкреатобилиарной зоны c тонкоигольной пункцией</t>
  </si>
  <si>
    <t>B01.003.004.902</t>
  </si>
  <si>
    <t>Анестезиологическое пособие (при эндосонографии)</t>
  </si>
  <si>
    <t>Эндосонографическое исследование трахеи и бронхов</t>
  </si>
  <si>
    <t>Эндосонографическое исследование трахеи и бронхов с тонкоигольной биопсией</t>
  </si>
  <si>
    <t>AF</t>
  </si>
  <si>
    <t>Патолого-анатомические исследования с целью выявления онкологических заболеваний и подбора таргетной терапии</t>
  </si>
  <si>
    <t>Гистологические исследования</t>
  </si>
  <si>
    <t>A08.30.046.001</t>
  </si>
  <si>
    <t>Патолого-анатомическое исследования биопсийного и операционного материала первой категории сложности без дополнительных методов исследования</t>
  </si>
  <si>
    <t>A08.30.046.002</t>
  </si>
  <si>
    <t>Патолого-анатомическое исследования биопсийного и операционного материала второй категории сложности без дополнительных методов исследования</t>
  </si>
  <si>
    <t>A08.30.046.003</t>
  </si>
  <si>
    <t>Патолого-анатомическое исследования биопсийного и операционного материала третьей категории сложности без дополнительных методов исследования</t>
  </si>
  <si>
    <t>A08.30.046.004</t>
  </si>
  <si>
    <t>Патолого-анатомическое исследование биопсийного (операционного) материала четвертой категории сложности</t>
  </si>
  <si>
    <t>A08.30.046.005</t>
  </si>
  <si>
    <t>Патолого-анатомическое исследование биопсийного (операционного) материала пятой категории сложности</t>
  </si>
  <si>
    <t xml:space="preserve">Иммуногистохимические исследования </t>
  </si>
  <si>
    <t>A08.22.002.002</t>
  </si>
  <si>
    <t>Патолого-анатомическое исследование биопсийного (операционного) материала тканей удаленного новообразования желез внутренней секреции с применением иммуногистохимических методов</t>
  </si>
  <si>
    <t>A08.16.002.002</t>
  </si>
  <si>
    <t>A08.30.034</t>
  </si>
  <si>
    <t>Определение экспрессии рецепторов к эстрогенам и прогестерону иммуногистохимическим методом</t>
  </si>
  <si>
    <t>A08.30.013.001</t>
  </si>
  <si>
    <t>Патолого-анатомическое исследование белка к рецепторам HER2/neu с применением иммуногистохимических методов</t>
  </si>
  <si>
    <t>A08.14.001.002</t>
  </si>
  <si>
    <t>Патолого-анатомическое исследование биопсийного (операционного) материала печени с применением иммуногистохимических методов</t>
  </si>
  <si>
    <t>A08.30.039</t>
  </si>
  <si>
    <t>Определение экспрессии белка PDL1 иммуногистохимическим методом</t>
  </si>
  <si>
    <t>A08.30.038</t>
  </si>
  <si>
    <t>Определение индекса пролиферативной активности экспрессии Ki-67 иммуногистохимическим методом</t>
  </si>
  <si>
    <t>A08.30.040</t>
  </si>
  <si>
    <t>Определение мутаций в генах MLH1, MSH2, MSH6, PMS2 иммуногистохимическим методом</t>
  </si>
  <si>
    <t>A08.06.002.001.901</t>
  </si>
  <si>
    <t>Патолого-анатомическое исследование биопсийного (операционного) материала лимфоузла с применением иммуногистохимических методов  Bcl-2 [124]</t>
  </si>
  <si>
    <t>A08.06.002.001.902</t>
  </si>
  <si>
    <t>Патолого-анатомическое исследование биопсийного (операционного) материала лимфоузла с применением иммуногистохимических методов  Bcl-6 [GI191E/A8]</t>
  </si>
  <si>
    <t>A08.06.002.001.903</t>
  </si>
  <si>
    <t>Патолого-анатомическое исследование биопсийного (операционного) материала лимфоузла с применением иммуногистохимических методов  Bob1 (sp92)</t>
  </si>
  <si>
    <t>A08.06.002.001.904</t>
  </si>
  <si>
    <t>Патолого-анатомическое исследование биопсийного (операционного) материала лимфоузла с применением иммуногистохимических методов  CD10 (SP67)</t>
  </si>
  <si>
    <t>A08.06.002.001.905</t>
  </si>
  <si>
    <t>Патолого-анатомическое исследование биопсийного (операционного) материала лимфоузла с применением иммуногистохимических методов  CD138 (B-A38)</t>
  </si>
  <si>
    <t>A08.06.002.001.906</t>
  </si>
  <si>
    <t>Патолого-анатомическое исследование биопсийного (операционного) материала лимфоузла с применением иммуногистохимических методов  CD15 (MMA)</t>
  </si>
  <si>
    <t>A08.06.002.001.907</t>
  </si>
  <si>
    <t>Патолого-анатомическое исследование биопсийного (операционного) материала лимфоузла с применением иммуногистохимических методов  CD1a (EP3622)</t>
  </si>
  <si>
    <t>A08.06.002.001.908</t>
  </si>
  <si>
    <t>Патолого-анатомическое исследование биопсийного (операционного) материала лимфоузла с применением иммуногистохимических методов  CD20 (L26)</t>
  </si>
  <si>
    <t>A08.06.002.001.909</t>
  </si>
  <si>
    <t>Патолого-анатомическое исследование биопсийного (операционного) материала лимфоузла с применением иммуногистохимических методов  CD21 (2G9)</t>
  </si>
  <si>
    <t>A08.06.002.001.910</t>
  </si>
  <si>
    <t>Патолого-анатомическое исследование биопсийного (операционного) материала лимфоузла с применением иммуногистохимических методов  CD246 (Alk-1)</t>
  </si>
  <si>
    <t>A08.06.002.001.911</t>
  </si>
  <si>
    <t>Патолого-анатомическое исследование биопсийного (операционного) материала лимфоузла с применением иммуногистохимических методов  CD3 (2GV6)</t>
  </si>
  <si>
    <t>A08.06.002.001.912</t>
  </si>
  <si>
    <t>Патолого-анатомическое исследование биопсийного (операционного) материала лимфоузла с применением иммуногистохимических методов  CD4 (SP35)</t>
  </si>
  <si>
    <t>A08.06.002.001.913</t>
  </si>
  <si>
    <t>Патолого-анатомическое исследование биопсийного (операционного) материала лимфоузла с применением иммуногистохимических методов  CD43 (L60)</t>
  </si>
  <si>
    <t>A08.06.002.001.914</t>
  </si>
  <si>
    <t>Патолого-анатомическое исследование биопсийного (операционного) материала лимфоузла с применением иммуногистохимических методов  CD44 (SP37)</t>
  </si>
  <si>
    <t>A08.06.002.001.915</t>
  </si>
  <si>
    <t>Патолого-анатомическое исследование биопсийного (операционного) материала лимфоузла с применением иммуногистохимических методов  CD5 (SP19)</t>
  </si>
  <si>
    <t>A08.06.002.001.916</t>
  </si>
  <si>
    <t>Патолого-анатомическое исследование биопсийного (операционного) материала лимфоузла с применением иммуногистохимических методов  CD57 (NK-1)</t>
  </si>
  <si>
    <t>A08.06.002.001.917</t>
  </si>
  <si>
    <t>Патолого-анатомическое исследование биопсийного (операционного) материала лимфоузла с применением иммуногистохимических методов  CD68 (KP-1)</t>
  </si>
  <si>
    <t>A08.06.002.001.918</t>
  </si>
  <si>
    <t>Патолого-анатомическое исследование биопсийного (операционного) материала лимфоузла с применением иммуногистохимических методов  CD79a (SP18)</t>
  </si>
  <si>
    <t>A08.06.002.001.919</t>
  </si>
  <si>
    <t>Патолого-анатомическое исследование биопсийного (операционного) материала лимфоузла с применением иммуногистохимических методов  CD8 (SP57)</t>
  </si>
  <si>
    <t>A08.06.002.001.920</t>
  </si>
  <si>
    <t>Патолого-анатомическое исследование биопсийного (операционного) материала лимфоузла с применением иммуногистохимических методов  Cyclin D1 (SP4-R)</t>
  </si>
  <si>
    <t>A08.06.002.001.921</t>
  </si>
  <si>
    <t>Патолого-анатомическое исследование биопсийного (операционного) материала лимфоузла с применением иммуногистохимических методов  ОCT2 (MRQ-2)</t>
  </si>
  <si>
    <t>A08.06.002.001.922</t>
  </si>
  <si>
    <t>Патолого-анатомическое исследование биопсийного (операционного) материала лимфоузла с применением иммуногистохимических методов  MUM1 (MRQ-2)</t>
  </si>
  <si>
    <t>A08.06.002.001.923</t>
  </si>
  <si>
    <t>Патолого-анатомическое исследование биопсийного (операционного) материала лимфоузла с применением иммуногистохимических методов  Pax5 (SP34)</t>
  </si>
  <si>
    <t>A08.06.002.001.924</t>
  </si>
  <si>
    <t>Патолого-анатомическое исследование биопсийного (операционного) материала лимфоузла с применением иммуногистохимических методов  TdT (poly)</t>
  </si>
  <si>
    <t>A08.06.002.001.925</t>
  </si>
  <si>
    <t>Патолого-анатомическое исследование биопсийного (операционного) материала лимфоузла с применением иммуногистохимических методов  CD23 (MRG57)</t>
  </si>
  <si>
    <t>A08.06.002.001.926</t>
  </si>
  <si>
    <t>Патолого-анатомическое исследование биопсийного (операционного) материала лимфоузла с применением иммуногистохимических методов  CD30 (Ber-H2)</t>
  </si>
  <si>
    <t>A08.06.002.001.927</t>
  </si>
  <si>
    <t>Патолого-анатомическое исследование биопсийного (операционного) материала лимфоузла с применением иммуногистохимических методов  PD-1 (Nat105)</t>
  </si>
  <si>
    <t>A08.06.002.001.928</t>
  </si>
  <si>
    <t>Патолого-анатомическое исследование биопсийного (операционного) материала лимфоузла с применением иммуногистохимических методов  TCL1 (MRQ7)</t>
  </si>
  <si>
    <t>A08.06.002.001.929</t>
  </si>
  <si>
    <t>Патолого-анатомическое исследование биопсийного (операционного) материала лимфоузла с применением иммуногистохимических методов  Granzyme B (poly)</t>
  </si>
  <si>
    <t>A08.06.002.001.930</t>
  </si>
  <si>
    <t>Патолого-анатомическое исследование биопсийного (операционного) материала лимфоузла с применением иммуногистохимических методов  IgG (poly)</t>
  </si>
  <si>
    <t>A08.06.002.001.931</t>
  </si>
  <si>
    <t>Патолого-анатомическое исследование биопсийного (операционного) материала лимфоузла с применением иммуногистохимических методов  IgM (poly)</t>
  </si>
  <si>
    <t>A08.06.002.001.932</t>
  </si>
  <si>
    <t>Патолого-анатомическое исследование биопсийного (операционного) материала лимфоузла с применением иммуногистохимических методов  Kappa LC (poly)</t>
  </si>
  <si>
    <t>A08.06.002.001.933</t>
  </si>
  <si>
    <t>Патолого-анатомическое исследование биопсийного (операционного) материала лимфоузла с применением иммуногистохимических методов  Lambda LC (poly)</t>
  </si>
  <si>
    <t>A08.06.002.001.934</t>
  </si>
  <si>
    <t>Патолого-анатомическое исследование биопсийного (операционного) материала лимфоузла с применением иммуногистохимических методов  CD45 (2B11PD7/26)</t>
  </si>
  <si>
    <t>AE</t>
  </si>
  <si>
    <t>Молекулярно-генетические исследования с целью выявления онкологических заболеваний и подбора таргетной терапии</t>
  </si>
  <si>
    <t>A27.05.012</t>
  </si>
  <si>
    <t>Качественная оценка наличия соматической мутации V617F в 14 экзоне гена JAK2</t>
  </si>
  <si>
    <t>A27.05.061</t>
  </si>
  <si>
    <t>Молекулярно-генетическое исследование мутаций в гене JAK2 в крови методом секвенирования</t>
  </si>
  <si>
    <t>A27.30.069</t>
  </si>
  <si>
    <t>Определение экспрессии мРНК BCR-ABLp210 (количественно)</t>
  </si>
  <si>
    <t>A27.30.070</t>
  </si>
  <si>
    <t>Определение экспрессии мРНК BCR-ABLp190 (количественное)</t>
  </si>
  <si>
    <t>A27.05.021.901</t>
  </si>
  <si>
    <t>Анализ мутаций в гене MPL, ПЦР, качественный</t>
  </si>
  <si>
    <t>A27.05.021.902</t>
  </si>
  <si>
    <t>Анализ мутаций, делеций, инсерций в гене CALR</t>
  </si>
  <si>
    <t>A27.05.017.901</t>
  </si>
  <si>
    <t>Качественная оценка химерного гена BCR/ABL-t(9;22)</t>
  </si>
  <si>
    <t>A27.05.017.902</t>
  </si>
  <si>
    <t>Исследование мутационного статуса BCR-ABL гена (метод прямого секвенирования по Сэнгеру)</t>
  </si>
  <si>
    <t>A27.30.016</t>
  </si>
  <si>
    <t xml:space="preserve">Молекулярно-генетическое исследование мутаций в гене EGFR в биопсийном (операционном) материале </t>
  </si>
  <si>
    <t>A27.30.008</t>
  </si>
  <si>
    <t xml:space="preserve">Молекулярно-генетическое исследование мутаций в гене BRAF в биопсийном (операционном) материале </t>
  </si>
  <si>
    <t>A27.30.006</t>
  </si>
  <si>
    <t xml:space="preserve">Молекулярно-генетическое исследование мутаций в гене KRAS в биопсийном (операционном) материале </t>
  </si>
  <si>
    <t>A27.30.007</t>
  </si>
  <si>
    <t xml:space="preserve">Молекулярно-генетическое исследование мутаций в гене NRAS в биопсийном (операционном) материале </t>
  </si>
  <si>
    <t>A27.05.040</t>
  </si>
  <si>
    <t xml:space="preserve">Молекулярно-генетическое исследование мутаций в гене BRCA 1, 2 в крови </t>
  </si>
  <si>
    <t>A27.30.010</t>
  </si>
  <si>
    <t xml:space="preserve">Молекулярно-генетическое исследование мутаций в гене BRCA 1 в биопсийном (операционном) материале </t>
  </si>
  <si>
    <t>A27.30.011</t>
  </si>
  <si>
    <t xml:space="preserve">Молекулярно-генетическое исследование мутаций в гене BRCA 2 в биопсийном (операционном) материале </t>
  </si>
  <si>
    <t>A08.30.036</t>
  </si>
  <si>
    <t>Определение амплификации гена HER2 методом флуоресцентной гибридизации in situ (FISH)</t>
  </si>
  <si>
    <t>A27.30.012</t>
  </si>
  <si>
    <t xml:space="preserve">Молекулярно-генетическое исследование мутаций в гене 
c-kit в биопсийном (операционном) материале </t>
  </si>
  <si>
    <t>A27.30.017</t>
  </si>
  <si>
    <t>Молекулярно-генетическое исследование транслокаций гена ALK (FISH)</t>
  </si>
  <si>
    <t>A27.30.018</t>
  </si>
  <si>
    <t xml:space="preserve">Молекулярно-генетическое исследование транслокаций гена ROS1 </t>
  </si>
  <si>
    <t>AZ</t>
  </si>
  <si>
    <t>A11.01.001</t>
  </si>
  <si>
    <t>Биопсия кожи</t>
  </si>
  <si>
    <t>A11.05.002</t>
  </si>
  <si>
    <t>Получение цитологического препарата костного мозга путем пункции</t>
  </si>
  <si>
    <t>A07.28.002</t>
  </si>
  <si>
    <t>Сцинтиграфия почек</t>
  </si>
  <si>
    <t>A07.22.005</t>
  </si>
  <si>
    <t>Сцинтиграфия паращитовидных желез</t>
  </si>
  <si>
    <t>A07.22.002</t>
  </si>
  <si>
    <t>Сцинтиграфия щитовидной железы</t>
  </si>
  <si>
    <t>A07.03.001.001</t>
  </si>
  <si>
    <t>Сцинтиграфия костей всего тела</t>
  </si>
  <si>
    <t>A11.20.010.003 *</t>
  </si>
  <si>
    <t>Пукция новообразования молочной железы прицельная под контролем ультразвукового исследования</t>
  </si>
  <si>
    <t>A11.20.010.005 *</t>
  </si>
  <si>
    <t>Пункция молочной железы стереотаксическая</t>
  </si>
  <si>
    <t>A11.06.002.001 *</t>
  </si>
  <si>
    <t>Биопсия лимфатического узла  под  контролем ультразвукового исследования</t>
  </si>
  <si>
    <t>A11.30.014 *</t>
  </si>
  <si>
    <t>Трепанбиопсия опухолей наружных локализаций, лимфатических узлов  под   контролем ультразвукового исследования</t>
  </si>
  <si>
    <t>A11.21.005.001 *</t>
  </si>
  <si>
    <t>Биопсия предстательной железы под контролем ультразвукового исследования</t>
  </si>
  <si>
    <t>A11.22.002.001 *</t>
  </si>
  <si>
    <t>Пункция щитовидной или паращитовидной железы  под  контролем ультразвукового исследования</t>
  </si>
  <si>
    <t>A11.30.024.001 *</t>
  </si>
  <si>
    <t>Пункция мягких тканей под  контролем ультразвукового исследования</t>
  </si>
  <si>
    <t>* - применяется в случае выполнения толстоигольной биопсии (трепанбиопсии, cor-биопсии) для последующего гистологического исследования тканей</t>
  </si>
  <si>
    <t>рублей</t>
  </si>
  <si>
    <t>Наименование</t>
  </si>
  <si>
    <t>Фельдшерская бригада</t>
  </si>
  <si>
    <t>Врачебная бригада</t>
  </si>
  <si>
    <t>Вызов с проведением тромболитической терапии (А11.12.003.002)</t>
  </si>
  <si>
    <t>AK</t>
  </si>
  <si>
    <t>Медицинская реабилитация пациентов с заболеваниями периферической нервной системы (3 балла по ШРМ), уровень 1</t>
  </si>
  <si>
    <t>Медицинская реабилитация пациентов с заболеваниями периферической нервной системы (3 балла по ШРМ), уровень 2</t>
  </si>
  <si>
    <t>Медицинская реабилитация пациентов с заболеваниями центральной нервной системы (2 балла по ШРМ), уровень 1</t>
  </si>
  <si>
    <t>Медицинская реабилитация пациентов с заболеваниями центральной нервной системы (2 балла по ШРМ), уровень 2</t>
  </si>
  <si>
    <t>Медицинская реабилитация пациентов с заболеваниями центральной нервной системы (2 балла по ШРМ), уровень 3</t>
  </si>
  <si>
    <t>Медицинская реабилитация пациентов с заболеваниями центральной нервной системы (3 балла по ШРМ), уровень 1</t>
  </si>
  <si>
    <t>Медицинская реабилитация пациентов с заболеваниями центральной нервной системы (3 балла по ШРМ), уровень 2</t>
  </si>
  <si>
    <t>Медицинская реабилитация пациентов с заболеваниями центральной нервной системы (3 балла по ШРМ), уровень 3</t>
  </si>
  <si>
    <t>Медицинская реабилитация пациентов с заболеваниями опорно-двигательного аппарата (2 балла по ШРМ), уровень 1</t>
  </si>
  <si>
    <t>Медицинская реабилитация пациентов с заболеваниями опорно-двигательного аппарата (2 балла по ШРМ), уровень 2</t>
  </si>
  <si>
    <t>Медицинская реабилитация пациентов с заболеваниями опорно-двигательного аппарата (3 балла по ШРМ), уровень 1</t>
  </si>
  <si>
    <t>Медицинская реабилитация пациентов с заболеваниями опорно-двигательного аппарата (3 балла по ШРМ), уровень 2</t>
  </si>
  <si>
    <t>7.3.2</t>
  </si>
  <si>
    <t>7.8.2.1</t>
  </si>
  <si>
    <t>7.8.2.2</t>
  </si>
  <si>
    <t>7.8.2.3</t>
  </si>
  <si>
    <t>7.8.3.3</t>
  </si>
  <si>
    <t>A07.22.010.901</t>
  </si>
  <si>
    <t>Микробиологическое (культуральное) исследование фекалий/ректального мазка на возбудителя дизентерии (Shigella spp.)</t>
  </si>
  <si>
    <t>Микробиологическое (культуральное) исследование фекалий/ректального мазка на микроорганизмы рода сальмонелла (Salmonella spp.)</t>
  </si>
  <si>
    <t>6.3</t>
  </si>
  <si>
    <t>6.4</t>
  </si>
  <si>
    <t>8.2</t>
  </si>
  <si>
    <t>8.4</t>
  </si>
  <si>
    <t>8.5</t>
  </si>
  <si>
    <t>8.6</t>
  </si>
  <si>
    <t>9.4</t>
  </si>
  <si>
    <t>9.5</t>
  </si>
  <si>
    <t>Сцинтиграфия миокарда</t>
  </si>
  <si>
    <t>A26.06.036</t>
  </si>
  <si>
    <t>Определение антигена (HbsAg) вируса гепатита B (Hepatitis B virus) в крови</t>
  </si>
  <si>
    <t>A26.06.041.002</t>
  </si>
  <si>
    <t>Определение суммарных антител классов M и G (anti-HCV IgG и anti-HCV IgM) к вирусу гепатита C (Hepatitis C virus) в крови</t>
  </si>
  <si>
    <t>A26.06.082.001</t>
  </si>
  <si>
    <t>Определение антител к бледной трепонеме (Treponema pallidum) в нетрепонемных тестах (RPR, РМП) (качественное и полуколичественное исследование) в сыворотке крови</t>
  </si>
  <si>
    <t>A26.19.010</t>
  </si>
  <si>
    <t>Микроскопическое исследование кала на яйца и личинки гельминтов</t>
  </si>
  <si>
    <t>A26.05.019.001</t>
  </si>
  <si>
    <t>Определение РНК вируса гепатита C (Hepatitis C virus) в крови методом ПЦР, качественное исследование</t>
  </si>
  <si>
    <t>УЕТ врача-стоматолога</t>
  </si>
  <si>
    <t>A06.12.050</t>
  </si>
  <si>
    <t>A04.09.003.902</t>
  </si>
  <si>
    <t>A04.09.003</t>
  </si>
  <si>
    <t>A16.07.002.002</t>
  </si>
  <si>
    <t>A16.07.002.003</t>
  </si>
  <si>
    <t>A16.07.002.004</t>
  </si>
  <si>
    <t>A16.07.002.005</t>
  </si>
  <si>
    <t>A16.07.002.006</t>
  </si>
  <si>
    <t>A16.07.002.007</t>
  </si>
  <si>
    <t>A16.07.002.008</t>
  </si>
  <si>
    <t>A16.07.002.010</t>
  </si>
  <si>
    <t>A16.07.002.011</t>
  </si>
  <si>
    <t>A16.07.002.012</t>
  </si>
  <si>
    <t>A16.07.002.009</t>
  </si>
  <si>
    <t>A16.07.082.001</t>
  </si>
  <si>
    <t>A16.07.082.002</t>
  </si>
  <si>
    <t>A16.07.089</t>
  </si>
  <si>
    <t>A16.07.053.002</t>
  </si>
  <si>
    <t>A16.07.057</t>
  </si>
  <si>
    <t>A16.07.002.001</t>
  </si>
  <si>
    <t>A23.07.002.027</t>
  </si>
  <si>
    <t>A21.07.001</t>
  </si>
  <si>
    <t>A11.07.005</t>
  </si>
  <si>
    <t>Комплексное посещение школ здоровья</t>
  </si>
  <si>
    <r>
      <t>Профессиональная гигиена полости рта и зубов</t>
    </r>
    <r>
      <rPr>
        <vertAlign val="superscript"/>
        <sz val="12"/>
        <rFont val="Times New Roman"/>
        <family val="1"/>
        <charset val="204"/>
      </rPr>
      <t>1</t>
    </r>
  </si>
  <si>
    <r>
      <t>Восстановление зуба пломбой I, II, III, V, VI класс по Блэку с использованием стоматологических цементов</t>
    </r>
    <r>
      <rPr>
        <vertAlign val="superscript"/>
        <sz val="12"/>
        <rFont val="Times New Roman"/>
        <family val="1"/>
        <charset val="204"/>
      </rPr>
      <t>2</t>
    </r>
  </si>
  <si>
    <r>
      <t>Восстановление зуба пломбой I, II, III, V, VI класс по Блэку с использование материалов химического отверждения</t>
    </r>
    <r>
      <rPr>
        <vertAlign val="superscript"/>
        <sz val="12"/>
        <rFont val="Times New Roman"/>
        <family val="1"/>
        <charset val="204"/>
      </rPr>
      <t>2</t>
    </r>
  </si>
  <si>
    <r>
      <t>Восстановление зуба пломбой с нарушением контактного пункта II, III класс по Блэку с использованием стоматологических цементов</t>
    </r>
    <r>
      <rPr>
        <vertAlign val="superscript"/>
        <sz val="12"/>
        <rFont val="Times New Roman"/>
        <family val="1"/>
        <charset val="204"/>
      </rPr>
      <t>2</t>
    </r>
  </si>
  <si>
    <r>
      <t>Восстановление зуба пломбой с нарушением контактного пункта II, III класс по Блэку с использованием материалов химического отверждения</t>
    </r>
    <r>
      <rPr>
        <vertAlign val="superscript"/>
        <sz val="12"/>
        <rFont val="Times New Roman"/>
        <family val="1"/>
        <charset val="204"/>
      </rPr>
      <t>2</t>
    </r>
  </si>
  <si>
    <r>
      <t>Восстановление зуба пломбой IV класс по Блэку с использованием стеклоиномерных цементов</t>
    </r>
    <r>
      <rPr>
        <vertAlign val="superscript"/>
        <sz val="12"/>
        <rFont val="Times New Roman"/>
        <family val="1"/>
        <charset val="204"/>
      </rPr>
      <t>2</t>
    </r>
  </si>
  <si>
    <r>
      <t>Восстановление зуба пломбой IV класс по Блэку с использованием материалов химического отверждения</t>
    </r>
    <r>
      <rPr>
        <vertAlign val="superscript"/>
        <sz val="12"/>
        <rFont val="Times New Roman"/>
        <family val="1"/>
        <charset val="204"/>
      </rPr>
      <t>2</t>
    </r>
  </si>
  <si>
    <r>
      <t>Восстановление зуба пломбой из амальгамы I, V класс по Блэку</t>
    </r>
    <r>
      <rPr>
        <vertAlign val="superscript"/>
        <sz val="12"/>
        <rFont val="Times New Roman"/>
        <family val="1"/>
        <charset val="204"/>
      </rPr>
      <t>2</t>
    </r>
  </si>
  <si>
    <r>
      <t>Восстановление зуба пломбой из амальгамы II класс по Блэку</t>
    </r>
    <r>
      <rPr>
        <vertAlign val="superscript"/>
        <sz val="12"/>
        <rFont val="Times New Roman"/>
        <family val="1"/>
        <charset val="204"/>
      </rPr>
      <t>2</t>
    </r>
  </si>
  <si>
    <r>
      <t>Восстановление зуба пломбой I, V, VI класс по Блэку с использованием материалов из фотополимеров</t>
    </r>
    <r>
      <rPr>
        <vertAlign val="superscript"/>
        <sz val="12"/>
        <rFont val="Times New Roman"/>
        <family val="1"/>
        <charset val="204"/>
      </rPr>
      <t>2</t>
    </r>
  </si>
  <si>
    <r>
      <t>Восстановление зуба пломбой с нарушением контактного пункта II, III класс по Блэку с использованием материалов из фотополимеров</t>
    </r>
    <r>
      <rPr>
        <vertAlign val="superscript"/>
        <sz val="12"/>
        <rFont val="Times New Roman"/>
        <family val="1"/>
        <charset val="204"/>
      </rPr>
      <t>2</t>
    </r>
  </si>
  <si>
    <r>
      <t>Восстановление зуба пломбой IV класс по Блэку с использованием материалов из фотополимеров</t>
    </r>
    <r>
      <rPr>
        <vertAlign val="superscript"/>
        <sz val="12"/>
        <rFont val="Times New Roman"/>
        <family val="1"/>
        <charset val="204"/>
      </rPr>
      <t>2</t>
    </r>
  </si>
  <si>
    <r>
      <t>Временное шинирование при заболеваниях пародонта</t>
    </r>
    <r>
      <rPr>
        <vertAlign val="superscript"/>
        <sz val="12"/>
        <rFont val="Times New Roman"/>
        <family val="1"/>
        <charset val="204"/>
      </rPr>
      <t>3</t>
    </r>
  </si>
  <si>
    <r>
      <t>Удаление наддесневых и поддесневых зубных отложений в области зуба ручным методом</t>
    </r>
    <r>
      <rPr>
        <vertAlign val="superscript"/>
        <sz val="12"/>
        <rFont val="Times New Roman"/>
        <family val="1"/>
        <charset val="204"/>
      </rPr>
      <t>4</t>
    </r>
  </si>
  <si>
    <r>
      <t>Ультразвуковое удаление наддесневых и поддесневых зубных отложений в области зуба</t>
    </r>
    <r>
      <rPr>
        <vertAlign val="superscript"/>
        <sz val="12"/>
        <rFont val="Times New Roman"/>
        <family val="1"/>
        <charset val="204"/>
      </rPr>
      <t>4</t>
    </r>
  </si>
  <si>
    <r>
      <t>Закрытый кюретаж при заболеваниях пародонта в области зуба</t>
    </r>
    <r>
      <rPr>
        <vertAlign val="superscript"/>
        <sz val="12"/>
        <rFont val="Times New Roman"/>
        <family val="1"/>
        <charset val="204"/>
      </rPr>
      <t>4</t>
    </r>
  </si>
  <si>
    <r>
      <t>Наложение шины при переломах костей</t>
    </r>
    <r>
      <rPr>
        <vertAlign val="superscript"/>
        <sz val="12"/>
        <rFont val="Times New Roman"/>
        <family val="1"/>
        <charset val="204"/>
      </rPr>
      <t>5</t>
    </r>
  </si>
  <si>
    <r>
      <t>Хирургическая обработка раны или инфицированной ткани</t>
    </r>
    <r>
      <rPr>
        <vertAlign val="superscript"/>
        <sz val="12"/>
        <rFont val="Times New Roman"/>
        <family val="1"/>
        <charset val="204"/>
      </rPr>
      <t>6</t>
    </r>
  </si>
  <si>
    <r>
      <t>Сшивание кожи и подкожной клетчатки</t>
    </r>
    <r>
      <rPr>
        <vertAlign val="superscript"/>
        <sz val="12"/>
        <rFont val="Times New Roman"/>
        <family val="1"/>
        <charset val="204"/>
      </rPr>
      <t>7</t>
    </r>
  </si>
  <si>
    <r>
      <t>Лоскутная операция в полости рта</t>
    </r>
    <r>
      <rPr>
        <vertAlign val="superscript"/>
        <sz val="12"/>
        <rFont val="Times New Roman"/>
        <family val="1"/>
        <charset val="204"/>
      </rPr>
      <t>8</t>
    </r>
  </si>
  <si>
    <r>
      <t>Коррекция объема и формы альвеолярного отростка</t>
    </r>
    <r>
      <rPr>
        <vertAlign val="superscript"/>
        <sz val="12"/>
        <rFont val="Times New Roman"/>
        <family val="1"/>
        <charset val="204"/>
      </rPr>
      <t>9</t>
    </r>
  </si>
  <si>
    <r>
      <t>Открытый кюретаж при заболеваниях пародонта в области зуба</t>
    </r>
    <r>
      <rPr>
        <vertAlign val="superscript"/>
        <sz val="12"/>
        <rFont val="Times New Roman"/>
        <family val="1"/>
        <charset val="204"/>
      </rPr>
      <t>4</t>
    </r>
  </si>
  <si>
    <r>
      <t>Местное применение реминерализующих препаратов в области зуба</t>
    </r>
    <r>
      <rPr>
        <vertAlign val="superscript"/>
        <sz val="12"/>
        <rFont val="Times New Roman"/>
        <family val="1"/>
        <charset val="204"/>
      </rPr>
      <t>4</t>
    </r>
  </si>
  <si>
    <r>
      <t>1</t>
    </r>
    <r>
      <rPr>
        <sz val="12"/>
        <rFont val="Times New Roman"/>
        <family val="1"/>
        <charset val="204"/>
      </rPr>
      <t xml:space="preserve"> - одного квадранта</t>
    </r>
  </si>
  <si>
    <r>
      <t>2</t>
    </r>
    <r>
      <rPr>
        <sz val="12"/>
        <rFont val="Times New Roman"/>
        <family val="1"/>
        <charset val="204"/>
      </rPr>
      <t xml:space="preserve"> - включая полирование пломбы</t>
    </r>
  </si>
  <si>
    <r>
      <t>3</t>
    </r>
    <r>
      <rPr>
        <sz val="12"/>
        <rFont val="Times New Roman"/>
        <family val="1"/>
        <charset val="204"/>
      </rPr>
      <t xml:space="preserve"> - трех зубов</t>
    </r>
  </si>
  <si>
    <r>
      <t>4</t>
    </r>
    <r>
      <rPr>
        <sz val="12"/>
        <rFont val="Times New Roman"/>
        <family val="1"/>
        <charset val="204"/>
      </rPr>
      <t xml:space="preserve"> - одного зуба</t>
    </r>
  </si>
  <si>
    <r>
      <t>5</t>
    </r>
    <r>
      <rPr>
        <sz val="12"/>
        <rFont val="Times New Roman"/>
        <family val="1"/>
        <charset val="204"/>
      </rPr>
      <t xml:space="preserve"> - на одной челюсти</t>
    </r>
  </si>
  <si>
    <r>
      <t>6</t>
    </r>
    <r>
      <rPr>
        <sz val="12"/>
        <rFont val="Times New Roman"/>
        <family val="1"/>
        <charset val="204"/>
      </rPr>
      <t xml:space="preserve"> - без наложения швов</t>
    </r>
  </si>
  <si>
    <r>
      <t>7</t>
    </r>
    <r>
      <rPr>
        <sz val="12"/>
        <rFont val="Times New Roman"/>
        <family val="1"/>
        <charset val="204"/>
      </rPr>
      <t xml:space="preserve"> - один шов</t>
    </r>
  </si>
  <si>
    <r>
      <t>8</t>
    </r>
    <r>
      <rPr>
        <sz val="12"/>
        <rFont val="Times New Roman"/>
        <family val="1"/>
        <charset val="204"/>
      </rPr>
      <t xml:space="preserve"> - в области двух-трех зубов</t>
    </r>
  </si>
  <si>
    <r>
      <t>9</t>
    </r>
    <r>
      <rPr>
        <sz val="12"/>
        <rFont val="Times New Roman"/>
        <family val="1"/>
        <charset val="204"/>
      </rPr>
      <t xml:space="preserve"> - в области одного-двух зубов</t>
    </r>
  </si>
  <si>
    <t>Компьютерная томография органов грудной полости с использованием систем поддержки принятия врачебных решений</t>
  </si>
  <si>
    <t>Компьютерная томография органов грудной полости с внутривенным болюсным контрастированием с использованием систем поддержки принятия врачебных решений</t>
  </si>
  <si>
    <t>Рентгенография легких с использованием систем поддержки принятия врачебных решений</t>
  </si>
  <si>
    <t>A02.07.003</t>
  </si>
  <si>
    <t>Исследование зубодесневых карманов с помощью пародонтологического зонда</t>
  </si>
  <si>
    <t>A22.07.008</t>
  </si>
  <si>
    <t>Воздействие лазерным низкоинтенсивным излучением на область десен</t>
  </si>
  <si>
    <t>A11.07.026</t>
  </si>
  <si>
    <t>3.2.4.1</t>
  </si>
  <si>
    <t>3.2.5.1</t>
  </si>
  <si>
    <t>3.2.5.2</t>
  </si>
  <si>
    <t>3.2.6.1</t>
  </si>
  <si>
    <t>3.2.6.2</t>
  </si>
  <si>
    <t>3.2.7.1</t>
  </si>
  <si>
    <t>3.2.7.2</t>
  </si>
  <si>
    <t>3.2.8.2</t>
  </si>
  <si>
    <t>A08.01.001.002</t>
  </si>
  <si>
    <t>Патолого-анатомическое исследование биопсийного (операционного) материала кожи с применением иммуногистохимических методов (BRAF V600E (Ventana))</t>
  </si>
  <si>
    <t>A08.08.001.002</t>
  </si>
  <si>
    <t>Патолого-анатомическое исследование биопсийного (операционного) материала тканей верхних дыхательных путей с применением иммуногистохимических методов (P16 (Bond) для опухолей головы и шеи)</t>
  </si>
  <si>
    <t>Патолого-анатомическое исследование биопсийного (операционного) материала желудка с применением иммуногистохимических методов  (C-Kit) DOG 1, SMA, Desmin, CD 34, CD 117</t>
  </si>
  <si>
    <t>Прочие исследования</t>
  </si>
  <si>
    <t>A07.10.001</t>
  </si>
  <si>
    <t>A16.30.032</t>
  </si>
  <si>
    <t>Иссечение новообразования мягких тканей</t>
  </si>
  <si>
    <t>ОФЭКТ / КТ, Сцинтиграфия</t>
  </si>
  <si>
    <t>A09.05.023.002</t>
  </si>
  <si>
    <t>Дистанционное наблюдение за показателями уровня глюкозы крови</t>
  </si>
  <si>
    <t>A02.12.002.002</t>
  </si>
  <si>
    <t>Дистанционное наблюдение за показателями артериального давления</t>
  </si>
  <si>
    <t>Консультация с применением телемедицинских технологий при дистанционном взаимодействии медицинских работников между собой</t>
  </si>
  <si>
    <t>Консультация с применением телемедицинских технологий при дистанционном взаимодействии медицинских работников с пациентами или их законными представителями</t>
  </si>
  <si>
    <t>Избыточная масса тела и ожирение (2 специалиста)</t>
  </si>
  <si>
    <t>Ишемическая болезнь сердца (1 специалист)</t>
  </si>
  <si>
    <t>Ишемическая болезнь сердца (2 специалиста)</t>
  </si>
  <si>
    <t>Фибрилляция предсердий (1 специалист)</t>
  </si>
  <si>
    <t>Фибрилляция предсердий (2 специалиста)</t>
  </si>
  <si>
    <t>Хронический гастрит и язвенная болезнь (1 специалист)</t>
  </si>
  <si>
    <t>Хронический гастрит и язвенная болезнь (2 специалиста)</t>
  </si>
  <si>
    <t>Школа по здоровому образу жизни (2 специалиста)</t>
  </si>
  <si>
    <t>Школа по активному долголетию (2 специалиста)</t>
  </si>
  <si>
    <t>Хроническая обструктивная болезнь легких (1 специалист)</t>
  </si>
  <si>
    <t>Хроническая обструктивная болезнь легких (2 специалиста)</t>
  </si>
  <si>
    <t>Школа для беременных и по вопросам грудного вскармливания</t>
  </si>
  <si>
    <t>Артериальная гипертензия (1 специалист)</t>
  </si>
  <si>
    <t>Хроническая сердечная недостаточность (1 специалист)</t>
  </si>
  <si>
    <t>Хроническая сердечная недостаточность (2 специалиста)</t>
  </si>
  <si>
    <t>Хроническая болезнь почек (1 специалист)</t>
  </si>
  <si>
    <t>Хроническая болезнь почек (2 специалиста)</t>
  </si>
  <si>
    <t>Бронхиальная астма (1 специалист)</t>
  </si>
  <si>
    <t>Бронхиальная астма (2 специалиста)</t>
  </si>
  <si>
    <t>Транспортировка пациентов до места проведения гемодиализа и обратно</t>
  </si>
  <si>
    <t>Медицинская реабилитация пациентов, перенесших операцию по поводу опухолей головы и шеи (2 или 3 балла по ШРМ), уровень 1</t>
  </si>
  <si>
    <t>Медицинская реабилитация пациентов, перенесших операцию по поводу опухолей головы и шеи (2 или 3 балла по ШРМ), уровень 2</t>
  </si>
  <si>
    <t>Прием врача-специалиста с изготовлением и наложением индивидуальной иммобилизирующей повязки для пациентов с синдромом диабетической стопы</t>
  </si>
  <si>
    <t>Медицинская реабилитация пациентов, перенесших операцию по поводу злокачественного новообразования бронхов и легкого (2 или 3 балла по ШРМ), уровень 1</t>
  </si>
  <si>
    <t>Медицинская реабилитация пациентов, перенесших операцию по поводу злокачественного новообразования бронхов и легкого (2 или 3 балла по ШРМ), уровень 2</t>
  </si>
  <si>
    <t>Медицинская реабилитация пациентов, перенесших операцию по поводу злокачественного новообразования кишечника (2 или 3 балла по ШРМ), уровень 1</t>
  </si>
  <si>
    <t>Медицинская реабилитация пациентов, перенесших операцию по поводу злокачественного новообразования кишечника (2 или 3 балла по ШРМ), уровень 2</t>
  </si>
  <si>
    <t>Медицинская реабилитация пациентов, перенесших химиотерапию  (2 или 3 балла по ШРМ), уровень 1</t>
  </si>
  <si>
    <t>Медицинская реабилитация пациентов, перенесших химиотерапию  (2 или 3 балла по ШРМ), уровень 2</t>
  </si>
  <si>
    <t>A11.20.025</t>
  </si>
  <si>
    <t>Получение соскоба с шейки матки</t>
  </si>
  <si>
    <t>A02.26.015</t>
  </si>
  <si>
    <t>Офтальмотонометрия</t>
  </si>
  <si>
    <t>Регистрация электрокардиограммы с использованием систем поддержки принятия врачебных решений</t>
  </si>
  <si>
    <t>A06.09.006</t>
  </si>
  <si>
    <t>Флюорография легких</t>
  </si>
  <si>
    <t>B04.070.002</t>
  </si>
  <si>
    <t>Индивидуальное краткое профилактическое консультирование по коррекции факторов риска развития неинфекционных заболеваний</t>
  </si>
  <si>
    <t>B04.010.002</t>
  </si>
  <si>
    <t>Профилактический прием (осмотр, консультация) врача - детского хирурга</t>
  </si>
  <si>
    <t>B04.031.002</t>
  </si>
  <si>
    <t>Профилактический прием (осмотр, консультация) врача-педиатра</t>
  </si>
  <si>
    <t>B04.050.002</t>
  </si>
  <si>
    <t>Профилактический прием (осмотр, консультация) врача-травматолога-ортопеда</t>
  </si>
  <si>
    <t>B04.053.004</t>
  </si>
  <si>
    <t>Профилактический прием (осмотр, консультация) врача-детского уролога-андролога</t>
  </si>
  <si>
    <t>B04.058.003</t>
  </si>
  <si>
    <t>Профилактический прием (осмотр, консультация) врача-детского эндокринолога</t>
  </si>
  <si>
    <t>A02.26.003</t>
  </si>
  <si>
    <t>Офтальмоскопия</t>
  </si>
  <si>
    <t>A04.04.001.001</t>
  </si>
  <si>
    <t>Ультразвуковое исследование тазобедренного сустава</t>
  </si>
  <si>
    <t>A04.23.001</t>
  </si>
  <si>
    <t>Нейросонография</t>
  </si>
  <si>
    <t>A05.25.002</t>
  </si>
  <si>
    <t>Исследование вызванной отоакустической эмиссии</t>
  </si>
  <si>
    <t>A12.26.002</t>
  </si>
  <si>
    <t>A09.05.026.901</t>
  </si>
  <si>
    <t>Исследование уровня холестерина в крови экспресс методом с использованием тест-полосок</t>
  </si>
  <si>
    <t>Профилактические осмотры взрослого населения</t>
  </si>
  <si>
    <t>Диспансеризация взрослого населения - этап 1</t>
  </si>
  <si>
    <t>5.2.1</t>
  </si>
  <si>
    <t>5.2.2</t>
  </si>
  <si>
    <t>Тарифы на медицинское обследование детей-сирот и детей, оставшихся без попечения родителей, помещаемых под надзор в организацию для детей-сирот и детей, оставшихся без попечения родителей  на 2026 г.</t>
  </si>
  <si>
    <t>A26.01.017</t>
  </si>
  <si>
    <t>Микроскопическое исследование отпечатков с поверхности кожи перианальных складок на яйца остриц (Enterobius vermicularis)</t>
  </si>
  <si>
    <t>A26.06.048</t>
  </si>
  <si>
    <t>Определение антител классов M, G (IgM, IgG) к вирусу иммунодефицита человека ВИЧ-1 (Human immunodeficiency virus HIV 1) в крови</t>
  </si>
  <si>
    <t>A26.08.001</t>
  </si>
  <si>
    <t>Микробиологическое (культуральное) исследование слизи и пленок с миндалин на палочку дифтерии (Corinebacterium diphtheriae)</t>
  </si>
  <si>
    <t>A26.19.001</t>
  </si>
  <si>
    <t>A26.19.002</t>
  </si>
  <si>
    <t>Микробиологическое (культуральное) исследование фекалий на возбудители брюшного тифа и паратифов (Salmonella typhi)</t>
  </si>
  <si>
    <t>A26.19.003</t>
  </si>
  <si>
    <t xml:space="preserve">Наименование </t>
  </si>
  <si>
    <t>Соответствие методов оплаты исследованиям и декретированным группам в рамках проведения профилактических медицинских осмотров и диспансеризации на 2026 г.</t>
  </si>
  <si>
    <t>Тарифы на исследования и медицинские вмешательства, выполняемые в рамках проведения  профилактических медицинских осмотров несовершеннолетних и диспансеризации 
пребывающих в стационарных учреждениях детей-сирот, детей, находящихся в трудной жизненной ситуации детей-сирот и детей, оставшихся без попечения родителей, в том числе усыновленных (удочеренных), принятых под опеку (попечительство), 
в приемную или патронатную семью"  на 2026 г.</t>
  </si>
  <si>
    <t>7.13.1</t>
  </si>
  <si>
    <t>7.13.2</t>
  </si>
  <si>
    <t>7.14.1</t>
  </si>
  <si>
    <t>7.14.2</t>
  </si>
  <si>
    <t>7.15.1</t>
  </si>
  <si>
    <t>7.15.2</t>
  </si>
  <si>
    <t>7.16.1</t>
  </si>
  <si>
    <t>7.16.2</t>
  </si>
  <si>
    <t>1.2.4</t>
  </si>
  <si>
    <t>1.2.5</t>
  </si>
  <si>
    <t>1.2.6</t>
  </si>
  <si>
    <t>3.2.9.1</t>
  </si>
  <si>
    <t>3.2.9.2</t>
  </si>
  <si>
    <t>3.2.10.1</t>
  </si>
  <si>
    <t>3.2.10.2</t>
  </si>
  <si>
    <t>3.2.11.1</t>
  </si>
  <si>
    <t>3.2.11.2</t>
  </si>
  <si>
    <t>Анализ мутаций в гене ТР53</t>
  </si>
  <si>
    <t>Мутационный статус генов вариабельных участков иммуноглобулинов (IGHV), ПЦР (IGHV mutational status, PCR)</t>
  </si>
  <si>
    <t>Диагностика хронического лимфопролиферативного заболевания</t>
  </si>
  <si>
    <t>AG</t>
  </si>
  <si>
    <t>Диагностика хронического вирусного гепатита С</t>
  </si>
  <si>
    <t>AG001</t>
  </si>
  <si>
    <t>Дистанционное динамическое наблюдение за состоянием здоровья пациентов с сахарным диабетом</t>
  </si>
  <si>
    <t>Дистанционное динамическое наблюдение за состоянием здоровья пациентов с артериальной гипертензией</t>
  </si>
  <si>
    <t>Болезни системы кровообращения</t>
  </si>
  <si>
    <t>Сахарный диабет</t>
  </si>
  <si>
    <t>Онкологические заболевания</t>
  </si>
  <si>
    <t>AJ</t>
  </si>
  <si>
    <t>AH</t>
  </si>
  <si>
    <t>Тарифы на оплату единиц объема медицинской помощи, оказываемой в амбулаторных условиях (посещений, обращений) на 2026 год</t>
  </si>
  <si>
    <t>Маммография*</t>
  </si>
  <si>
    <t>Маммография с использованием систем поддержки принятия врачебных решений*</t>
  </si>
  <si>
    <t>*тариф включает в себя второе чтение</t>
  </si>
  <si>
    <t>Очаговая проба с туберкулином (без стоимости аллергена)</t>
  </si>
  <si>
    <t xml:space="preserve">Соответствие методов оплаты комплексным посещениям в рамках диспансеризации взрослого населения 
для оценки репродуктивного здоровья  на 2026 г. </t>
  </si>
  <si>
    <t>Тарифы медицинских услуг в рамках диспансерного наблюдения пациентов
 с сахарным диабетом  на 2026 г.</t>
  </si>
  <si>
    <t xml:space="preserve">Тарифы медицинских услуг в рамках диспансерного наблюдения пациентов
 с онкологическими заболеваниями  на 2026 г. </t>
  </si>
  <si>
    <t xml:space="preserve">Тарифы медицинских услуг в рамках диспансерного наблюдения пациентов
 с болезнями системы кровообращения (БСК) на 2026 г. </t>
  </si>
  <si>
    <t xml:space="preserve">Соответствие методов оплаты кодам МКБ при диспансерном наблюдении
 пациентов с сахарным диабетом, болезнями системы кровообращения
 и онкологическими заболеваниями  на 2026 г. </t>
  </si>
  <si>
    <t>С00-С97; D00-D09</t>
  </si>
  <si>
    <t>код МКБ</t>
  </si>
  <si>
    <t xml:space="preserve">Тарифы медицинских услуг в рамках проведения диспансерного наблюдения детей, проживающих в организациях социального обслуживания (детских домах-интернатах), предоставляющих социальные услуги в стационарной форме  на 2026 г. </t>
  </si>
  <si>
    <t>C91.0; D50, D50.0, D50.1, D50.8, D50.9, Е61.1, O99.0; D69.3; E01-E02, E04.0-2, E04.8-9, E07.9; E03.0, E03.1, E07.1, E07.8; E06.0, E06.1, E06.3, E06.5, E06.9; E10.1, E10.2, E10.3, E10.4, E10.5, E10.6, E10.7, E10.8, E10.9; E66.0, E66.1, E66.2. E66.8, E66.9. E67.8; E70.0, E70.1; E84; G40.0-G40.9, G41.0, G41.1, G41.2, G41.8 G41.9, G83.8, R56.0, R56.8, P90; G61.8; H52.1; H52.2 ; H65.2-4, H66.1-3, H90.0-2, H90.6-8; I46, I46.0, I46.1, I46.9, I47.0, I47.2, I47.9, I49, I49.0, I49.3, I49.4, I49.8, I49.9; J30.1, J30.2, J30.3, J30.4; J35.0 J35.8 J35.9; J45, J46; K25, K26; K80; L20; L40.0, L40.1, L40.2, L40.3, L40.4, L40.8, L40.9; N10, N11, N13.6, N30.0, N30.1, N39.0; N13.0, N13.1, Q62.0; Q21.1; Q22.1; Q23.3; Q25.1;Q75.0, Q67.2, Q67.3, Q75.3, Q75.1, Q75.4, Q87.0, Q75.5, Q75.8, Q75.9, Q67.0, Q67.1, Q67.4, Q75.2; E03.8, E30.0, E44.0, E44.1, E63.8, G80.0, G80.1, G80.2, G80.4, G91.0, G91.1, G91.8, G93.0, G93.8, G96.8, H50.0, H50.1, H52.0, I34.1, I42.8, I97.1, J32.0, J44.8, K20, K21.0, K29.3, K42.0, K44.9, K83.8, K86.1, M19.8, M24.5, M24.8, M41.0, M41.1, M41.8, M95.4, N31.2, N31.8, N92.1, Q02, Q03.1, Q04.0, Q04.1, Q04.6, Q05.2, Q05.7, Q11.2, Q14.8, Q21.0, Q23.1, Q35.1, Q37.5, Q45.8, Q53.1, Q53.2, Q63.2, Q65.1, Q66.3, Q66.5, Q66.6, Q67.7, Q67.8, Q82.5, Q87.1, Q89.7, Q90</t>
  </si>
  <si>
    <r>
      <t>Соответствие методов оплаты кодам МКБ при проведения диспансерного наблюдения детей, проживающих в организациях социального обслуживания (детских домах-интернатах), предоставляющих социальные услуги в стационарной форме</t>
    </r>
    <r>
      <rPr>
        <b/>
        <sz val="12"/>
        <color rgb="FFFF0000"/>
        <rFont val="Times New Roman"/>
        <family val="1"/>
        <charset val="204"/>
      </rPr>
      <t xml:space="preserve">  </t>
    </r>
    <r>
      <rPr>
        <b/>
        <sz val="12"/>
        <rFont val="Times New Roman"/>
        <family val="1"/>
        <charset val="204"/>
      </rPr>
      <t xml:space="preserve">на 2026 г. </t>
    </r>
  </si>
  <si>
    <t>Диспансерное наблюдение детей, проживающих в организациях социального обслуживания (детских домах-интернатах), предоставляющих социальные услуги в стационарной форме</t>
  </si>
  <si>
    <t>Соответствие методов оплаты исследованиям в рамках проведения 
углубленной диспансеризации на 2026 г.</t>
  </si>
  <si>
    <t>Тарифы на исследования и медицинские вмешательства, выполняемые в рамках проведения углубленной диспансеризации на 2026 г.</t>
  </si>
  <si>
    <t>Тариф УЕТ на 2026 год</t>
  </si>
  <si>
    <t>Тарифы диагностических исследований, проводимых амбулаторно и выведенных из подушевого норматива финансирования амбулаторной помощи, на 2026 год</t>
  </si>
  <si>
    <t>Тариф вызова скорой медицинской помощи на 2026 год</t>
  </si>
  <si>
    <t>Тариф на проведение заместительной почечной терапии 
в амбулаторных условиях на 2026 год</t>
  </si>
  <si>
    <t>Тариф на проведение заместительной почечной терапии 
в условиях стационара на 2026 год</t>
  </si>
  <si>
    <t>Код специаль-ности</t>
  </si>
  <si>
    <t xml:space="preserve">Врачебная специальность </t>
  </si>
  <si>
    <t>Акушерство и гинекология</t>
  </si>
  <si>
    <t>Аллергология и иммунология</t>
  </si>
  <si>
    <t>Гастроэнтерология</t>
  </si>
  <si>
    <t>Гематология</t>
  </si>
  <si>
    <t>Дерматовенерология</t>
  </si>
  <si>
    <t>Детская кардиология</t>
  </si>
  <si>
    <t>Детская онкология</t>
  </si>
  <si>
    <t>Детская урология-андрология</t>
  </si>
  <si>
    <t>Детская хирургия</t>
  </si>
  <si>
    <t>Детская эндокринология</t>
  </si>
  <si>
    <t>Инфекционные болезни</t>
  </si>
  <si>
    <t>Кардиология</t>
  </si>
  <si>
    <t>Колопроктология</t>
  </si>
  <si>
    <t>Нейрохирургия</t>
  </si>
  <si>
    <t>Неонатология</t>
  </si>
  <si>
    <t>Нефрология</t>
  </si>
  <si>
    <t>Общая врачебная практика (семейная медицина)</t>
  </si>
  <si>
    <t>Стоматология</t>
  </si>
  <si>
    <t>Оториноларингология</t>
  </si>
  <si>
    <t>Пульмонология</t>
  </si>
  <si>
    <t>Радиология</t>
  </si>
  <si>
    <t>Ревматология</t>
  </si>
  <si>
    <t>Сердечно-сосудистая хирургия</t>
  </si>
  <si>
    <t>Стоматология детская</t>
  </si>
  <si>
    <t>Стоматология общей практики</t>
  </si>
  <si>
    <t>Стоматология ортопедическая</t>
  </si>
  <si>
    <t>Стоматология терапевтическая</t>
  </si>
  <si>
    <t>Стоматология хирургическая</t>
  </si>
  <si>
    <t>Сурдология-отоларингология</t>
  </si>
  <si>
    <t>Терапия</t>
  </si>
  <si>
    <t>Токсикология</t>
  </si>
  <si>
    <t>Торакальная хирургия</t>
  </si>
  <si>
    <t>Травматология и ортопедия</t>
  </si>
  <si>
    <t>Травматология</t>
  </si>
  <si>
    <t>Хирургия</t>
  </si>
  <si>
    <t>Челюстно-лицевая хирургия</t>
  </si>
  <si>
    <t>Детская онкология-гематология</t>
  </si>
  <si>
    <t>Стоматология (средний медперсонал)</t>
  </si>
  <si>
    <t>Таблица соответствия врачебных специальностей перечню специалистов, применяемому для оплаты амбулаторной помощи в 2026 году</t>
  </si>
  <si>
    <t>Врачебная специальность в соответствии с перечнем, предусмотренным Тарифным соглашением на 2026 г.</t>
  </si>
  <si>
    <r>
      <rPr>
        <b/>
        <sz val="9"/>
        <rFont val="Times New Roman"/>
        <family val="1"/>
        <charset val="204"/>
      </rPr>
      <t>№ в соотв. с приказом
№ 44н</t>
    </r>
  </si>
  <si>
    <t>Наименование показателя</t>
  </si>
  <si>
    <t>Предположительный результат</t>
  </si>
  <si>
    <t>Индикаторы выполнения показателя</t>
  </si>
  <si>
    <t>Формула расчета</t>
  </si>
  <si>
    <t>Единицы измерения</t>
  </si>
  <si>
    <t>Источник</t>
  </si>
  <si>
    <t>Макс, балл</t>
  </si>
  <si>
    <t>Блок 1. Взрослое население (в возрасте 18 лет и старше), профиль «терапия»</t>
  </si>
  <si>
    <r>
      <rPr>
        <b/>
        <sz val="9"/>
        <rFont val="Times New Roman"/>
        <family val="1"/>
      </rPr>
      <t>Оценка эффективности профилактических мероприятий</t>
    </r>
  </si>
  <si>
    <r>
      <rPr>
        <sz val="9"/>
        <rFont val="Times New Roman"/>
        <family val="1"/>
      </rPr>
      <t>Доля лиц в возрасте от 18 до 39 лет, не прошедших в течение последних двух лет профилактический медицинский осмотр или диспансеризацию, от общего числа прикрепленного населения этой возрастной группы. (D</t>
    </r>
    <r>
      <rPr>
        <sz val="6.5"/>
        <rFont val="Times New Roman"/>
        <family val="1"/>
      </rPr>
      <t>18–39</t>
    </r>
    <r>
      <rPr>
        <sz val="9"/>
        <rFont val="Times New Roman"/>
        <family val="1"/>
        <charset val="204"/>
      </rPr>
      <t>)</t>
    </r>
  </si>
  <si>
    <r>
      <rPr>
        <sz val="9"/>
        <rFont val="Times New Roman"/>
        <family val="1"/>
      </rPr>
      <t>Уменьшение показателя за период по отношению к показателю за предыдущий период</t>
    </r>
  </si>
  <si>
    <r>
      <rPr>
        <b/>
        <sz val="9"/>
        <rFont val="Times New Roman"/>
        <family val="1"/>
      </rPr>
      <t xml:space="preserve">Для медицинских организаций, значение показателя которых выше среднего значения по субъекту Российской Федерации*: </t>
    </r>
    <r>
      <rPr>
        <sz val="9"/>
        <rFont val="Times New Roman"/>
        <family val="1"/>
      </rPr>
      <t xml:space="preserve">Уменьшение ≥ 3% - 3 балла;
</t>
    </r>
    <r>
      <rPr>
        <sz val="9"/>
        <rFont val="Times New Roman"/>
        <family val="1"/>
      </rPr>
      <t xml:space="preserve">Уменьшение ≥ 2% - 2 балла;
</t>
    </r>
    <r>
      <rPr>
        <sz val="9"/>
        <rFont val="Times New Roman"/>
        <family val="1"/>
      </rPr>
      <t xml:space="preserve">Уменьшение &lt; 2% - 1 балл.
</t>
    </r>
    <r>
      <rPr>
        <b/>
        <sz val="9"/>
        <rFont val="Times New Roman"/>
        <family val="1"/>
      </rPr>
      <t xml:space="preserve">Для медицинских организаций, значение показателя которых равно или ниже среднего значения по субъекту Российской Федерации:
</t>
    </r>
    <r>
      <rPr>
        <sz val="9"/>
        <rFont val="Times New Roman"/>
        <family val="1"/>
      </rPr>
      <t xml:space="preserve">При условии снижения по сравнению с предыдущим периодом или достижения минимально возможного значения показателя - 3 балла;
</t>
    </r>
    <r>
      <rPr>
        <sz val="9"/>
        <rFont val="Times New Roman"/>
        <family val="1"/>
      </rPr>
      <t>В иных случаях - 2 балла.</t>
    </r>
  </si>
  <si>
    <r>
      <rPr>
        <sz val="7"/>
        <rFont val="Times New Roman"/>
        <family val="1"/>
      </rPr>
      <t xml:space="preserve">
</t>
    </r>
    <r>
      <rPr>
        <sz val="9"/>
        <rFont val="Times New Roman"/>
        <family val="1"/>
      </rPr>
      <t>где: 
S</t>
    </r>
    <r>
      <rPr>
        <vertAlign val="subscript"/>
        <sz val="9"/>
        <rFont val="Times New Roman"/>
        <family val="1"/>
      </rPr>
      <t>18–39</t>
    </r>
    <r>
      <rPr>
        <sz val="9"/>
        <rFont val="Times New Roman"/>
        <family val="1"/>
      </rPr>
      <t xml:space="preserve"> - число лиц в возрасте от 18 до 39 лет (включительно), прошедших профилактический медицинский осмотр или диспансеризацию за период;
P</t>
    </r>
    <r>
      <rPr>
        <vertAlign val="subscript"/>
        <sz val="9"/>
        <rFont val="Times New Roman"/>
        <family val="1"/>
      </rPr>
      <t>18–39</t>
    </r>
    <r>
      <rPr>
        <sz val="9"/>
        <rFont val="Times New Roman"/>
        <family val="1"/>
      </rPr>
      <t xml:space="preserve"> - число прикрепленных лиц к медицинской организации в возрасте от 18 до 39 лет (включительно), среднее значение за период.</t>
    </r>
  </si>
  <si>
    <r>
      <rPr>
        <sz val="9"/>
        <rFont val="Times New Roman"/>
        <family val="1"/>
      </rPr>
      <t>Процент</t>
    </r>
  </si>
  <si>
    <r>
      <rPr>
        <sz val="9"/>
        <rFont val="Times New Roman"/>
        <family val="1"/>
      </rPr>
      <t xml:space="preserve">Отбор информации для расчета показателей осуществляется по полям реестра формата Д3 "Файл со сведениями об оказанной медицинской помощи при диспансеризации":
</t>
    </r>
    <r>
      <rPr>
        <sz val="9"/>
        <rFont val="Times New Roman"/>
        <family val="1"/>
      </rPr>
      <t xml:space="preserve">- дата окончания лечения;
</t>
    </r>
    <r>
      <rPr>
        <sz val="9"/>
        <rFont val="Times New Roman"/>
        <family val="1"/>
      </rPr>
      <t xml:space="preserve">- цель посещения;
</t>
    </r>
    <r>
      <rPr>
        <sz val="9"/>
        <rFont val="Times New Roman"/>
        <family val="1"/>
      </rPr>
      <t xml:space="preserve">- дата рождения.
</t>
    </r>
    <r>
      <rPr>
        <sz val="9"/>
        <rFont val="Times New Roman"/>
        <family val="1"/>
      </rPr>
      <t>Источник информации о прикреплении лиц к медицинской организации – ФЕРЗЛ</t>
    </r>
  </si>
  <si>
    <r>
      <rPr>
        <sz val="9"/>
        <rFont val="Times New Roman"/>
        <family val="1"/>
      </rPr>
      <t>Доля лиц в возрасте от 40 до 65 лет, не прошедших в течение последних
двух лет профилактический медицинский осмотр или диспансеризацию, от общего числа прикрепленного населения этой возрастной группы. (D</t>
    </r>
    <r>
      <rPr>
        <sz val="6.5"/>
        <rFont val="Times New Roman"/>
        <family val="1"/>
      </rPr>
      <t>40–65</t>
    </r>
    <r>
      <rPr>
        <sz val="9"/>
        <rFont val="Times New Roman"/>
        <family val="1"/>
        <charset val="204"/>
      </rPr>
      <t>)</t>
    </r>
  </si>
  <si>
    <r>
      <rPr>
        <b/>
        <sz val="9"/>
        <rFont val="Times New Roman"/>
        <family val="1"/>
      </rPr>
      <t xml:space="preserve">Для медицинских организаций, значение показателя которых выше среднего значения по субъекту Российской Федерации: </t>
    </r>
    <r>
      <rPr>
        <sz val="9"/>
        <rFont val="Times New Roman"/>
        <family val="1"/>
      </rPr>
      <t xml:space="preserve">Уменьшение ≥ 3% - 3 балла;
</t>
    </r>
    <r>
      <rPr>
        <sz val="9"/>
        <rFont val="Times New Roman"/>
        <family val="1"/>
      </rPr>
      <t xml:space="preserve">Уменьшение ≥ 2% - 2 балла;
</t>
    </r>
    <r>
      <rPr>
        <sz val="9"/>
        <rFont val="Times New Roman"/>
        <family val="1"/>
      </rPr>
      <t xml:space="preserve">Уменьшение &lt; 2% - 1 балл.
</t>
    </r>
    <r>
      <rPr>
        <b/>
        <sz val="9"/>
        <rFont val="Times New Roman"/>
        <family val="1"/>
      </rPr>
      <t xml:space="preserve">Для медицинских организаций, значение показателя которых равно или ниже среднего значения по субъекту Российской Федерации:
</t>
    </r>
    <r>
      <rPr>
        <sz val="9"/>
        <rFont val="Times New Roman"/>
        <family val="1"/>
      </rPr>
      <t xml:space="preserve">При условии снижения по сравнению с предыдущим периодом или достижения минимально возможного значения показателя - 3 балла;
</t>
    </r>
    <r>
      <rPr>
        <sz val="9"/>
        <rFont val="Times New Roman"/>
        <family val="1"/>
      </rPr>
      <t>В иных случаях - 2 балла.</t>
    </r>
  </si>
  <si>
    <r>
      <rPr>
        <sz val="7"/>
        <rFont val="Times New Roman"/>
        <family val="1"/>
      </rPr>
      <t xml:space="preserve">
</t>
    </r>
    <r>
      <rPr>
        <sz val="9"/>
        <rFont val="Times New Roman"/>
        <family val="1"/>
      </rPr>
      <t>где:
S</t>
    </r>
    <r>
      <rPr>
        <vertAlign val="subscript"/>
        <sz val="9"/>
        <rFont val="Times New Roman"/>
        <family val="1"/>
      </rPr>
      <t>40–6</t>
    </r>
    <r>
      <rPr>
        <sz val="9"/>
        <rFont val="Times New Roman"/>
        <family val="1"/>
      </rPr>
      <t xml:space="preserve">   - число лиц в возрасте от 40 до 65 лет (включительно), прошедших профилактический медицинский осмотр или диспансеризацию за период;
P</t>
    </r>
    <r>
      <rPr>
        <vertAlign val="subscript"/>
        <sz val="9"/>
        <rFont val="Times New Roman"/>
        <family val="1"/>
      </rPr>
      <t>40–6</t>
    </r>
    <r>
      <rPr>
        <sz val="9"/>
        <rFont val="Times New Roman"/>
        <family val="1"/>
      </rPr>
      <t xml:space="preserve">   - число прикрепленных лиц к медицинской организации в возрасте от 40 до 65 лет (включительно), среднее значение за период.</t>
    </r>
  </si>
  <si>
    <r>
      <rPr>
        <sz val="9"/>
        <rFont val="Times New Roman"/>
        <family val="1"/>
      </rPr>
      <t>Доля взрослых с болезнями системы кровообращения, выявленными впервые при профилактических медицинских осмотрах и диспансеризации за период, от общего числа взрослых пациентов с болезнями системы кровообращения с впервые в жизни установленным диагнозом за период. (D</t>
    </r>
    <r>
      <rPr>
        <vertAlign val="subscript"/>
        <sz val="9"/>
        <rFont val="Times New Roman"/>
        <family val="1"/>
      </rPr>
      <t>БСК</t>
    </r>
    <r>
      <rPr>
        <sz val="9"/>
        <rFont val="Times New Roman"/>
        <family val="1"/>
      </rPr>
      <t>)</t>
    </r>
  </si>
  <si>
    <r>
      <rPr>
        <sz val="9"/>
        <rFont val="Times New Roman"/>
        <family val="1"/>
      </rPr>
      <t>Прирост показателя за период по отношению к показателю за предыдущий период</t>
    </r>
  </si>
  <si>
    <r>
      <rPr>
        <b/>
        <sz val="9"/>
        <rFont val="Times New Roman"/>
        <family val="1"/>
      </rPr>
      <t xml:space="preserve">Для медицинских организаций, значение показателя которых ниже среднего по субъекту Российской Федерации:
</t>
    </r>
    <r>
      <rPr>
        <sz val="9"/>
        <rFont val="Times New Roman"/>
        <family val="1"/>
      </rPr>
      <t xml:space="preserve">Прирост ≥ 10% - 2 балла.
</t>
    </r>
    <r>
      <rPr>
        <sz val="9"/>
        <rFont val="Times New Roman"/>
        <family val="1"/>
      </rPr>
      <t xml:space="preserve">Прирост ≥ 5% - 1 балл;
</t>
    </r>
    <r>
      <rPr>
        <sz val="9"/>
        <rFont val="Times New Roman"/>
        <family val="1"/>
      </rPr>
      <t xml:space="preserve">Прирост &lt; 5% - 0 баллов.
</t>
    </r>
    <r>
      <rPr>
        <b/>
        <sz val="9"/>
        <rFont val="Times New Roman"/>
        <family val="1"/>
      </rPr>
      <t xml:space="preserve">Для медицинских организаций, значение показателя которых равно или выше среднего по субъекту Российской Федерации:
</t>
    </r>
    <r>
      <rPr>
        <sz val="9"/>
        <rFont val="Times New Roman"/>
        <family val="1"/>
      </rPr>
      <t xml:space="preserve">При условии прироста по сравнению с предыдущим периодом или достижения максимально возможного значения показателя - 2 балла;
</t>
    </r>
    <r>
      <rPr>
        <sz val="9"/>
        <rFont val="Times New Roman"/>
        <family val="1"/>
      </rPr>
      <t>В иных случаях – 1 балл.</t>
    </r>
  </si>
  <si>
    <r>
      <t xml:space="preserve">
где:
BSKдисп - число взрослых с болезнями системы кровообращения, выявленными впервые при профилактическом медицинском осмотре или диспансеризации за период;
BSKвп - общее число взрослых пациентов с впервые в жизни установленным диагнозом, относящимся к болезням системы кровообращения, за период.
</t>
    </r>
    <r>
      <rPr>
        <b/>
        <sz val="9"/>
        <rFont val="Times New Roman"/>
        <family val="1"/>
      </rPr>
      <t>Коды МКБ</t>
    </r>
    <r>
      <rPr>
        <sz val="9"/>
        <rFont val="Times New Roman"/>
        <family val="1"/>
      </rPr>
      <t xml:space="preserve">:
</t>
    </r>
    <r>
      <rPr>
        <b/>
        <sz val="9"/>
        <rFont val="Times New Roman"/>
        <family val="1"/>
      </rPr>
      <t xml:space="preserve">I00 - I99 </t>
    </r>
    <r>
      <rPr>
        <sz val="9"/>
        <rFont val="Times New Roman"/>
        <family val="1"/>
      </rPr>
      <t xml:space="preserve">– Болезни системы кровообращения
</t>
    </r>
    <r>
      <rPr>
        <b/>
        <sz val="9"/>
        <rFont val="Times New Roman"/>
        <family val="1"/>
      </rPr>
      <t xml:space="preserve">Q20 - Q28 </t>
    </r>
    <r>
      <rPr>
        <sz val="9"/>
        <rFont val="Times New Roman"/>
        <family val="1"/>
      </rPr>
      <t>– Врожденные аномалии [пороки развития] системы кровообращения</t>
    </r>
  </si>
  <si>
    <r>
      <rPr>
        <sz val="9"/>
        <rFont val="Times New Roman"/>
        <family val="1"/>
      </rPr>
      <t xml:space="preserve">Расчет показателя осуществляется путем отбора информации по полям реестра формата Д3 "Файл со сведениями об оказанной медицинской помощи при диспансеризации" и формата Д1 «Файл со сведениями об оказанной медицинской помощи за период, кроме ВМП, диспансеризации, профилактических медицинских осмотров, медицинской помощи при подозрении на ЗНО»:
</t>
    </r>
    <r>
      <rPr>
        <sz val="9"/>
        <rFont val="Times New Roman"/>
        <family val="1"/>
      </rPr>
      <t xml:space="preserve">-дата окончания лечения;
</t>
    </r>
    <r>
      <rPr>
        <sz val="9"/>
        <rFont val="Times New Roman"/>
        <family val="1"/>
      </rPr>
      <t xml:space="preserve">-диагноз основной;
</t>
    </r>
    <r>
      <rPr>
        <sz val="9"/>
        <rFont val="Times New Roman"/>
        <family val="1"/>
      </rPr>
      <t xml:space="preserve">-впервые выявлено (основной);
</t>
    </r>
    <r>
      <rPr>
        <sz val="9"/>
        <rFont val="Times New Roman"/>
        <family val="1"/>
      </rPr>
      <t xml:space="preserve">-характер заболевания
</t>
    </r>
    <r>
      <rPr>
        <sz val="9"/>
        <rFont val="Times New Roman"/>
        <family val="1"/>
      </rPr>
      <t xml:space="preserve">-цель посещения;
</t>
    </r>
    <r>
      <rPr>
        <sz val="9"/>
        <rFont val="Times New Roman"/>
        <family val="1"/>
      </rPr>
      <t>-дата рождения.</t>
    </r>
  </si>
  <si>
    <t>Доля взрослых с подозрением на злокачественное новообразование, выявленным впервые при профилактических медицинских осмотрах или диспансеризации за период, от общего числа взрослых пациентов с подозрением на злокачественное новообразование или впервые в жизни установленным диагнозом злокачественноеновообразование за период. (D3НО)</t>
  </si>
  <si>
    <r>
      <rPr>
        <b/>
        <sz val="9"/>
        <rFont val="Times New Roman"/>
        <family val="1"/>
      </rPr>
      <t xml:space="preserve">Для медицинских организаций, значение показателя которых ниже среднего по субъекту Российской Федерации:
</t>
    </r>
    <r>
      <rPr>
        <sz val="9"/>
        <rFont val="Times New Roman"/>
        <family val="1"/>
      </rPr>
      <t xml:space="preserve">Прирост ≥ 5% - 2 балла;
</t>
    </r>
    <r>
      <rPr>
        <sz val="9"/>
        <rFont val="Times New Roman"/>
        <family val="1"/>
      </rPr>
      <t xml:space="preserve">Прирост ≥ 3% - 1 балл;
</t>
    </r>
    <r>
      <rPr>
        <sz val="9"/>
        <rFont val="Times New Roman"/>
        <family val="1"/>
      </rPr>
      <t xml:space="preserve">Прирост &lt; 3% - 0 баллов.
</t>
    </r>
    <r>
      <rPr>
        <b/>
        <sz val="9"/>
        <rFont val="Times New Roman"/>
        <family val="1"/>
      </rPr>
      <t xml:space="preserve">Для медицинских организаций, значение показателя которых равно или выше среднего по субъекту Российской Федерации:
</t>
    </r>
    <r>
      <rPr>
        <sz val="9"/>
        <rFont val="Times New Roman"/>
        <family val="1"/>
      </rPr>
      <t xml:space="preserve">При условии прироста по сравнению с предыдущим периодом или достижения максимально возможного значения показателя - 2 балла;
</t>
    </r>
    <r>
      <rPr>
        <sz val="9"/>
        <rFont val="Times New Roman"/>
        <family val="1"/>
      </rPr>
      <t>В иных случаях – 1 балл.</t>
    </r>
  </si>
  <si>
    <r>
      <t xml:space="preserve">
где:
ZNOдисп - число взрослых с подозрением на злокачественное новообразование, выявленным впервые при профилактическом медицинском осмотре или диспансеризации за период;
ZNOвп - общее число взрослых пациентов с подозрением на злокачественное новообразование или впервые в жизни установленным диагнозом злокачественное новообразование за период.
</t>
    </r>
    <r>
      <rPr>
        <b/>
        <sz val="9"/>
        <rFont val="Times New Roman"/>
        <family val="1"/>
        <charset val="204"/>
      </rPr>
      <t>Коды МКБ:</t>
    </r>
    <r>
      <rPr>
        <sz val="9"/>
        <rFont val="Times New Roman"/>
        <family val="1"/>
      </rPr>
      <t xml:space="preserve">
</t>
    </r>
    <r>
      <rPr>
        <b/>
        <sz val="9"/>
        <rFont val="Times New Roman"/>
        <family val="1"/>
        <charset val="204"/>
      </rPr>
      <t>C00-C96</t>
    </r>
    <r>
      <rPr>
        <sz val="9"/>
        <rFont val="Times New Roman"/>
        <family val="1"/>
      </rPr>
      <t xml:space="preserve"> – Злокачественные новообразования.
</t>
    </r>
    <r>
      <rPr>
        <b/>
        <sz val="9"/>
        <rFont val="Times New Roman"/>
        <family val="1"/>
        <charset val="204"/>
      </rPr>
      <t>D00-D09</t>
    </r>
    <r>
      <rPr>
        <sz val="9"/>
        <rFont val="Times New Roman"/>
        <family val="1"/>
      </rPr>
      <t xml:space="preserve"> – In situ новообразования</t>
    </r>
  </si>
  <si>
    <t>Расчет показателя осуществляется путем отбора информации по полю "признак подозрения на злокачественное новообразование" реестра формата Д3 "Файл со сведениями об оказанной медицинской помощи при диспансеризации".
Движение пациента отслеживается по формату реестра Д4 "Файл со сведениями при осуществлении персонифицированного учета оказанной медицинской помощи при подозрении на злокачественное новообразование или установленном диагнозе злокачественного новообразования":
- диагноз основной,
- характер основного заболевания.</t>
  </si>
  <si>
    <r>
      <rPr>
        <sz val="9"/>
        <rFont val="Times New Roman"/>
        <family val="1"/>
      </rPr>
      <t>Доля взрослых с установленным диагнозом хроническая обструктивная болезнь легких, выявленным впервые при профилактических медицинских осмотрах и диспансеризации за период, от общего числа взрослых пациентов с впервые в жизни установленным диагнозом хроническая обструктивная легочная болезнь за период. (D</t>
    </r>
    <r>
      <rPr>
        <sz val="6.5"/>
        <rFont val="Times New Roman"/>
        <family val="1"/>
      </rPr>
      <t>ХОБЛ</t>
    </r>
    <r>
      <rPr>
        <sz val="9"/>
        <rFont val="Times New Roman"/>
        <family val="1"/>
        <charset val="204"/>
      </rPr>
      <t>)</t>
    </r>
  </si>
  <si>
    <r>
      <rPr>
        <sz val="9"/>
        <rFont val="Times New Roman"/>
        <family val="1"/>
      </rPr>
      <t xml:space="preserve">Прирост показателя за период
</t>
    </r>
    <r>
      <rPr>
        <sz val="9"/>
        <rFont val="Times New Roman"/>
        <family val="1"/>
      </rPr>
      <t>по отношению к показателю за предыдущий период</t>
    </r>
  </si>
  <si>
    <r>
      <rPr>
        <b/>
        <sz val="9"/>
        <rFont val="Times New Roman"/>
        <family val="1"/>
      </rPr>
      <t xml:space="preserve">Для медицинских организаций, значение показателя которых ниже среднего по субъекту Российской Федерации:
</t>
    </r>
    <r>
      <rPr>
        <sz val="9"/>
        <rFont val="Times New Roman"/>
        <family val="1"/>
      </rPr>
      <t xml:space="preserve">Прирост ≥ 10% - 2 балла;
</t>
    </r>
    <r>
      <rPr>
        <sz val="9"/>
        <rFont val="Times New Roman"/>
        <family val="1"/>
      </rPr>
      <t xml:space="preserve">Прирост ≥ 5% - 1 балл;
</t>
    </r>
    <r>
      <rPr>
        <sz val="9"/>
        <rFont val="Times New Roman"/>
        <family val="1"/>
      </rPr>
      <t xml:space="preserve">Прирост &lt; 5% - 0 баллов.
</t>
    </r>
    <r>
      <rPr>
        <b/>
        <sz val="9"/>
        <rFont val="Times New Roman"/>
        <family val="1"/>
      </rPr>
      <t xml:space="preserve">Для медицинских организаций, значение показателя которых равно или выше среднего по субъекту Российской Федерации:
</t>
    </r>
    <r>
      <rPr>
        <sz val="9"/>
        <rFont val="Times New Roman"/>
        <family val="1"/>
      </rPr>
      <t xml:space="preserve">При условии прироста по сравнению с предыдущим периодом или достижения максимально возможного значения показателя - 2 балла;
</t>
    </r>
    <r>
      <rPr>
        <sz val="9"/>
        <rFont val="Times New Roman"/>
        <family val="1"/>
      </rPr>
      <t>В иных случаях - 1 балл.</t>
    </r>
  </si>
  <si>
    <r>
      <t xml:space="preserve">
</t>
    </r>
    <r>
      <rPr>
        <sz val="9"/>
        <rFont val="Times New Roman"/>
        <family val="1"/>
      </rPr>
      <t xml:space="preserve">где:
Hдисп - число взрослых с установленным диагнозом хроническая обструктивная болезнь легких, выявленным впервые при профилактическом медицинском осмотре или диспансеризации за период;
Hвп - число взрослых пациентов с впервые в жизни установленным диагнозом хроническая обструктивная болезнь легких за период.
</t>
    </r>
    <r>
      <rPr>
        <b/>
        <sz val="9"/>
        <rFont val="Times New Roman"/>
        <family val="1"/>
      </rPr>
      <t xml:space="preserve">Коды МКБ:
J44 </t>
    </r>
    <r>
      <rPr>
        <sz val="9"/>
        <rFont val="Times New Roman"/>
        <family val="1"/>
      </rPr>
      <t xml:space="preserve">- Другая хроническая обструктивная легочная болезнь:
</t>
    </r>
    <r>
      <rPr>
        <b/>
        <sz val="9"/>
        <rFont val="Times New Roman"/>
        <family val="1"/>
      </rPr>
      <t xml:space="preserve">J44.8 </t>
    </r>
    <r>
      <rPr>
        <sz val="9"/>
        <rFont val="Times New Roman"/>
        <family val="1"/>
      </rPr>
      <t xml:space="preserve">– Другая уточненная хроническая обструктивная легочная болезнь
</t>
    </r>
    <r>
      <rPr>
        <b/>
        <sz val="9"/>
        <rFont val="Times New Roman"/>
        <family val="1"/>
      </rPr>
      <t xml:space="preserve">J44.9 </t>
    </r>
    <r>
      <rPr>
        <sz val="9"/>
        <rFont val="Times New Roman"/>
        <family val="1"/>
      </rPr>
      <t>- Хроническая обструктивная легочная болезнь неуточненная</t>
    </r>
  </si>
  <si>
    <r>
      <rPr>
        <sz val="9"/>
        <rFont val="Times New Roman"/>
        <family val="1"/>
      </rPr>
      <t xml:space="preserve">Расчет показателя осуществляется путем отбора информации по полям реестра формата Д3 "Файл со сведениями об оказанной медицинской помощи при диспансеризации" и формата Д1 «Файл со сведениями об оказанной медицинской помощи за период, кроме ВМП, диспансеризации, профилактических медицинских осмотров, медицинской помощи при подозрении на ЗНО»:
</t>
    </r>
    <r>
      <rPr>
        <sz val="9"/>
        <rFont val="Times New Roman"/>
        <family val="1"/>
      </rPr>
      <t xml:space="preserve">-дата окончания лечения;
</t>
    </r>
    <r>
      <rPr>
        <sz val="9"/>
        <rFont val="Times New Roman"/>
        <family val="1"/>
      </rPr>
      <t xml:space="preserve">-диагноз основной;
</t>
    </r>
    <r>
      <rPr>
        <sz val="9"/>
        <rFont val="Times New Roman"/>
        <family val="1"/>
      </rPr>
      <t xml:space="preserve">-впервые выявлено (основной);
</t>
    </r>
    <r>
      <rPr>
        <sz val="9"/>
        <rFont val="Times New Roman"/>
        <family val="1"/>
      </rPr>
      <t xml:space="preserve">-характер заболевания;
</t>
    </r>
    <r>
      <rPr>
        <sz val="9"/>
        <rFont val="Times New Roman"/>
        <family val="1"/>
      </rPr>
      <t xml:space="preserve">-цель посещения;
</t>
    </r>
    <r>
      <rPr>
        <sz val="9"/>
        <rFont val="Times New Roman"/>
        <family val="1"/>
      </rPr>
      <t>-дата рождения.</t>
    </r>
  </si>
  <si>
    <t>Доля взрослых с установленным диагнозом сахарный диабет, выявленным впервые при профилактических медицинских осмотрах и диспансеризации за период, от общего числа взрослых пациентов с впервые в жизни установленным диагнозом сахарный диабет за период. (DСД)</t>
  </si>
  <si>
    <t>Прирост показателя за период
по отношению к показателю за предыдущий период</t>
  </si>
  <si>
    <r>
      <rPr>
        <b/>
        <sz val="9"/>
        <rFont val="Times New Roman"/>
        <family val="1"/>
        <charset val="204"/>
      </rPr>
      <t xml:space="preserve">Для медицинских организаций, значение показателя которых ниже среднего по субъекту Российской Федерации:
</t>
    </r>
    <r>
      <rPr>
        <sz val="9"/>
        <rFont val="Times New Roman"/>
        <family val="1"/>
      </rPr>
      <t xml:space="preserve">
Прирост ≥ 10% - 2 балла;
Прирост ≥ 5% - 1 балл;
Прирост &lt; 5% - 0 баллов.
</t>
    </r>
    <r>
      <rPr>
        <b/>
        <sz val="9"/>
        <rFont val="Times New Roman"/>
        <family val="1"/>
      </rPr>
      <t xml:space="preserve">Для медицинских организаций, значение показателя которых равно или выше среднего по субъекту Российской Федерации:
</t>
    </r>
    <r>
      <rPr>
        <sz val="9"/>
        <rFont val="Times New Roman"/>
        <family val="1"/>
      </rPr>
      <t>При условии прироста по сравнению с предыдущим периодом или достижения максимально возможного значения показателя - 2 балла;
В иных случаях - 1 балл.</t>
    </r>
  </si>
  <si>
    <r>
      <rPr>
        <sz val="9"/>
        <rFont val="Times New Roman"/>
        <family val="1"/>
      </rPr>
      <t>где:
SD</t>
    </r>
    <r>
      <rPr>
        <vertAlign val="subscript"/>
        <sz val="9"/>
        <rFont val="Times New Roman"/>
        <family val="1"/>
      </rPr>
      <t>ДИСП</t>
    </r>
    <r>
      <rPr>
        <sz val="9"/>
        <rFont val="Times New Roman"/>
        <family val="1"/>
      </rPr>
      <t xml:space="preserve"> - число взрослых с установленным диагнозом сахарный диабет, выявленным впервые при профилактическом медицинском осмотре и диспансеризации за период;
SD</t>
    </r>
    <r>
      <rPr>
        <vertAlign val="subscript"/>
        <sz val="9"/>
        <rFont val="Times New Roman"/>
        <family val="1"/>
      </rPr>
      <t>ВП</t>
    </r>
    <r>
      <rPr>
        <sz val="9"/>
        <rFont val="Times New Roman"/>
        <family val="1"/>
      </rPr>
      <t xml:space="preserve"> - число взрослых пациентов с впервые в жизни установленным диагнозом сахарный диабет за период.
</t>
    </r>
    <r>
      <rPr>
        <b/>
        <sz val="9"/>
        <rFont val="Times New Roman"/>
        <family val="1"/>
      </rPr>
      <t>Коды МКБ</t>
    </r>
    <r>
      <rPr>
        <sz val="9"/>
        <rFont val="Times New Roman"/>
        <family val="1"/>
      </rPr>
      <t xml:space="preserve">:
</t>
    </r>
    <r>
      <rPr>
        <b/>
        <sz val="9"/>
        <rFont val="Times New Roman"/>
        <family val="1"/>
      </rPr>
      <t xml:space="preserve">E10-E14 – </t>
    </r>
    <r>
      <rPr>
        <sz val="9"/>
        <rFont val="Times New Roman"/>
        <family val="1"/>
      </rPr>
      <t>Сахарный диабет</t>
    </r>
  </si>
  <si>
    <t>Источником информации являются реестры, оказанной медицинской помощи застрахованным лицам формата Д3 "Файл со сведениями об оказанной медицинской помощи при диспансеризации" и формата Д1 «Файл со сведениями об оказанной медицинской помощи за период, кроме ВМП, диспансеризации, профилактических медицинских осмотров, медицинской помощи при подозрении на ЗНО».
Отбор информации для расчета показателей осуществляется по полям реестра:
-дата окончания лечения;
-диагноз основной;
-впервые выявлено (основной);
-характер заболевания;
-цель посещения;
-дата рождения.</t>
  </si>
  <si>
    <t>Доля взрослых с подозрением на злокачественное новообразование органов дыхания, выявленным впервые при профилактическом медицинском осмотре или диспансеризации, от общего числа взрослых пациентов с подозрением
на злокачественное новообразование или впервые в жизни установленным диагнозом злокачественное новообразование органов дыхания. (D3НОД)</t>
  </si>
  <si>
    <r>
      <rPr>
        <b/>
        <sz val="9"/>
        <rFont val="Times New Roman"/>
        <family val="1"/>
      </rPr>
      <t xml:space="preserve">Для медицинских организаций, значение показателя которых ниже среднего по субъекту Российской Федерации:
</t>
    </r>
    <r>
      <rPr>
        <sz val="9"/>
        <rFont val="Times New Roman"/>
        <family val="1"/>
      </rPr>
      <t xml:space="preserve">Прирост ≥ 10% - 3 балла;
Прирост ≥ 5% - 2 балла;
Прирост &lt; 5% - 0,5 балла.
</t>
    </r>
    <r>
      <rPr>
        <b/>
        <sz val="9"/>
        <rFont val="Times New Roman"/>
        <family val="1"/>
      </rPr>
      <t xml:space="preserve">Для медицинских организаций, значение показателя равно или выше среднего по субъекту Российской Федерации:
</t>
    </r>
    <r>
      <rPr>
        <sz val="9"/>
        <rFont val="Times New Roman"/>
        <family val="1"/>
      </rPr>
      <t>При условии прироста по сравнению с предыдущим периодом или достижения максимально возможного значения показателя - 3 балла;
В иных случаях - 2 балла.</t>
    </r>
  </si>
  <si>
    <r>
      <rPr>
        <sz val="11"/>
        <rFont val="Times New Roman"/>
        <family val="1"/>
      </rPr>
      <t xml:space="preserve">
</t>
    </r>
    <r>
      <rPr>
        <sz val="9"/>
        <rFont val="Times New Roman"/>
        <family val="1"/>
      </rPr>
      <t xml:space="preserve">где:
ZNOдиспд - число взрослых с подозрением на злокачественное новообразование органов дыхания, выявленным впервые при профилактическом медицинском осмотре или диспансеризации за период;
ZNOвпд - число взрослых пациентов с подозрением на злокачественное новообразование органов дыхания за период.
</t>
    </r>
    <r>
      <rPr>
        <b/>
        <sz val="9"/>
        <rFont val="Times New Roman"/>
        <family val="1"/>
        <charset val="204"/>
      </rPr>
      <t>Коды МКБ:</t>
    </r>
    <r>
      <rPr>
        <sz val="9"/>
        <rFont val="Times New Roman"/>
        <family val="1"/>
      </rPr>
      <t xml:space="preserve">
</t>
    </r>
    <r>
      <rPr>
        <b/>
        <sz val="9"/>
        <rFont val="Times New Roman"/>
        <family val="1"/>
        <charset val="204"/>
      </rPr>
      <t>C34.0</t>
    </r>
    <r>
      <rPr>
        <sz val="9"/>
        <rFont val="Times New Roman"/>
        <family val="1"/>
      </rPr>
      <t xml:space="preserve"> - Злокачественное новообразование главных бронхов.
</t>
    </r>
    <r>
      <rPr>
        <b/>
        <sz val="9"/>
        <rFont val="Times New Roman"/>
        <family val="1"/>
        <charset val="204"/>
      </rPr>
      <t>C34.1</t>
    </r>
    <r>
      <rPr>
        <sz val="9"/>
        <rFont val="Times New Roman"/>
        <family val="1"/>
      </rPr>
      <t xml:space="preserve"> - Злокачественное новообразование верхней доли, бронхов или легкого.
</t>
    </r>
    <r>
      <rPr>
        <b/>
        <sz val="9"/>
        <rFont val="Times New Roman"/>
        <family val="1"/>
        <charset val="204"/>
      </rPr>
      <t>C34.2</t>
    </r>
    <r>
      <rPr>
        <sz val="9"/>
        <rFont val="Times New Roman"/>
        <family val="1"/>
      </rPr>
      <t xml:space="preserve"> - Злокачественное новообразование средней доли, бронхов или легкого.
</t>
    </r>
    <r>
      <rPr>
        <b/>
        <sz val="9"/>
        <rFont val="Times New Roman"/>
        <family val="1"/>
        <charset val="204"/>
      </rPr>
      <t>C34.3</t>
    </r>
    <r>
      <rPr>
        <sz val="9"/>
        <rFont val="Times New Roman"/>
        <family val="1"/>
      </rPr>
      <t xml:space="preserve"> - Злокачественное новообразование нижней доли, бронхов или легкого.
</t>
    </r>
    <r>
      <rPr>
        <b/>
        <sz val="9"/>
        <rFont val="Times New Roman"/>
        <family val="1"/>
        <charset val="204"/>
      </rPr>
      <t>C34.8</t>
    </r>
    <r>
      <rPr>
        <sz val="9"/>
        <rFont val="Times New Roman"/>
        <family val="1"/>
      </rPr>
      <t xml:space="preserve"> - Злокачественное новообразование бронхов или легкого, выходящее за пределы одной и более вышеуказанных локализаций
</t>
    </r>
    <r>
      <rPr>
        <b/>
        <sz val="9"/>
        <rFont val="Times New Roman"/>
        <family val="1"/>
        <charset val="204"/>
      </rPr>
      <t>C34.9</t>
    </r>
    <r>
      <rPr>
        <sz val="9"/>
        <rFont val="Times New Roman"/>
        <family val="1"/>
      </rPr>
      <t xml:space="preserve"> - Злокачественное новообразование бронхов или легкого неуточненной локализации</t>
    </r>
  </si>
  <si>
    <t>Расчет показателя осуществляется путем отбора информации по полям реестра формата Д3 "Файл со сведениями об оказанной медицинской помощи при диспансеризации" предусматривает поле реестра "признак подозрения на злокачественное новообразование".
Движение пациента отслеживается по формату реестра Д4 "Файл со сведениями при осуществлении персонифицированного учета оказанной медицинской помощи при подозрении на злокачественное новообразование или установленном диагнозе злокачественного новообразования":
- диагноз основной,
- характер основного заболевания.</t>
  </si>
  <si>
    <r>
      <rPr>
        <sz val="9"/>
        <rFont val="Times New Roman"/>
        <family val="1"/>
      </rPr>
      <t>Доля мужчин с подозрением на злокачественное новообразование предстательной железы, выявленным впервые при профилактическом медицинском осмотре или диспансеризации, от общего числа мужчин с подозрением на злокачественное новообразование или впервые в жизни установленным злокачественным новообразованием предстательной железы. (D</t>
    </r>
    <r>
      <rPr>
        <sz val="6.5"/>
        <rFont val="Times New Roman"/>
        <family val="1"/>
      </rPr>
      <t>Cmale</t>
    </r>
    <r>
      <rPr>
        <sz val="9"/>
        <rFont val="Times New Roman"/>
        <family val="1"/>
        <charset val="204"/>
      </rPr>
      <t>)</t>
    </r>
  </si>
  <si>
    <r>
      <rPr>
        <sz val="9"/>
        <rFont val="Times New Roman"/>
        <family val="1"/>
      </rPr>
      <t>Прирост показателя за период по отношению к показателю за предыдущий период.</t>
    </r>
  </si>
  <si>
    <r>
      <rPr>
        <b/>
        <sz val="9"/>
        <rFont val="Times New Roman"/>
        <family val="1"/>
      </rPr>
      <t xml:space="preserve">Для медицинских организаций, значение показателя которых ниже среднего по субъекту Российской Федерации:
</t>
    </r>
    <r>
      <rPr>
        <sz val="9"/>
        <rFont val="Times New Roman"/>
        <family val="1"/>
      </rPr>
      <t xml:space="preserve">Прирост ≥ 10% - 3 балла;
</t>
    </r>
    <r>
      <rPr>
        <sz val="9"/>
        <rFont val="Times New Roman"/>
        <family val="1"/>
      </rPr>
      <t xml:space="preserve">Прирост ≥ 5% - 2 балла;
</t>
    </r>
    <r>
      <rPr>
        <sz val="9"/>
        <rFont val="Times New Roman"/>
        <family val="1"/>
      </rPr>
      <t xml:space="preserve">Прирост &lt; 5% - 0,5 балла.
</t>
    </r>
    <r>
      <rPr>
        <b/>
        <sz val="9"/>
        <rFont val="Times New Roman"/>
        <family val="1"/>
      </rPr>
      <t xml:space="preserve">Для медицинских организаций, значение показателя равно или выше среднего по субъекту Российской Федерации:
</t>
    </r>
    <r>
      <rPr>
        <sz val="9"/>
        <rFont val="Times New Roman"/>
        <family val="1"/>
      </rPr>
      <t xml:space="preserve">При условии прироста по сравнению с предыдущим периодом или достижения максимально возможного значения показателя - 3 балла;
</t>
    </r>
    <r>
      <rPr>
        <sz val="9"/>
        <rFont val="Times New Roman"/>
        <family val="1"/>
      </rPr>
      <t>В иных случаях - 2 балла.</t>
    </r>
  </si>
  <si>
    <r>
      <t xml:space="preserve">
где:
S</t>
    </r>
    <r>
      <rPr>
        <vertAlign val="subscript"/>
        <sz val="9"/>
        <rFont val="Times New Roman"/>
        <family val="1"/>
      </rPr>
      <t>Cmale</t>
    </r>
    <r>
      <rPr>
        <sz val="9"/>
        <rFont val="Times New Roman"/>
        <family val="1"/>
      </rPr>
      <t xml:space="preserve"> - число мужчин с подозрением на злокачественное новообразование предстательной железы, выявленным впервые при профилактическом медицинском осмотре или диспансеризации за период;
N</t>
    </r>
    <r>
      <rPr>
        <vertAlign val="subscript"/>
        <sz val="9"/>
        <rFont val="Times New Roman"/>
        <family val="1"/>
      </rPr>
      <t>Cmale</t>
    </r>
    <r>
      <rPr>
        <sz val="9"/>
        <rFont val="Times New Roman"/>
        <family val="1"/>
      </rPr>
      <t xml:space="preserve"> - число мужчин с подозрением на злокачественное новообразование или впервые в жизни установленное злокачественное новообразование предстательной железы за период.
</t>
    </r>
    <r>
      <rPr>
        <b/>
        <sz val="9"/>
        <rFont val="Times New Roman"/>
        <family val="1"/>
      </rPr>
      <t xml:space="preserve">Код МКБ:
C61 </t>
    </r>
    <r>
      <rPr>
        <sz val="9"/>
        <rFont val="Times New Roman"/>
        <family val="1"/>
      </rPr>
      <t>- Злокачественное новообразование предстательной железы</t>
    </r>
  </si>
  <si>
    <r>
      <t>Доля женщин с подозрением на злокачественное новообразование шейки матки, выявленным впервые при профилактическом медицинском осмотре или диспансеризации, от общего числа женщин с подозрением на злокачественное новообразование или впервые в жизни установленным диагнозом злокачественное новообразование шейки матки, за период. (Z</t>
    </r>
    <r>
      <rPr>
        <vertAlign val="subscript"/>
        <sz val="9"/>
        <rFont val="Times New Roman"/>
        <family val="1"/>
      </rPr>
      <t>шм</t>
    </r>
    <r>
      <rPr>
        <sz val="9"/>
        <rFont val="Times New Roman"/>
        <family val="1"/>
      </rPr>
      <t>)</t>
    </r>
  </si>
  <si>
    <t>Прирост показателя за период по отношению к показателю за предыдущий период.</t>
  </si>
  <si>
    <r>
      <rPr>
        <b/>
        <sz val="9"/>
        <rFont val="Times New Roman"/>
        <family val="1"/>
        <charset val="204"/>
      </rPr>
      <t xml:space="preserve">Для медицинских организаций, значение показателя которых ниже среднего по субъекту Российской Федерации: </t>
    </r>
    <r>
      <rPr>
        <sz val="9"/>
        <rFont val="Times New Roman"/>
        <family val="1"/>
      </rPr>
      <t xml:space="preserve">
Прирост ≥ 10% - 9 баллов;
Прирост ≥ 7% - 7 баллов;
Прирост ≥ 3% - 3 балла;
Прирост &lt; 3% - 1 балл.
</t>
    </r>
    <r>
      <rPr>
        <b/>
        <sz val="9"/>
        <rFont val="Times New Roman"/>
        <family val="1"/>
      </rPr>
      <t xml:space="preserve">Для медицинских организаций, значение показателя равно или выше среднего по субъекту Российской Федерации:
</t>
    </r>
    <r>
      <rPr>
        <sz val="9"/>
        <rFont val="Times New Roman"/>
        <family val="1"/>
      </rPr>
      <t>При условии прироста по сравнению с предыдущим периодом или достижения максимально возможного значения показателя - 9 баллов;
В иных случаях - 4,5 балла.</t>
    </r>
  </si>
  <si>
    <r>
      <t xml:space="preserve">
где:
A</t>
    </r>
    <r>
      <rPr>
        <vertAlign val="subscript"/>
        <sz val="9"/>
        <rFont val="Times New Roman"/>
        <family val="1"/>
      </rPr>
      <t>шм</t>
    </r>
    <r>
      <rPr>
        <sz val="9"/>
        <rFont val="Times New Roman"/>
        <family val="1"/>
      </rPr>
      <t xml:space="preserve"> - число женщин с подозрением на злокачественное новообразование шейки матки, выявленном при профилактическом медицинском осмотре или диспансеризации за период;
V</t>
    </r>
    <r>
      <rPr>
        <vertAlign val="subscript"/>
        <sz val="9"/>
        <rFont val="Times New Roman"/>
        <family val="1"/>
      </rPr>
      <t>шм</t>
    </r>
    <r>
      <rPr>
        <sz val="9"/>
        <rFont val="Times New Roman"/>
        <family val="1"/>
      </rPr>
      <t xml:space="preserve"> - общее число женщин с подозрением на злокачественное новообразование или впервые в жизни установленным диагнозом злокачественное новообразование шейки матки за период.
</t>
    </r>
    <r>
      <rPr>
        <b/>
        <sz val="9"/>
        <rFont val="Times New Roman"/>
        <family val="1"/>
      </rPr>
      <t xml:space="preserve">Коды МКБ:
D06 </t>
    </r>
    <r>
      <rPr>
        <sz val="9"/>
        <rFont val="Times New Roman"/>
        <family val="1"/>
      </rPr>
      <t xml:space="preserve">- Карцинома in situ шейки матки:
</t>
    </r>
    <r>
      <rPr>
        <b/>
        <sz val="9"/>
        <rFont val="Times New Roman"/>
        <family val="1"/>
      </rPr>
      <t xml:space="preserve">D06.0 </t>
    </r>
    <r>
      <rPr>
        <sz val="9"/>
        <rFont val="Times New Roman"/>
        <family val="1"/>
      </rPr>
      <t xml:space="preserve">– внутренней части.
</t>
    </r>
    <r>
      <rPr>
        <b/>
        <sz val="9"/>
        <rFont val="Times New Roman"/>
        <family val="1"/>
      </rPr>
      <t xml:space="preserve">D06.1 </t>
    </r>
    <r>
      <rPr>
        <sz val="9"/>
        <rFont val="Times New Roman"/>
        <family val="1"/>
      </rPr>
      <t xml:space="preserve">- наружной части.
</t>
    </r>
    <r>
      <rPr>
        <b/>
        <sz val="9"/>
        <rFont val="Times New Roman"/>
        <family val="1"/>
      </rPr>
      <t xml:space="preserve">D06.7 </t>
    </r>
    <r>
      <rPr>
        <sz val="9"/>
        <rFont val="Times New Roman"/>
        <family val="1"/>
      </rPr>
      <t xml:space="preserve">- других частей шейки матки. </t>
    </r>
    <r>
      <rPr>
        <b/>
        <sz val="9"/>
        <rFont val="Times New Roman"/>
        <family val="1"/>
      </rPr>
      <t xml:space="preserve">D06.9 </t>
    </r>
    <r>
      <rPr>
        <sz val="9"/>
        <rFont val="Times New Roman"/>
        <family val="1"/>
      </rPr>
      <t xml:space="preserve">- неуточненной части шейки матки.
</t>
    </r>
    <r>
      <rPr>
        <b/>
        <sz val="9"/>
        <rFont val="Times New Roman"/>
        <family val="1"/>
      </rPr>
      <t xml:space="preserve">C53 </t>
    </r>
    <r>
      <rPr>
        <sz val="9"/>
        <rFont val="Times New Roman"/>
        <family val="1"/>
      </rPr>
      <t xml:space="preserve">– Злокачественное новообразование шейки матки: </t>
    </r>
    <r>
      <rPr>
        <b/>
        <sz val="9"/>
        <rFont val="Times New Roman"/>
        <family val="1"/>
      </rPr>
      <t xml:space="preserve">C53.0 </t>
    </r>
    <r>
      <rPr>
        <sz val="9"/>
        <rFont val="Times New Roman"/>
        <family val="1"/>
      </rPr>
      <t xml:space="preserve">– Внутренней части.
</t>
    </r>
    <r>
      <rPr>
        <b/>
        <sz val="9"/>
        <rFont val="Times New Roman"/>
        <family val="1"/>
      </rPr>
      <t xml:space="preserve">C53.1 </t>
    </r>
    <r>
      <rPr>
        <sz val="9"/>
        <rFont val="Times New Roman"/>
        <family val="1"/>
      </rPr>
      <t xml:space="preserve">– Наружной части.
</t>
    </r>
    <r>
      <rPr>
        <b/>
        <sz val="9"/>
        <rFont val="Times New Roman"/>
        <family val="1"/>
      </rPr>
      <t xml:space="preserve">C53.8 </t>
    </r>
    <r>
      <rPr>
        <sz val="9"/>
        <rFont val="Times New Roman"/>
        <family val="1"/>
      </rPr>
      <t xml:space="preserve">– Выходящее за пределы одной и более вышеуказанных локализаций. </t>
    </r>
    <r>
      <rPr>
        <b/>
        <sz val="9"/>
        <rFont val="Times New Roman"/>
        <family val="1"/>
      </rPr>
      <t xml:space="preserve">C53.9 </t>
    </r>
    <r>
      <rPr>
        <sz val="9"/>
        <rFont val="Times New Roman"/>
        <family val="1"/>
      </rPr>
      <t>– Шейки матки неуточненной части.</t>
    </r>
  </si>
  <si>
    <t>Расчет показателя производится путем отбора информации по полям реестра формата Д3 "Файл со сведениями об оказанной медицинской помощи при диспансеризации" предусматривает поле реестра:
- признак подозрения на злокачественное новообразование.
В дальнейшем движение пациента возможно отследить по формату Д4. Файл со сведениями при осуществлении персонифицированного учета оказанной медицинской помощи при подозрении на злокачественное новообразование или установленном диагнозе злокачественного новообразования
- диагноз основной,
- характер основного заболевания</t>
  </si>
  <si>
    <t>Доля женщин с подозрением на злокачественное новообразование молочной железы, выявленным впервые при профилактическом медицинском осмотре или диспансеризации, от общего числа женщин с подозрением на злокачественное новообразование или впервые в жизни установленным диагнозом злокачественное новообразование молочной железы, за период. (Zмж)</t>
  </si>
  <si>
    <r>
      <rPr>
        <b/>
        <sz val="9"/>
        <rFont val="Times New Roman"/>
        <family val="1"/>
      </rPr>
      <t xml:space="preserve">Для медицинских организаций, значение показателя которых ниже среднего по субъекту Российской Федерации:
</t>
    </r>
    <r>
      <rPr>
        <sz val="9"/>
        <rFont val="Times New Roman"/>
        <family val="1"/>
      </rPr>
      <t xml:space="preserve">Прирост ≥ 10% - 9 баллов;
Прирост ≥ 7% - 7 баллов;
Прирост ≥ 3% - 3 балла;
Прирост &lt; 3% - 1 балл.
</t>
    </r>
    <r>
      <rPr>
        <b/>
        <sz val="9"/>
        <rFont val="Times New Roman"/>
        <family val="1"/>
      </rPr>
      <t xml:space="preserve">Для медицинских организаций, значение показателя равно или выше среднего по субъекту Российской Федерации:
</t>
    </r>
    <r>
      <rPr>
        <sz val="9"/>
        <rFont val="Times New Roman"/>
        <family val="1"/>
      </rPr>
      <t>При условии прироста по сравнению с предыдущим периодом или достижения максимально возможного значения показателя - 9 баллов;
В иных случаях - 4,5 балла.</t>
    </r>
  </si>
  <si>
    <r>
      <rPr>
        <sz val="6.5"/>
        <rFont val="Times New Roman"/>
        <family val="1"/>
      </rPr>
      <t xml:space="preserve">
</t>
    </r>
    <r>
      <rPr>
        <sz val="9"/>
        <rFont val="Times New Roman"/>
        <family val="1"/>
      </rPr>
      <t>где:
A</t>
    </r>
    <r>
      <rPr>
        <vertAlign val="subscript"/>
        <sz val="9"/>
        <rFont val="Times New Roman"/>
        <family val="1"/>
      </rPr>
      <t>мж</t>
    </r>
    <r>
      <rPr>
        <sz val="9"/>
        <rFont val="Times New Roman"/>
        <family val="1"/>
      </rPr>
      <t xml:space="preserve"> - число женщин с подозрением на злокачественное новообразование молочной железы, выявленным впервые профилактическом медицинском осмотре или диспансеризации за период;
V</t>
    </r>
    <r>
      <rPr>
        <vertAlign val="subscript"/>
        <sz val="9"/>
        <rFont val="Times New Roman"/>
        <family val="1"/>
      </rPr>
      <t>мж</t>
    </r>
    <r>
      <rPr>
        <sz val="9"/>
        <rFont val="Times New Roman"/>
        <family val="1"/>
      </rPr>
      <t xml:space="preserve"> - общее число женщин с подозрением на злокачественное новообразование или впервые в жизни установленным диагнозом злокачественное новообразование молочной железы за период.
</t>
    </r>
    <r>
      <rPr>
        <b/>
        <sz val="9"/>
        <rFont val="Times New Roman"/>
        <family val="1"/>
        <charset val="204"/>
      </rPr>
      <t>Коды МКБ:</t>
    </r>
    <r>
      <rPr>
        <sz val="9"/>
        <rFont val="Times New Roman"/>
        <family val="1"/>
      </rPr>
      <t xml:space="preserve">
</t>
    </r>
    <r>
      <rPr>
        <b/>
        <sz val="9"/>
        <rFont val="Times New Roman"/>
        <family val="1"/>
        <charset val="204"/>
      </rPr>
      <t>D05</t>
    </r>
    <r>
      <rPr>
        <sz val="9"/>
        <rFont val="Times New Roman"/>
        <family val="1"/>
      </rPr>
      <t xml:space="preserve"> – Карцинома in situ молочной железы:
</t>
    </r>
    <r>
      <rPr>
        <b/>
        <sz val="9"/>
        <rFont val="Times New Roman"/>
        <family val="1"/>
        <charset val="204"/>
      </rPr>
      <t>D05.0</t>
    </r>
    <r>
      <rPr>
        <sz val="9"/>
        <rFont val="Times New Roman"/>
        <family val="1"/>
      </rPr>
      <t xml:space="preserve"> – Дольковая карцинома in situ.
 </t>
    </r>
    <r>
      <rPr>
        <b/>
        <sz val="9"/>
        <rFont val="Times New Roman"/>
        <family val="1"/>
        <charset val="204"/>
      </rPr>
      <t>D05.1</t>
    </r>
    <r>
      <rPr>
        <sz val="9"/>
        <rFont val="Times New Roman"/>
        <family val="1"/>
      </rPr>
      <t xml:space="preserve"> – Внутрипротоковая карцинома in situ.
</t>
    </r>
    <r>
      <rPr>
        <b/>
        <sz val="9"/>
        <rFont val="Times New Roman"/>
        <family val="1"/>
        <charset val="204"/>
      </rPr>
      <t>D05.7</t>
    </r>
    <r>
      <rPr>
        <sz val="9"/>
        <rFont val="Times New Roman"/>
        <family val="1"/>
      </rPr>
      <t xml:space="preserve"> – Другая карцинома in situ молочной железы.
</t>
    </r>
    <r>
      <rPr>
        <b/>
        <sz val="9"/>
        <rFont val="Times New Roman"/>
        <family val="1"/>
        <charset val="204"/>
      </rPr>
      <t>D05.9</t>
    </r>
    <r>
      <rPr>
        <sz val="9"/>
        <rFont val="Times New Roman"/>
        <family val="1"/>
      </rPr>
      <t xml:space="preserve"> – Карцинома in situ молочной железы неуточненная.
</t>
    </r>
    <r>
      <rPr>
        <b/>
        <sz val="9"/>
        <rFont val="Times New Roman"/>
        <family val="1"/>
        <charset val="204"/>
      </rPr>
      <t>C50</t>
    </r>
    <r>
      <rPr>
        <sz val="9"/>
        <rFont val="Times New Roman"/>
        <family val="1"/>
      </rPr>
      <t xml:space="preserve"> – Злокачественное новообразование молочной железы: </t>
    </r>
    <r>
      <rPr>
        <b/>
        <sz val="9"/>
        <rFont val="Times New Roman"/>
        <family val="1"/>
        <charset val="204"/>
      </rPr>
      <t>C50.0</t>
    </r>
    <r>
      <rPr>
        <sz val="9"/>
        <rFont val="Times New Roman"/>
        <family val="1"/>
      </rPr>
      <t xml:space="preserve"> – соска и ареолы
</t>
    </r>
    <r>
      <rPr>
        <b/>
        <sz val="9"/>
        <rFont val="Times New Roman"/>
        <family val="1"/>
        <charset val="204"/>
      </rPr>
      <t>C50.1</t>
    </r>
    <r>
      <rPr>
        <sz val="9"/>
        <rFont val="Times New Roman"/>
        <family val="1"/>
      </rPr>
      <t xml:space="preserve"> – центральной части молочной железы
</t>
    </r>
    <r>
      <rPr>
        <b/>
        <sz val="9"/>
        <rFont val="Times New Roman"/>
        <family val="1"/>
        <charset val="204"/>
      </rPr>
      <t>C50.2</t>
    </r>
    <r>
      <rPr>
        <sz val="9"/>
        <rFont val="Times New Roman"/>
        <family val="1"/>
      </rPr>
      <t xml:space="preserve"> – верхневнутреннего квадранта молочной железы
</t>
    </r>
    <r>
      <rPr>
        <b/>
        <sz val="9"/>
        <rFont val="Times New Roman"/>
        <family val="1"/>
        <charset val="204"/>
      </rPr>
      <t>C50.3</t>
    </r>
    <r>
      <rPr>
        <sz val="9"/>
        <rFont val="Times New Roman"/>
        <family val="1"/>
      </rPr>
      <t xml:space="preserve"> – нижневнутреннего квадранта молочной железы
</t>
    </r>
    <r>
      <rPr>
        <b/>
        <sz val="9"/>
        <rFont val="Times New Roman"/>
        <family val="1"/>
        <charset val="204"/>
      </rPr>
      <t>C50.4</t>
    </r>
    <r>
      <rPr>
        <sz val="9"/>
        <rFont val="Times New Roman"/>
        <family val="1"/>
      </rPr>
      <t xml:space="preserve"> – верхненаружного квадранта молочной железы
</t>
    </r>
    <r>
      <rPr>
        <b/>
        <sz val="9"/>
        <rFont val="Times New Roman"/>
        <family val="1"/>
        <charset val="204"/>
      </rPr>
      <t>C50.5</t>
    </r>
    <r>
      <rPr>
        <sz val="9"/>
        <rFont val="Times New Roman"/>
        <family val="1"/>
      </rPr>
      <t xml:space="preserve"> – нижненаружного квадранта молочной железы
</t>
    </r>
    <r>
      <rPr>
        <b/>
        <sz val="9"/>
        <rFont val="Times New Roman"/>
        <family val="1"/>
        <charset val="204"/>
      </rPr>
      <t>C50.6</t>
    </r>
    <r>
      <rPr>
        <sz val="9"/>
        <rFont val="Times New Roman"/>
        <family val="1"/>
      </rPr>
      <t xml:space="preserve"> – подмышечной задней части молочной железы
</t>
    </r>
    <r>
      <rPr>
        <b/>
        <sz val="9"/>
        <rFont val="Times New Roman"/>
        <family val="1"/>
        <charset val="204"/>
      </rPr>
      <t>C50.8</t>
    </r>
    <r>
      <rPr>
        <sz val="9"/>
        <rFont val="Times New Roman"/>
        <family val="1"/>
      </rPr>
      <t xml:space="preserve"> – поражение молочной железы, выходящее за пределы одной и более вышеуказанных локализаций
</t>
    </r>
    <r>
      <rPr>
        <b/>
        <sz val="9"/>
        <rFont val="Times New Roman"/>
        <family val="1"/>
        <charset val="204"/>
      </rPr>
      <t xml:space="preserve">C50.9 </t>
    </r>
    <r>
      <rPr>
        <sz val="9"/>
        <rFont val="Times New Roman"/>
        <family val="1"/>
      </rPr>
      <t>– молочной железы неуточненной части.</t>
    </r>
  </si>
  <si>
    <t>Расчет осуществляется путем отбора информации по полям реестра формата Д3 "Файл со сведениями
об оказанной медицинской помощи при диспансеризации" предусматривает поле реестра:
- признак подозрения на злокачественное новообразование.
В дальнейшем движение пациента
возможно отследить по формату Д4. Файл со сведениями при осуществлении персонифицированного учета оказанной медицинской помощи при подозрении на злокачественное новообразование или установленном диагнозе злокачественного новообразования
- диагноз основной,
- характер основного заболевания.</t>
  </si>
  <si>
    <t>Доля взрослых с болезнями системы кровообращения с высоким риском развития неблагоприятных сердечно-сосудистых событий (которые перенесли острое нарушение мозгового кровообращения, инфаркт миокарда, страдающих ишемической болезнью сердца в сочетании с фибрилляцией предсердий и хронической сердечной недостаточностью, а также которым выполнены аортокоронарное шунтирование, ангиопластика коронарных артерий со стентированием и катетерная абляция по поводу сердечно- сосудистых заболеваний), состоящих под диспансерным наблюдением, от общего числа взрослых пациентов с болезнями системы кровообращения с высоким риском развития неблагоприятных сердечно-сосудистых событий (которые перенесли острое нарушение мозгового кровообращения, инфаркт миокарда, страдающих ишемической болезнью сердца в сочетании с фибрилляцией предсердий и хронической сердечной недостаточностью, а также которым выполнены аортокоронарное шунтирование, ангиопластика коронарных артерий со стентированием и катетерная абляция по поводу сердечно- сосудистых заболеваний). (DNриск )</t>
  </si>
  <si>
    <r>
      <rPr>
        <sz val="9"/>
        <rFont val="Times New Roman"/>
        <family val="1"/>
      </rPr>
      <t>Достижение планового показателя</t>
    </r>
  </si>
  <si>
    <r>
      <rPr>
        <sz val="9"/>
        <rFont val="Times New Roman"/>
        <family val="1"/>
      </rPr>
      <t xml:space="preserve">100% плана или более - 2 балла;
</t>
    </r>
    <r>
      <rPr>
        <sz val="9"/>
        <rFont val="Times New Roman"/>
        <family val="1"/>
      </rPr>
      <t xml:space="preserve">Выше среднего значения по субъекту Российской Федерации - 1 балл
</t>
    </r>
    <r>
      <rPr>
        <sz val="9"/>
        <rFont val="Times New Roman"/>
        <family val="1"/>
      </rPr>
      <t xml:space="preserve">Менее 100% от плана, но с приростом показателя по сравнению с предыдущем периодом – 1 балл;
</t>
    </r>
    <r>
      <rPr>
        <sz val="9"/>
        <rFont val="Times New Roman"/>
        <family val="1"/>
      </rPr>
      <t>Менее 100% от плана, равно или со снижением показателя по сравнению с предыдущем периодом – 0 баллов.</t>
    </r>
  </si>
  <si>
    <r>
      <rPr>
        <sz val="11"/>
        <rFont val="Times New Roman"/>
        <family val="1"/>
      </rPr>
      <t xml:space="preserve">
</t>
    </r>
    <r>
      <rPr>
        <sz val="9"/>
        <rFont val="Times New Roman"/>
        <family val="1"/>
      </rPr>
      <t>где:
Rдн - число взрослых с болезнями системы кровообращения с высоким риском развития неблагоприятных сердечно-сосудистых событий (которые перенесли острое нарушение мозгового кровообращения, инфаркт миокарда, страдающих ишемической болезнью сердца в сочетании с фибрилляцией предсердий и хронической сердечной недостаточностью, а также которым выполнены аортокоронарное шунтирование, ангиопластика коронарных артерий со стентированием и катетерная абляция по поводу сердечно-сосудистых заболеваний), состоящих под диспансерным наблюдением.
Rвп - общее число взрослых пациентов с болезнями системы кровообращения с высоким риском развития неблагоприятных сердечно-сосудистых событий (которые перенесли острое нарушение мозгового кровообращения, инфаркт миокарда, страдающих ишемической болезнью сердца в сочетании с фибрилляцией предсердий и хронической сердечной недостаточностью, а также которым выполнены аортокоронарное шунтирование, ангиопластика коронарных артерий со стентированием
и катетерная абляция по поводу сердечно-сосудистых заболеваний), обратившихся за медицинской помощью за период.
Коды МКБ:
I60-I64 – Острое нарушение мозгового кровообращения
I21 - I22 – Инфаркт миокарда I25.2 - Перенесенный в прошлом инфаркт миокарда
I25.8 - Другие формы хронической ишемической болезни сердца
I20-I25 + I48 + I50 – Ишемическая болезнь сердца + Фибрилляция и трепетание предсердий + Сердечная недостаточность
Z95.1 – Наличие аортокоронарного шунтового трансплантата
Z95.5 – Наличие коронарного ангиопластичного имплантата и трансплантата</t>
    </r>
  </si>
  <si>
    <r>
      <rPr>
        <sz val="9"/>
        <rFont val="Times New Roman"/>
        <family val="1"/>
      </rPr>
      <t xml:space="preserve">Источником информации является информационный ресурс территориального фонда в части сведений о лицах, состоящих под диспансерным наблюдением (гл. 15 Приказ 108н МЗ РФ).
</t>
    </r>
    <r>
      <rPr>
        <sz val="9"/>
        <rFont val="Times New Roman"/>
        <family val="1"/>
      </rPr>
      <t xml:space="preserve">Расчет показателя осуществляется путем отбора информации по полям реестра в формате Д1 «Файл со сведениями об оказанной медицинской помощи за период, кроме ВМП, диспансеризации, профилактических медицинских осмотров, медицинской помощи при подозрении на ЗНО»:
</t>
    </r>
    <r>
      <rPr>
        <sz val="9"/>
        <rFont val="Times New Roman"/>
        <family val="1"/>
      </rPr>
      <t xml:space="preserve">- дата окончания лечения;
</t>
    </r>
    <r>
      <rPr>
        <sz val="9"/>
        <rFont val="Times New Roman"/>
        <family val="1"/>
      </rPr>
      <t xml:space="preserve">- результат обращения;
</t>
    </r>
    <r>
      <rPr>
        <sz val="9"/>
        <rFont val="Times New Roman"/>
        <family val="1"/>
      </rPr>
      <t xml:space="preserve">- диагноз основной;
</t>
    </r>
    <r>
      <rPr>
        <sz val="9"/>
        <rFont val="Times New Roman"/>
        <family val="1"/>
      </rPr>
      <t xml:space="preserve">- диагноз сопутствующего заболевания;
</t>
    </r>
    <r>
      <rPr>
        <sz val="9"/>
        <rFont val="Times New Roman"/>
        <family val="1"/>
      </rPr>
      <t xml:space="preserve">- диагноз осложнения заболевания;
</t>
    </r>
    <r>
      <rPr>
        <sz val="9"/>
        <rFont val="Times New Roman"/>
        <family val="1"/>
      </rPr>
      <t>- диспансерное наблюдение.</t>
    </r>
  </si>
  <si>
    <t>Доля лиц 18 лет и старше, состоявших под диспансерным наблюдением по поводу болезней системы кровообращения, госпитализированных в связи с обострениями или осложнениями болезней системы кровообращения, по поводу которых пациент состоит на диспансерном наблюдении, от всех лиц соответствующего возраста, состоявших на диспансерном наблюдении по поводу болезней системы кровообращения за период. (DNБСКГ)</t>
  </si>
  <si>
    <r>
      <rPr>
        <b/>
        <sz val="9"/>
        <rFont val="Times New Roman"/>
        <family val="1"/>
      </rPr>
      <t xml:space="preserve">Для медицинских организаций, значение показателя которых, выше среднего значения по субъекту Российской Федерации:
</t>
    </r>
    <r>
      <rPr>
        <sz val="9"/>
        <rFont val="Times New Roman"/>
        <family val="1"/>
      </rPr>
      <t xml:space="preserve">Уменьшение ≥ 3% - 2 балла;
</t>
    </r>
    <r>
      <rPr>
        <sz val="9"/>
        <rFont val="Times New Roman"/>
        <family val="1"/>
      </rPr>
      <t xml:space="preserve">Уменьшение ≥ 2% - 1 балл;
</t>
    </r>
    <r>
      <rPr>
        <sz val="9"/>
        <rFont val="Times New Roman"/>
        <family val="1"/>
      </rPr>
      <t xml:space="preserve">Уменьшение &lt; 2% - 0 баллов.
</t>
    </r>
    <r>
      <rPr>
        <b/>
        <sz val="9"/>
        <rFont val="Times New Roman"/>
        <family val="1"/>
      </rPr>
      <t xml:space="preserve">Для медицинских организаций, значение показателя равно или ниже среднего значения по субъекту Российской Федерации:
</t>
    </r>
    <r>
      <rPr>
        <sz val="9"/>
        <rFont val="Times New Roman"/>
        <family val="1"/>
      </rPr>
      <t xml:space="preserve">При условии снижения по сравнению с предыдущим периодом или достижения минимально возможного значения показателя - 2 балла;
</t>
    </r>
    <r>
      <rPr>
        <sz val="9"/>
        <rFont val="Times New Roman"/>
        <family val="1"/>
      </rPr>
      <t>В иных случаях - 1 балл.</t>
    </r>
  </si>
  <si>
    <r>
      <rPr>
        <sz val="7"/>
        <rFont val="Times New Roman"/>
        <family val="1"/>
      </rPr>
      <t xml:space="preserve">
</t>
    </r>
    <r>
      <rPr>
        <sz val="9"/>
        <rFont val="Times New Roman"/>
        <family val="1"/>
      </rPr>
      <t>где:
N</t>
    </r>
    <r>
      <rPr>
        <vertAlign val="subscript"/>
        <sz val="9"/>
        <rFont val="Times New Roman"/>
        <family val="1"/>
      </rPr>
      <t>БСКГ</t>
    </r>
    <r>
      <rPr>
        <sz val="9"/>
        <rFont val="Times New Roman"/>
        <family val="1"/>
      </rPr>
      <t xml:space="preserve"> - число взрослых, состоящих под диспансерным наблюдением по поводу болезней системы кровообращения, госпитализированных в связи с обострением или осложнением болезней системы кровообращения, по поводу которых пациент состоит на диспансерном наблюдении, за период.
N</t>
    </r>
    <r>
      <rPr>
        <vertAlign val="subscript"/>
        <sz val="9"/>
        <rFont val="Times New Roman"/>
        <family val="1"/>
      </rPr>
      <t>БСК</t>
    </r>
    <r>
      <rPr>
        <sz val="9"/>
        <rFont val="Times New Roman"/>
        <family val="1"/>
      </rPr>
      <t xml:space="preserve"> - число взрослых, состоящих под диспансерным наблюдении по поводу болезней системы кровообращения за период.
</t>
    </r>
    <r>
      <rPr>
        <b/>
        <sz val="9"/>
        <rFont val="Times New Roman"/>
        <family val="1"/>
        <charset val="204"/>
      </rPr>
      <t>Коды МКБ:
I05 - I09</t>
    </r>
    <r>
      <rPr>
        <sz val="9"/>
        <rFont val="Times New Roman"/>
        <family val="1"/>
      </rPr>
      <t xml:space="preserve"> – Хронические ревматические болезни сердца; </t>
    </r>
    <r>
      <rPr>
        <b/>
        <sz val="9"/>
        <rFont val="Times New Roman"/>
        <family val="1"/>
        <charset val="204"/>
      </rPr>
      <t>I10 - I15</t>
    </r>
    <r>
      <rPr>
        <sz val="9"/>
        <rFont val="Times New Roman"/>
        <family val="1"/>
      </rPr>
      <t xml:space="preserve"> – Болезни, характеризующиеся повышенным кровяным давлением; </t>
    </r>
    <r>
      <rPr>
        <b/>
        <sz val="9"/>
        <rFont val="Times New Roman"/>
        <family val="1"/>
        <charset val="204"/>
      </rPr>
      <t>I20 - I25</t>
    </r>
    <r>
      <rPr>
        <sz val="9"/>
        <rFont val="Times New Roman"/>
        <family val="1"/>
      </rPr>
      <t xml:space="preserve"> – Ишемическая болезнь сердца; </t>
    </r>
    <r>
      <rPr>
        <b/>
        <sz val="9"/>
        <rFont val="Times New Roman"/>
        <family val="1"/>
        <charset val="204"/>
      </rPr>
      <t>I26</t>
    </r>
    <r>
      <rPr>
        <sz val="9"/>
        <rFont val="Times New Roman"/>
        <family val="1"/>
      </rPr>
      <t xml:space="preserve"> – Легочная эмболия </t>
    </r>
    <r>
      <rPr>
        <b/>
        <sz val="9"/>
        <rFont val="Times New Roman"/>
        <family val="1"/>
        <charset val="204"/>
      </rPr>
      <t>I27.0</t>
    </r>
    <r>
      <rPr>
        <sz val="9"/>
        <rFont val="Times New Roman"/>
        <family val="1"/>
      </rPr>
      <t xml:space="preserve"> – Первичная легочная гипертензия; </t>
    </r>
    <r>
      <rPr>
        <b/>
        <sz val="9"/>
        <rFont val="Times New Roman"/>
        <family val="1"/>
        <charset val="204"/>
      </rPr>
      <t>I27.2</t>
    </r>
    <r>
      <rPr>
        <sz val="9"/>
        <rFont val="Times New Roman"/>
        <family val="1"/>
      </rPr>
      <t xml:space="preserve"> – Другая вторичная легочная гипертензия; </t>
    </r>
    <r>
      <rPr>
        <b/>
        <sz val="9"/>
        <rFont val="Times New Roman"/>
        <family val="1"/>
        <charset val="204"/>
      </rPr>
      <t>I27.8</t>
    </r>
    <r>
      <rPr>
        <sz val="9"/>
        <rFont val="Times New Roman"/>
        <family val="1"/>
      </rPr>
      <t xml:space="preserve"> – Другие уточненные формы легочно-сердечной недостаточности; </t>
    </r>
    <r>
      <rPr>
        <b/>
        <sz val="9"/>
        <rFont val="Times New Roman"/>
        <family val="1"/>
        <charset val="204"/>
      </rPr>
      <t>I28</t>
    </r>
    <r>
      <rPr>
        <sz val="9"/>
        <rFont val="Times New Roman"/>
        <family val="1"/>
      </rPr>
      <t xml:space="preserve"> – Другие болезни легочных сосудов;</t>
    </r>
    <r>
      <rPr>
        <b/>
        <sz val="9"/>
        <rFont val="Times New Roman"/>
        <family val="1"/>
        <charset val="204"/>
      </rPr>
      <t xml:space="preserve"> I33</t>
    </r>
    <r>
      <rPr>
        <sz val="9"/>
        <rFont val="Times New Roman"/>
        <family val="1"/>
      </rPr>
      <t xml:space="preserve"> – Острый и подострый эндокардит;</t>
    </r>
    <r>
      <rPr>
        <b/>
        <sz val="9"/>
        <rFont val="Times New Roman"/>
        <family val="1"/>
        <charset val="204"/>
      </rPr>
      <t xml:space="preserve"> I34 - I37</t>
    </r>
    <r>
      <rPr>
        <sz val="9"/>
        <rFont val="Times New Roman"/>
        <family val="1"/>
      </rPr>
      <t xml:space="preserve"> – Неревматические поражения митрального клапана, аортального клапана, трехстворчатого клапана, поражения клапана легочной артерии; </t>
    </r>
    <r>
      <rPr>
        <b/>
        <sz val="9"/>
        <rFont val="Times New Roman"/>
        <family val="1"/>
        <charset val="204"/>
      </rPr>
      <t>I38 - I39</t>
    </r>
    <r>
      <rPr>
        <sz val="9"/>
        <rFont val="Times New Roman"/>
        <family val="1"/>
      </rPr>
      <t xml:space="preserve"> – Эндокардит, клапан не уточнен, эндокардит и поражения клапанов сердца при болезнях, классифицированных в других рубриках; </t>
    </r>
    <r>
      <rPr>
        <b/>
        <sz val="9"/>
        <rFont val="Times New Roman"/>
        <family val="1"/>
        <charset val="204"/>
      </rPr>
      <t>I40</t>
    </r>
    <r>
      <rPr>
        <sz val="9"/>
        <rFont val="Times New Roman"/>
        <family val="1"/>
      </rPr>
      <t xml:space="preserve"> – Острый миокардит;</t>
    </r>
    <r>
      <rPr>
        <b/>
        <sz val="9"/>
        <rFont val="Times New Roman"/>
        <family val="1"/>
        <charset val="204"/>
      </rPr>
      <t xml:space="preserve"> I41</t>
    </r>
    <r>
      <rPr>
        <sz val="9"/>
        <rFont val="Times New Roman"/>
        <family val="1"/>
      </rPr>
      <t xml:space="preserve"> – Миокардит при болезнях, классифицированных в других
рубрика;х </t>
    </r>
    <r>
      <rPr>
        <b/>
        <sz val="9"/>
        <rFont val="Times New Roman"/>
        <family val="1"/>
        <charset val="204"/>
      </rPr>
      <t>I42</t>
    </r>
    <r>
      <rPr>
        <sz val="9"/>
        <rFont val="Times New Roman"/>
        <family val="1"/>
      </rPr>
      <t xml:space="preserve"> – Кардиомиопатия; </t>
    </r>
    <r>
      <rPr>
        <b/>
        <sz val="9"/>
        <rFont val="Times New Roman"/>
        <family val="1"/>
        <charset val="204"/>
      </rPr>
      <t xml:space="preserve">I44 - I49 </t>
    </r>
    <r>
      <rPr>
        <sz val="9"/>
        <rFont val="Times New Roman"/>
        <family val="1"/>
      </rPr>
      <t xml:space="preserve">– Предсердно-желудочковая [атриовентрикулярная] блокада и блокада левой ножки пучка [Гиса]; другие нарушения проводимости; остановка сердца; пароксизмальная тахикардия; фибрилляция и трепетание предсердий; другие нарушения сердечного ритма; </t>
    </r>
    <r>
      <rPr>
        <b/>
        <sz val="9"/>
        <rFont val="Times New Roman"/>
        <family val="1"/>
        <charset val="204"/>
      </rPr>
      <t>I50</t>
    </r>
    <r>
      <rPr>
        <sz val="9"/>
        <rFont val="Times New Roman"/>
        <family val="1"/>
      </rPr>
      <t xml:space="preserve"> – Сердечная недостаточность;</t>
    </r>
    <r>
      <rPr>
        <b/>
        <sz val="9"/>
        <rFont val="Times New Roman"/>
        <family val="1"/>
        <charset val="204"/>
      </rPr>
      <t xml:space="preserve"> I51.0 - I51.2</t>
    </r>
    <r>
      <rPr>
        <sz val="9"/>
        <rFont val="Times New Roman"/>
        <family val="1"/>
      </rPr>
      <t xml:space="preserve"> – Дефект перегородки сердца приобретенный, разрыв сухожилий хорды, не классифицированный в других рубриках, разрыв сосочковой мышцы, не классифицированный в других рубриках; </t>
    </r>
    <r>
      <rPr>
        <b/>
        <sz val="9"/>
        <rFont val="Times New Roman"/>
        <family val="1"/>
        <charset val="204"/>
      </rPr>
      <t>I51.4</t>
    </r>
    <r>
      <rPr>
        <sz val="9"/>
        <rFont val="Times New Roman"/>
        <family val="1"/>
      </rPr>
      <t xml:space="preserve"> – Миокардит неуточненный; </t>
    </r>
    <r>
      <rPr>
        <b/>
        <sz val="9"/>
        <rFont val="Times New Roman"/>
        <family val="1"/>
        <charset val="204"/>
      </rPr>
      <t>I67.8</t>
    </r>
    <r>
      <rPr>
        <sz val="9"/>
        <rFont val="Times New Roman"/>
        <family val="1"/>
      </rPr>
      <t xml:space="preserve"> – Другие уточненные поражения сосудов мозга; </t>
    </r>
    <r>
      <rPr>
        <b/>
        <sz val="9"/>
        <rFont val="Times New Roman"/>
        <family val="1"/>
        <charset val="204"/>
      </rPr>
      <t>I69.0 - I69.4</t>
    </r>
    <r>
      <rPr>
        <sz val="9"/>
        <rFont val="Times New Roman"/>
        <family val="1"/>
      </rPr>
      <t xml:space="preserve"> – Последствия субарахноидального кровоизлияния, внутричерепного кровоизлияния, другого нетравматического внутричерепного кровоизлияния, последствия инфаркта мозга и инсульта, не уточненные как кровоизлияния или инфаркт мозга; </t>
    </r>
    <r>
      <rPr>
        <b/>
        <sz val="9"/>
        <rFont val="Times New Roman"/>
        <family val="1"/>
        <charset val="204"/>
      </rPr>
      <t>I71</t>
    </r>
    <r>
      <rPr>
        <sz val="9"/>
        <rFont val="Times New Roman"/>
        <family val="1"/>
      </rPr>
      <t xml:space="preserve"> – Аневризма и расслоение аорты; </t>
    </r>
    <r>
      <rPr>
        <b/>
        <sz val="9"/>
        <rFont val="Times New Roman"/>
        <family val="1"/>
        <charset val="204"/>
      </rPr>
      <t>I65.2</t>
    </r>
    <r>
      <rPr>
        <sz val="9"/>
        <rFont val="Times New Roman"/>
        <family val="1"/>
      </rPr>
      <t xml:space="preserve"> – Закупорка и стеноз сонной артерии;</t>
    </r>
    <r>
      <rPr>
        <b/>
        <sz val="9"/>
        <rFont val="Times New Roman"/>
        <family val="1"/>
        <charset val="204"/>
      </rPr>
      <t xml:space="preserve"> E78</t>
    </r>
    <r>
      <rPr>
        <sz val="9"/>
        <rFont val="Times New Roman"/>
        <family val="1"/>
      </rPr>
      <t xml:space="preserve"> – Нарушения обмена липопротеинов и другие липидемии; </t>
    </r>
    <r>
      <rPr>
        <b/>
        <sz val="9"/>
        <rFont val="Times New Roman"/>
        <family val="1"/>
        <charset val="204"/>
      </rPr>
      <t>Q20 - Q28</t>
    </r>
    <r>
      <rPr>
        <sz val="9"/>
        <rFont val="Times New Roman"/>
        <family val="1"/>
      </rPr>
      <t xml:space="preserve"> – Врожденные аномалии [пороки развития] системы кровообращения;</t>
    </r>
    <r>
      <rPr>
        <b/>
        <sz val="9"/>
        <rFont val="Times New Roman"/>
        <family val="1"/>
        <charset val="204"/>
      </rPr>
      <t xml:space="preserve"> Z95.0</t>
    </r>
    <r>
      <rPr>
        <sz val="9"/>
        <rFont val="Times New Roman"/>
        <family val="1"/>
      </rPr>
      <t xml:space="preserve"> – Наличие искусственного водителя сердечного ритма; </t>
    </r>
    <r>
      <rPr>
        <b/>
        <sz val="9"/>
        <rFont val="Times New Roman"/>
        <family val="1"/>
        <charset val="204"/>
      </rPr>
      <t>Z95.1</t>
    </r>
    <r>
      <rPr>
        <sz val="9"/>
        <rFont val="Times New Roman"/>
        <family val="1"/>
      </rPr>
      <t xml:space="preserve"> – Наличие аортокоронарного шунтового трансплантата; </t>
    </r>
    <r>
      <rPr>
        <b/>
        <sz val="9"/>
        <rFont val="Times New Roman"/>
        <family val="1"/>
        <charset val="204"/>
      </rPr>
      <t>Z95.2 - Z95.4, Z95.8, Z95.9</t>
    </r>
    <r>
      <rPr>
        <sz val="9"/>
        <rFont val="Times New Roman"/>
        <family val="1"/>
      </rPr>
      <t xml:space="preserve"> – Наличие
протеза сердечного клапана, наличие ксеногенного сердечного клапана, наличие другого заменителя сердечного клапана, наличие других сердечных и сосудистых имплантатов и трансплантатов, наличие сердечного и сосудистого имплантата и трансплантата неуточненных; </t>
    </r>
    <r>
      <rPr>
        <b/>
        <sz val="9"/>
        <rFont val="Times New Roman"/>
        <family val="1"/>
        <charset val="204"/>
      </rPr>
      <t>Z95.5</t>
    </r>
    <r>
      <rPr>
        <sz val="9"/>
        <rFont val="Times New Roman"/>
        <family val="1"/>
      </rPr>
      <t xml:space="preserve"> – Наличие коронарного ангиопластичного имплантата трансплантата</t>
    </r>
  </si>
  <si>
    <t>Источником информации является информационный ресурс территориального фонда в части сведений о лицах, состоящих под диспансерным наблюдением (гл. 15 Приказ 108н МЗ РФ).
Расчет показателя осуществляется путем отбора информации по полям реестра в формате Д1 «Файл со сведениями об оказанной медицинской помощи за период, кроме ВМП, диспансеризации, профилактических медицинских осмотров, медицинской помощи при подозрении на ЗНО»:
- дата окончания лечения;
- результат обращения;
- диагноз основной;
- диагноз сопутствующего заболевания;
- диагноз осложнения заболевания;
- диспансерное наблюдение;
- характер заболевания;
- форма оказания медицинской помощи.</t>
  </si>
  <si>
    <t>Доля взрослых с болезнями системы кровообращения, в отношении которых установлено диспансерное наблюдение за период, от общего числа взрослых пациентов с впервые в жизни установленным диагнозом болезни системы кровообращения за период. (DNбск)</t>
  </si>
  <si>
    <t>100% плана или более - 1 балл;
Выше среднего значения по субъекту Российской Федерации - 0,5 балла
Менее 100% от плана, но с приростом показателя по сравнению с предыдущем периодом - 0,5 балла; Менее 100% от плана, равно или со снижением показателя по сравнению с предыдущем периодом - 0 баллов.</t>
  </si>
  <si>
    <r>
      <rPr>
        <sz val="11"/>
        <rFont val="Times New Roman"/>
        <family val="1"/>
      </rPr>
      <t xml:space="preserve">
</t>
    </r>
    <r>
      <rPr>
        <sz val="9"/>
        <rFont val="Times New Roman"/>
        <family val="1"/>
      </rPr>
      <t xml:space="preserve">где:
BSKдн - число взрослых пациентов с болезнями системы кровообращения, в отношении которых установлено диспансерное наблюдение за период;
BSKвп - общее число взрослых пациентов с впервые в жизни установленным диагнозом болезни системы кровообращения за период.
</t>
    </r>
    <r>
      <rPr>
        <b/>
        <sz val="9"/>
        <rFont val="Times New Roman"/>
        <family val="1"/>
        <charset val="204"/>
      </rPr>
      <t>Коды МКБ:</t>
    </r>
    <r>
      <rPr>
        <sz val="9"/>
        <rFont val="Times New Roman"/>
        <family val="1"/>
      </rPr>
      <t xml:space="preserve">
</t>
    </r>
    <r>
      <rPr>
        <b/>
        <sz val="9"/>
        <rFont val="Times New Roman"/>
        <family val="1"/>
        <charset val="204"/>
      </rPr>
      <t>I00 - I99</t>
    </r>
    <r>
      <rPr>
        <sz val="9"/>
        <rFont val="Times New Roman"/>
        <family val="1"/>
      </rPr>
      <t xml:space="preserve"> – Болезни системы кровообращения
</t>
    </r>
    <r>
      <rPr>
        <b/>
        <sz val="9"/>
        <rFont val="Times New Roman"/>
        <family val="1"/>
        <charset val="204"/>
      </rPr>
      <t>Q20 - Q28</t>
    </r>
    <r>
      <rPr>
        <sz val="9"/>
        <rFont val="Times New Roman"/>
        <family val="1"/>
      </rPr>
      <t xml:space="preserve"> – Врожденные аномалии [пороки развития] системы кровообращения</t>
    </r>
  </si>
  <si>
    <t>Источником информации являются реестры, оказанной медицинской помощи застрахованным лицам.
Отбор информации для расчета показателей осуществляется по полям реестра в форматеД1 «Файл со сведениями об оказанной медицинской помощи за период, кроме ВМП, диспансеризации, профилактических медицинских осмотров, медицинской помощи при подозрении на ЗНО»:
-дата постановки на диспансерный учет;
-диагноз основной;
-возраст пациента;
-характер заболевания;
- впервые выявлено (основной);
-дата рождения. Источником информации является информационный ресурс территориального фонда в части сведений о лицах, состоящих под диспансерном наблюдением (гл.15 Приказ 108н МЗ РФ)</t>
  </si>
  <si>
    <r>
      <rPr>
        <sz val="9"/>
        <rFont val="Times New Roman"/>
        <family val="1"/>
      </rPr>
      <t>Доля взрослых с установленным диагнозом хроническая обструктивная болезнь легких, в отношении которых установлено диспансерное наблюдение за период, от общего числа взрослых пациентов с впервые в жизни установленным диагнозом хроническая обструктивная болезнь легких за период. (DNхобл)</t>
    </r>
  </si>
  <si>
    <t>100% плана или более - 1 балл; 
Выше среднего значения по субъекту
Российской Федерации - 0,5 балла
Менее 100% от плана, но с приростом показателя по сравнению с предыдущем периодом - 0,5 балла;
Менее 100% от плана, равно или со снижением показателя по сравнению с предыдущем периодом - 0 баллов.</t>
  </si>
  <si>
    <r>
      <rPr>
        <sz val="11"/>
        <rFont val="Times New Roman"/>
        <family val="1"/>
      </rPr>
      <t xml:space="preserve">
</t>
    </r>
    <r>
      <rPr>
        <sz val="9"/>
        <rFont val="Times New Roman"/>
        <family val="1"/>
      </rPr>
      <t xml:space="preserve">где:
Hдн - число взрослых пациентов с установленным диагнозом хроническая обструктивная болезнь легких, в отношении которых установлено диспансерное наблюдение за период;
Hвп - общее число взрослых пациентов с впервые в жизни установленным диагнозом хроническая обструктивная болезнь легких за период.
</t>
    </r>
    <r>
      <rPr>
        <b/>
        <sz val="9"/>
        <rFont val="Times New Roman"/>
        <family val="1"/>
      </rPr>
      <t xml:space="preserve">Коды МКБ:
J44 </t>
    </r>
    <r>
      <rPr>
        <sz val="9"/>
        <rFont val="Times New Roman"/>
        <family val="1"/>
      </rPr>
      <t xml:space="preserve">- Другая хроническаяобструктивная легочная болезнь:
</t>
    </r>
    <r>
      <rPr>
        <b/>
        <sz val="9"/>
        <rFont val="Times New Roman"/>
        <family val="1"/>
        <charset val="204"/>
      </rPr>
      <t>J44.8</t>
    </r>
    <r>
      <rPr>
        <sz val="9"/>
        <rFont val="Times New Roman"/>
        <family val="1"/>
      </rPr>
      <t xml:space="preserve"> – Другая уточненная хроническая обструктивная легочная болезнь
</t>
    </r>
    <r>
      <rPr>
        <b/>
        <sz val="9"/>
        <rFont val="Times New Roman"/>
        <family val="1"/>
        <charset val="204"/>
      </rPr>
      <t>J44.9</t>
    </r>
    <r>
      <rPr>
        <sz val="9"/>
        <rFont val="Times New Roman"/>
        <family val="1"/>
      </rPr>
      <t xml:space="preserve"> - Хроническая обструктивная легочная болезнь неуточненная</t>
    </r>
  </si>
  <si>
    <t>Источником информации являются реестры, оказанной медицинской помощи застрахованным лицам.
Отбор информации для расчета показателей осуществляется по полям реестра в формате Д1 «Файл со сведениями об оказанной медицинской помощи за период, кроме ВМП, диспансеризации, профилактических медицинских осмотров, медицинской помощипри подозрении на ЗНО»:
-дата постановки на диспансерный учет;
-диагноз основной;
-возраст пациента;
-характер заболевания;
- впервые выявлено (основной);
-дата рождения. Источником информации является информационный ресурс территориального фонда в части сведений о лицах, состоящих под диспансерном наблюдением (гл.15 Приказ 108н МЗ РФ)</t>
  </si>
  <si>
    <t>Доля взрослых с установленным диагнозом сахарный диабет, в отношении которых установлено диспансерное наблюдение за период, от общего числа взрослых пациентов с впервые в жизни установленным диагнозом сахарный диабет за период. (DNсд)</t>
  </si>
  <si>
    <r>
      <rPr>
        <sz val="9"/>
        <rFont val="Times New Roman"/>
        <family val="1"/>
      </rPr>
      <t xml:space="preserve">100% плана или более - 2 балла;
</t>
    </r>
    <r>
      <rPr>
        <sz val="9"/>
        <rFont val="Times New Roman"/>
        <family val="1"/>
      </rPr>
      <t xml:space="preserve">Выше среднего значения по субъекту Российской Федерации - 1 балл
</t>
    </r>
    <r>
      <rPr>
        <sz val="9"/>
        <rFont val="Times New Roman"/>
        <family val="1"/>
      </rPr>
      <t xml:space="preserve">Менее 100% от плана, но с приростом показателя по сравнению с предыдущем периодом - 1 балл;
</t>
    </r>
    <r>
      <rPr>
        <sz val="9"/>
        <rFont val="Times New Roman"/>
        <family val="1"/>
      </rPr>
      <t>Менее 100% от плана, равно или со снижением показателя по сравнению с предыдущем периодом - 0 баллов.</t>
    </r>
  </si>
  <si>
    <r>
      <rPr>
        <sz val="11"/>
        <rFont val="Times New Roman"/>
        <family val="1"/>
      </rPr>
      <t xml:space="preserve">
</t>
    </r>
    <r>
      <rPr>
        <sz val="9"/>
        <rFont val="Times New Roman"/>
        <family val="1"/>
      </rPr>
      <t xml:space="preserve">где:
SDдн - число взрослых пациентов с установленным диагнозом сахарный диабет, в отношении которых установлено диспансерное наблюдение за период;
SDвп - общее число взрослых пациентов с впервые в жизни установленным диагнозом сахарный диабет за период.
</t>
    </r>
    <r>
      <rPr>
        <b/>
        <sz val="9"/>
        <rFont val="Times New Roman"/>
        <family val="1"/>
      </rPr>
      <t xml:space="preserve">Коды МКБ:
E10-E11 – </t>
    </r>
    <r>
      <rPr>
        <sz val="9"/>
        <rFont val="Times New Roman"/>
        <family val="1"/>
      </rPr>
      <t>Сахарный диабет</t>
    </r>
  </si>
  <si>
    <t>Источником информации являются реестры, оказанной медицинской помощи застрахованным лицам.
Отбор информации для расчета показателей осуществляется по полям реестра в формате Д1 «Файл со сведениями об оказанной медицинской помощи за период, кроме ВМП, диспансеризации, профилактических медицинских осмотров, медицинской помощи при подозрении на ЗНО»:
-дата постановки на диспансерный учет;
-диагноз основной;
-возраст пациента;
-характер заболевания;
- впервые выявлено (основной);
-дата рождения. Источником информации является информационный ресурс территориального фонда в части сведений о лицах, состоящих под диспансерном наблюдением (гл.15 Приказ 108н МЗ РФ)</t>
  </si>
  <si>
    <r>
      <t>Доля взрослых, госпитализированных за период по экстренным показаниям в связи с обострением (декомпенсацией) состояний, по поводу которых пациент находится под диспансерным наблюдением, от общего числа взрослых пациентов, находящихся под диспансерным наблюдением за период. (Hвсего</t>
    </r>
    <r>
      <rPr>
        <sz val="9"/>
        <rFont val="Times New Roman"/>
        <family val="1"/>
        <charset val="204"/>
      </rPr>
      <t>)</t>
    </r>
  </si>
  <si>
    <r>
      <rPr>
        <sz val="9"/>
        <rFont val="Times New Roman"/>
        <family val="1"/>
      </rPr>
      <t>Уменьшение показателя за период по отношению к показателю в предыдущем периоде</t>
    </r>
  </si>
  <si>
    <r>
      <rPr>
        <b/>
        <sz val="9"/>
        <rFont val="Times New Roman"/>
        <family val="1"/>
      </rPr>
      <t xml:space="preserve">Для медицинских организаций, значение показателя которых, выше среднего значения по субъекту Российской Федерации:
</t>
    </r>
    <r>
      <rPr>
        <sz val="9"/>
        <rFont val="Times New Roman"/>
        <family val="1"/>
      </rPr>
      <t xml:space="preserve">Уменьшение &lt; 5 % - 0 баллов; Уменьшение ≥ 5 % - 1 балл; Уменьшение ≥ 10 % - 2 балла.
</t>
    </r>
    <r>
      <rPr>
        <b/>
        <sz val="9"/>
        <rFont val="Times New Roman"/>
        <family val="1"/>
      </rPr>
      <t xml:space="preserve">Для медицинских организаций, значение показателя равно или ниже среднего значения по субъекту Российской Федерации:
</t>
    </r>
    <r>
      <rPr>
        <sz val="9"/>
        <rFont val="Times New Roman"/>
        <family val="1"/>
      </rPr>
      <t xml:space="preserve">При условии снижения по сравнению с предыдущим периодом или достижения минимально возможного значения показателя - 2 балла;
</t>
    </r>
    <r>
      <rPr>
        <sz val="9"/>
        <rFont val="Times New Roman"/>
        <family val="1"/>
      </rPr>
      <t>В иных случаях - 1 балл.</t>
    </r>
  </si>
  <si>
    <r>
      <t xml:space="preserve">
где:
Oвсего - число взрослых пациентов, госпитализированных за период по экстренным показаниям в связи с обострением (декомпенсацией) состояний, по поводу которых пациент находится под диспансерным наблюдением;
Dnвсего - общее число взрослых пациентов, находящихся под диспансерным наблюдением за период.</t>
    </r>
    <r>
      <rPr>
        <b/>
        <sz val="9"/>
        <rFont val="Times New Roman"/>
        <family val="1"/>
      </rPr>
      <t xml:space="preserve">
Коды МКБ:
I05 - I09 – </t>
    </r>
    <r>
      <rPr>
        <sz val="9"/>
        <rFont val="Times New Roman"/>
        <family val="1"/>
        <charset val="204"/>
      </rPr>
      <t>Хронические ревматические болезни сердца</t>
    </r>
    <r>
      <rPr>
        <b/>
        <sz val="9"/>
        <rFont val="Times New Roman"/>
        <family val="1"/>
      </rPr>
      <t xml:space="preserve">
I10 - I15 – </t>
    </r>
    <r>
      <rPr>
        <sz val="9"/>
        <rFont val="Times New Roman"/>
        <family val="1"/>
        <charset val="204"/>
      </rPr>
      <t>Болезни, характеризующиеся повышенным кровяным давлением</t>
    </r>
    <r>
      <rPr>
        <b/>
        <sz val="9"/>
        <rFont val="Times New Roman"/>
        <family val="1"/>
      </rPr>
      <t xml:space="preserve">
I20 - I25 – </t>
    </r>
    <r>
      <rPr>
        <sz val="9"/>
        <rFont val="Times New Roman"/>
        <family val="1"/>
        <charset val="204"/>
      </rPr>
      <t>Ишемическая болезнь сердца</t>
    </r>
    <r>
      <rPr>
        <b/>
        <sz val="9"/>
        <rFont val="Times New Roman"/>
        <family val="1"/>
      </rPr>
      <t xml:space="preserve">
I26 – </t>
    </r>
    <r>
      <rPr>
        <sz val="9"/>
        <rFont val="Times New Roman"/>
        <family val="1"/>
        <charset val="204"/>
      </rPr>
      <t>Легочная эмболия</t>
    </r>
    <r>
      <rPr>
        <b/>
        <sz val="9"/>
        <rFont val="Times New Roman"/>
        <family val="1"/>
      </rPr>
      <t xml:space="preserve"> 
I27.0 –</t>
    </r>
    <r>
      <rPr>
        <sz val="9"/>
        <rFont val="Times New Roman"/>
        <family val="1"/>
        <charset val="204"/>
      </rPr>
      <t xml:space="preserve"> Первичная легочная гипертензия</t>
    </r>
    <r>
      <rPr>
        <b/>
        <sz val="9"/>
        <rFont val="Times New Roman"/>
        <family val="1"/>
      </rPr>
      <t xml:space="preserve">
I27.2 – </t>
    </r>
    <r>
      <rPr>
        <sz val="9"/>
        <rFont val="Times New Roman"/>
        <family val="1"/>
        <charset val="204"/>
      </rPr>
      <t>Другая вторичная легочная гипертензия</t>
    </r>
    <r>
      <rPr>
        <b/>
        <sz val="9"/>
        <rFont val="Times New Roman"/>
        <family val="1"/>
      </rPr>
      <t xml:space="preserve">
I27.8 – </t>
    </r>
    <r>
      <rPr>
        <sz val="9"/>
        <rFont val="Times New Roman"/>
        <family val="1"/>
        <charset val="204"/>
      </rPr>
      <t>Другие уточненные формы легочно-сердечной недостаточности</t>
    </r>
    <r>
      <rPr>
        <b/>
        <sz val="9"/>
        <rFont val="Times New Roman"/>
        <family val="1"/>
      </rPr>
      <t xml:space="preserve"> I28 – </t>
    </r>
    <r>
      <rPr>
        <sz val="9"/>
        <rFont val="Times New Roman"/>
        <family val="1"/>
        <charset val="204"/>
      </rPr>
      <t>Другие болезни легочных сосудов</t>
    </r>
    <r>
      <rPr>
        <b/>
        <sz val="9"/>
        <rFont val="Times New Roman"/>
        <family val="1"/>
      </rPr>
      <t xml:space="preserve"> 
I33 – </t>
    </r>
    <r>
      <rPr>
        <sz val="9"/>
        <rFont val="Times New Roman"/>
        <family val="1"/>
        <charset val="204"/>
      </rPr>
      <t>Острый и подострый эндокардит</t>
    </r>
    <r>
      <rPr>
        <b/>
        <sz val="9"/>
        <rFont val="Times New Roman"/>
        <family val="1"/>
      </rPr>
      <t xml:space="preserve"> 
I34 - I37 – </t>
    </r>
    <r>
      <rPr>
        <sz val="9"/>
        <rFont val="Times New Roman"/>
        <family val="1"/>
        <charset val="204"/>
      </rPr>
      <t>Неревматические поражения митрального клапана, аортального клапана, трехстворчатого клапана, поражения клапана легочной артерии</t>
    </r>
    <r>
      <rPr>
        <b/>
        <sz val="9"/>
        <rFont val="Times New Roman"/>
        <family val="1"/>
      </rPr>
      <t xml:space="preserve">
I38 - I39 </t>
    </r>
    <r>
      <rPr>
        <sz val="9"/>
        <rFont val="Times New Roman"/>
        <family val="1"/>
      </rPr>
      <t xml:space="preserve">– Эндокардит, клапан не уточнен, эндокардит и поражения клапанов сердца при болезнях, классифицированных в других рубриках
</t>
    </r>
    <r>
      <rPr>
        <b/>
        <sz val="9"/>
        <rFont val="Times New Roman"/>
        <family val="1"/>
      </rPr>
      <t xml:space="preserve">I40 </t>
    </r>
    <r>
      <rPr>
        <sz val="9"/>
        <rFont val="Times New Roman"/>
        <family val="1"/>
      </rPr>
      <t xml:space="preserve">– Острый миокардит </t>
    </r>
    <r>
      <rPr>
        <b/>
        <sz val="9"/>
        <rFont val="Times New Roman"/>
        <family val="1"/>
      </rPr>
      <t xml:space="preserve">I41 </t>
    </r>
    <r>
      <rPr>
        <sz val="9"/>
        <rFont val="Times New Roman"/>
        <family val="1"/>
      </rPr>
      <t xml:space="preserve">– Миокардит при болезнях, классифицированных в других
рубриках
</t>
    </r>
    <r>
      <rPr>
        <b/>
        <sz val="9"/>
        <rFont val="Times New Roman"/>
        <family val="1"/>
      </rPr>
      <t xml:space="preserve">I42 </t>
    </r>
    <r>
      <rPr>
        <sz val="9"/>
        <rFont val="Times New Roman"/>
        <family val="1"/>
      </rPr>
      <t xml:space="preserve">– Кардиомиопатия
</t>
    </r>
    <r>
      <rPr>
        <b/>
        <sz val="9"/>
        <rFont val="Times New Roman"/>
        <family val="1"/>
      </rPr>
      <t xml:space="preserve">I44 - I49 </t>
    </r>
    <r>
      <rPr>
        <sz val="9"/>
        <rFont val="Times New Roman"/>
        <family val="1"/>
      </rPr>
      <t xml:space="preserve">– Предсердно-желудочковая [атриовентрикулярная] блокада и блокада левой ножки пучка [Гиса]; другие нарушения проводимости; остановка сердца; пароксизмальная тахикардия; фибрилляция и трепетание предсердий; другие нарушения сердечного ритма
</t>
    </r>
    <r>
      <rPr>
        <b/>
        <sz val="9"/>
        <rFont val="Times New Roman"/>
        <family val="1"/>
      </rPr>
      <t xml:space="preserve">I50 </t>
    </r>
    <r>
      <rPr>
        <sz val="9"/>
        <rFont val="Times New Roman"/>
        <family val="1"/>
      </rPr>
      <t xml:space="preserve">– Сердечная недостаточность </t>
    </r>
    <r>
      <rPr>
        <b/>
        <sz val="9"/>
        <rFont val="Times New Roman"/>
        <family val="1"/>
      </rPr>
      <t xml:space="preserve">I51.0 - I51.2 </t>
    </r>
    <r>
      <rPr>
        <sz val="9"/>
        <rFont val="Times New Roman"/>
        <family val="1"/>
      </rPr>
      <t xml:space="preserve">– Дефект перегородки сердца приобретенный, разрыв сухожилий хорды, не классифицированный в других рубриках, разрыв сосочковой мышцы, не классифицированный в других рубриках
</t>
    </r>
    <r>
      <rPr>
        <b/>
        <sz val="9"/>
        <rFont val="Times New Roman"/>
        <family val="1"/>
      </rPr>
      <t xml:space="preserve">I51.4 </t>
    </r>
    <r>
      <rPr>
        <sz val="9"/>
        <rFont val="Times New Roman"/>
        <family val="1"/>
      </rPr>
      <t xml:space="preserve">– Миокардит неуточненный </t>
    </r>
    <r>
      <rPr>
        <b/>
        <sz val="9"/>
        <rFont val="Times New Roman"/>
        <family val="1"/>
      </rPr>
      <t xml:space="preserve">I67.8 </t>
    </r>
    <r>
      <rPr>
        <sz val="9"/>
        <rFont val="Times New Roman"/>
        <family val="1"/>
      </rPr>
      <t xml:space="preserve">– Другие уточненные поражения сосудов мозга
</t>
    </r>
    <r>
      <rPr>
        <b/>
        <sz val="9"/>
        <rFont val="Times New Roman"/>
        <family val="1"/>
      </rPr>
      <t xml:space="preserve">I69.0 - I69.4 </t>
    </r>
    <r>
      <rPr>
        <sz val="9"/>
        <rFont val="Times New Roman"/>
        <family val="1"/>
      </rPr>
      <t xml:space="preserve">– Последствия субарахноидального кровоизлияния, внутричерепного кровоизлияния, другого нетравматического внутричерепного кровоизлияния, последствия инфаркта мозга и инсульта, не уточненные как кровоизлияния или инфаркт мозга </t>
    </r>
    <r>
      <rPr>
        <b/>
        <sz val="9"/>
        <rFont val="Times New Roman"/>
        <family val="1"/>
      </rPr>
      <t xml:space="preserve">I71 </t>
    </r>
    <r>
      <rPr>
        <sz val="9"/>
        <rFont val="Times New Roman"/>
        <family val="1"/>
      </rPr>
      <t xml:space="preserve">– Аневризма и расслоение аорты </t>
    </r>
    <r>
      <rPr>
        <b/>
        <sz val="9"/>
        <rFont val="Times New Roman"/>
        <family val="1"/>
      </rPr>
      <t xml:space="preserve">I65.2 </t>
    </r>
    <r>
      <rPr>
        <sz val="9"/>
        <rFont val="Times New Roman"/>
        <family val="1"/>
      </rPr>
      <t xml:space="preserve">– Закупорка и стеноз сонной артерии
</t>
    </r>
    <r>
      <rPr>
        <b/>
        <sz val="9"/>
        <rFont val="Times New Roman"/>
        <family val="1"/>
      </rPr>
      <t xml:space="preserve">E78 </t>
    </r>
    <r>
      <rPr>
        <sz val="9"/>
        <rFont val="Times New Roman"/>
        <family val="1"/>
      </rPr>
      <t xml:space="preserve">– Нарушения обмена липопротеинов и другие липидемии </t>
    </r>
    <r>
      <rPr>
        <b/>
        <sz val="9"/>
        <rFont val="Times New Roman"/>
        <family val="1"/>
      </rPr>
      <t xml:space="preserve">Q20 - Q28 </t>
    </r>
    <r>
      <rPr>
        <sz val="9"/>
        <rFont val="Times New Roman"/>
        <family val="1"/>
      </rPr>
      <t xml:space="preserve">– Врожденные аномалии (пороки развития) системы кровообращения
</t>
    </r>
    <r>
      <rPr>
        <b/>
        <sz val="9"/>
        <rFont val="Times New Roman"/>
        <family val="1"/>
        <charset val="204"/>
      </rPr>
      <t>Z95.0</t>
    </r>
    <r>
      <rPr>
        <sz val="9"/>
        <rFont val="Times New Roman"/>
        <family val="1"/>
      </rPr>
      <t xml:space="preserve"> – Наличие искусственного водителя сердечного ритма
</t>
    </r>
    <r>
      <rPr>
        <b/>
        <sz val="9"/>
        <rFont val="Times New Roman"/>
        <family val="1"/>
        <charset val="204"/>
      </rPr>
      <t>Z95.1</t>
    </r>
    <r>
      <rPr>
        <sz val="9"/>
        <rFont val="Times New Roman"/>
        <family val="1"/>
      </rPr>
      <t xml:space="preserve"> – Наличие аортокоронарного шунтового трансплантата
</t>
    </r>
    <r>
      <rPr>
        <b/>
        <sz val="9"/>
        <rFont val="Times New Roman"/>
        <family val="1"/>
        <charset val="204"/>
      </rPr>
      <t>Z95.2 - Z95.4, Z95.8, Z95.9</t>
    </r>
    <r>
      <rPr>
        <sz val="9"/>
        <rFont val="Times New Roman"/>
        <family val="1"/>
      </rPr>
      <t xml:space="preserve"> – Наличие
протеза сердечного клапана, наличие ксеногенного сердечного клапана, наличие другого заменителя сердечного клапана, наличие других сердечных и сосудистых имплантатов и трансплантатов, наличие сердечного и сосудистого имплантата и трансплантата неуточненных
</t>
    </r>
    <r>
      <rPr>
        <b/>
        <sz val="9"/>
        <rFont val="Times New Roman"/>
        <family val="1"/>
        <charset val="204"/>
      </rPr>
      <t>Z95.5</t>
    </r>
    <r>
      <rPr>
        <sz val="9"/>
        <rFont val="Times New Roman"/>
        <family val="1"/>
      </rPr>
      <t xml:space="preserve"> – Наличие коронарного ангиопластичного имплантата трансплантата
</t>
    </r>
    <r>
      <rPr>
        <b/>
        <sz val="9"/>
        <rFont val="Times New Roman"/>
        <family val="1"/>
        <charset val="204"/>
      </rPr>
      <t>E10-E11</t>
    </r>
    <r>
      <rPr>
        <sz val="9"/>
        <rFont val="Times New Roman"/>
        <family val="1"/>
      </rPr>
      <t xml:space="preserve"> – Сахарный диабет</t>
    </r>
  </si>
  <si>
    <t>Источником информации является информационный ресурс территориального фонда в части сведений о лицах, состоящих под диспансерным наблюдением (гл.15 Приказ 108н МЗ РФ) Источником информации являются реестры (стационар), оказанной медицинской помощи застрахованным лицам.
Отбор информации для расчета показателей осуществляется по полям реестра в формате Д1 «Файл со сведениями об оказанной медицинской помощи за период, кроме ВМП, диспансеризации, профилактических медицинских осмотров, медицинской помощи при подозрении на ЗНО»:
-дата окончания лечения;
-диагноз основной;
-диагноз сопутствующий;
-диагноз осложнений
-характер заболевания;
- форма оказания медицинской помощи.</t>
  </si>
  <si>
    <t>Доля взрослых,  повторно госпитализированных за период по причине заболеваний сердечно- сосудистой системы или их осложнений в течение года с момента предыдущей госпитализации, от общего числа взрослых, госпитализированных за период по причине заболеваний сердечно- сосудистой системы или их осложнений. (Pбск)</t>
  </si>
  <si>
    <r>
      <rPr>
        <b/>
        <sz val="9"/>
        <rFont val="Times New Roman"/>
        <family val="1"/>
      </rPr>
      <t xml:space="preserve">Для медицинских организаций, значение показателя которых, выше среднего значения по субъекту Российской Федерации:
</t>
    </r>
    <r>
      <rPr>
        <sz val="9"/>
        <rFont val="Times New Roman"/>
        <family val="1"/>
      </rPr>
      <t xml:space="preserve">Уменьшение &lt; 3 % - 0 баллов; Уменьшение ≥ 3 % - 1 балл; Уменьшение ≥ 7 % - 2 балла.
</t>
    </r>
    <r>
      <rPr>
        <b/>
        <sz val="9"/>
        <rFont val="Times New Roman"/>
        <family val="1"/>
      </rPr>
      <t xml:space="preserve">Для медицинских организаций, значение показателя равно или ниже среднего значения по субъекту Российской Федерации:
</t>
    </r>
    <r>
      <rPr>
        <sz val="9"/>
        <rFont val="Times New Roman"/>
        <family val="1"/>
      </rPr>
      <t xml:space="preserve">При условии снижения по сравнению с предыдущим периодом или достижения минимально возможного значения показателя - 2 балла;
</t>
    </r>
    <r>
      <rPr>
        <sz val="9"/>
        <rFont val="Times New Roman"/>
        <family val="1"/>
      </rPr>
      <t>В иных случаях - 1 балл.</t>
    </r>
  </si>
  <si>
    <r>
      <t xml:space="preserve">
где:
PHбск - число взрослых пациентов, повторно госпитализированных за период по причине заболеваний сердечно-сосудистой системы или их осложнений в течение года с момента предыдущей госпитализации;
Hбск - общее число взрослых пациентов, госпитализированных за период по причине заболеваний сердечно-сосудистой системы или их осложнений.
</t>
    </r>
    <r>
      <rPr>
        <b/>
        <sz val="9"/>
        <rFont val="Times New Roman"/>
        <family val="1"/>
      </rPr>
      <t xml:space="preserve">Коды МКБ:
I00 - I99 </t>
    </r>
    <r>
      <rPr>
        <sz val="9"/>
        <rFont val="Times New Roman"/>
        <family val="1"/>
      </rPr>
      <t xml:space="preserve">– Болезни системы кровообращения
</t>
    </r>
    <r>
      <rPr>
        <b/>
        <sz val="9"/>
        <rFont val="Times New Roman"/>
        <family val="1"/>
      </rPr>
      <t xml:space="preserve">Q20 - Q28 </t>
    </r>
    <r>
      <rPr>
        <sz val="9"/>
        <rFont val="Times New Roman"/>
        <family val="1"/>
      </rPr>
      <t>– Врожденные аномалии [пороки развития] системы кровообращения</t>
    </r>
  </si>
  <si>
    <t>Источником информации являются реестры (стационар), оказанной медицинской помощи застрахованным лицам.
Отбор информации для расчета показателей осуществляется по полям реестра в формате Д1 «Файл со сведениями об оказанной медицинской помощи за период, кроме ВМП, диспансеризации, профилактических медицинских осмотров, медицинской помощи при подозрении на ЗНО»:
-дата начала лечения;
-диагноз основной;
-диагноз сопутствующий;
-диагноз осложнений
-характер заболевания;
- форма оказания медицинской помощи</t>
  </si>
  <si>
    <t>Оценка качества оказания медицинской помощи</t>
  </si>
  <si>
    <r>
      <rPr>
        <sz val="9"/>
        <rFont val="Times New Roman"/>
        <family val="1"/>
      </rPr>
      <t>Доля экспертиз качества медицинской помощи, оказанной в рамках диспансерного наблюдения, в которых выявлены нарушения, приведшие к ухудшению состояния здоровья, летальному исходу застрахованного лица, от всех проведенных экспертиз качества медицинской помощи. (ЭДН</t>
    </r>
    <r>
      <rPr>
        <vertAlign val="subscript"/>
        <sz val="9"/>
        <rFont val="Times New Roman"/>
        <family val="1"/>
      </rPr>
      <t>Э</t>
    </r>
    <r>
      <rPr>
        <sz val="9"/>
        <rFont val="Times New Roman"/>
        <family val="1"/>
      </rPr>
      <t>)</t>
    </r>
  </si>
  <si>
    <r>
      <rPr>
        <sz val="9"/>
        <rFont val="Times New Roman"/>
        <family val="1"/>
      </rPr>
      <t>Отсутствие нарушений</t>
    </r>
  </si>
  <si>
    <r>
      <rPr>
        <sz val="9"/>
        <rFont val="Times New Roman"/>
        <family val="1"/>
      </rPr>
      <t xml:space="preserve">Отсутствие нарушений – 4 балла.
</t>
    </r>
    <r>
      <rPr>
        <sz val="9"/>
        <rFont val="Times New Roman"/>
        <family val="1"/>
      </rPr>
      <t xml:space="preserve">Выявлены нарушения в ≤ 3% от всех проведенных экспертиз качества медицинской помощи (-2 балла).
</t>
    </r>
    <r>
      <rPr>
        <sz val="9"/>
        <rFont val="Times New Roman"/>
        <family val="1"/>
      </rPr>
      <t>Выявлены нарушения в &gt; 3% от всех проведенных экспертиз качества медицинской помощи (-4 балла).</t>
    </r>
  </si>
  <si>
    <r>
      <rPr>
        <sz val="6.5"/>
        <rFont val="Times New Roman"/>
        <family val="1"/>
      </rPr>
      <t xml:space="preserve">
</t>
    </r>
    <r>
      <rPr>
        <sz val="9"/>
        <rFont val="Times New Roman"/>
        <family val="1"/>
      </rPr>
      <t>где:
ДН</t>
    </r>
    <r>
      <rPr>
        <vertAlign val="subscript"/>
        <sz val="9"/>
        <rFont val="Times New Roman"/>
        <family val="1"/>
      </rPr>
      <t>Э</t>
    </r>
    <r>
      <rPr>
        <sz val="9"/>
        <rFont val="Times New Roman"/>
        <family val="1"/>
      </rPr>
      <t xml:space="preserve"> - количество экспертиз качества медицинской помощи, оказанной в рамках диспансерного наблюдения, в которых выявлены нарушения, приведшие к ухудшению состояния здоровья;
Э</t>
    </r>
    <r>
      <rPr>
        <vertAlign val="subscript"/>
        <sz val="9"/>
        <rFont val="Times New Roman"/>
        <family val="1"/>
      </rPr>
      <t>кмп</t>
    </r>
    <r>
      <rPr>
        <sz val="9"/>
        <rFont val="Times New Roman"/>
        <family val="1"/>
      </rPr>
      <t xml:space="preserve"> - общее число проведенных экспертиз качества случаев диспансерного наблюдения.
Пп.3.15.2-3.15.3 Раздела 3 Перечня оснований для отказа в оплате медицинской помощи (уменьшения оплаты медицинской
помощи), являющегося приложением к приказу Минздрава России от 19.03.2021 № 231н</t>
    </r>
  </si>
  <si>
    <r>
      <rPr>
        <sz val="9"/>
        <rFont val="Times New Roman"/>
        <family val="1"/>
      </rPr>
      <t xml:space="preserve">Источником информации являются реестры, оказанной медицинской помощи застрахованным лицам.
</t>
    </r>
    <r>
      <rPr>
        <sz val="9"/>
        <rFont val="Times New Roman"/>
        <family val="1"/>
      </rPr>
      <t>Источником информации являются заключения по результатам проведенных экспертиз.</t>
    </r>
  </si>
  <si>
    <r>
      <rPr>
        <sz val="9"/>
        <rFont val="Times New Roman"/>
        <family val="1"/>
      </rPr>
      <t>Доля экспертиз качества медицинской помощи, в которых выявлены нарушения, приведшие к ухудшению состояния здоровья застрахованного лица, от всех проведенных экспертиз качества медицинской помощи. (ВН</t>
    </r>
    <r>
      <rPr>
        <vertAlign val="subscript"/>
        <sz val="9"/>
        <rFont val="Times New Roman"/>
        <family val="1"/>
      </rPr>
      <t>э</t>
    </r>
    <r>
      <rPr>
        <sz val="9"/>
        <rFont val="Times New Roman"/>
        <family val="1"/>
      </rPr>
      <t>)</t>
    </r>
  </si>
  <si>
    <r>
      <rPr>
        <sz val="9"/>
        <rFont val="Times New Roman"/>
        <family val="1"/>
      </rPr>
      <t>Отсутствие нарушений.</t>
    </r>
  </si>
  <si>
    <r>
      <rPr>
        <sz val="9"/>
        <rFont val="Times New Roman"/>
        <family val="1"/>
      </rPr>
      <t xml:space="preserve">Отсутствие нарушений – 3 балла.
</t>
    </r>
    <r>
      <rPr>
        <sz val="9"/>
        <rFont val="Times New Roman"/>
        <family val="1"/>
      </rPr>
      <t xml:space="preserve">Выявлены нарушения в ≤ 3% от всех проведенных экспертиз качества медицинской помощи (-2 балла).
</t>
    </r>
    <r>
      <rPr>
        <sz val="9"/>
        <rFont val="Times New Roman"/>
        <family val="1"/>
      </rPr>
      <t>Выявлены нарушения в &gt; 3% от всех проведенных экспертиз качества медицинской помощи (-3 балла).</t>
    </r>
  </si>
  <si>
    <r>
      <rPr>
        <sz val="6.5"/>
        <rFont val="Times New Roman"/>
        <family val="1"/>
      </rPr>
      <t xml:space="preserve">
</t>
    </r>
    <r>
      <rPr>
        <sz val="9"/>
        <rFont val="Times New Roman"/>
        <family val="1"/>
      </rPr>
      <t>где:
Н</t>
    </r>
    <r>
      <rPr>
        <vertAlign val="subscript"/>
        <sz val="9"/>
        <rFont val="Times New Roman"/>
        <family val="1"/>
      </rPr>
      <t>э</t>
    </r>
    <r>
      <rPr>
        <sz val="9"/>
        <rFont val="Times New Roman"/>
        <family val="1"/>
      </rPr>
      <t xml:space="preserve"> - количество экспертиз качества медицинской помощи, в которых выявлены нарушения, приведшие к ухудшению состояния здоровья, застрахованного лица;
Э</t>
    </r>
    <r>
      <rPr>
        <vertAlign val="subscript"/>
        <sz val="9"/>
        <rFont val="Times New Roman"/>
        <family val="1"/>
      </rPr>
      <t>кмп</t>
    </r>
    <r>
      <rPr>
        <sz val="9"/>
        <rFont val="Times New Roman"/>
        <family val="1"/>
      </rPr>
      <t xml:space="preserve"> - общее число проведенных экспертиз качества медицинской помощи.
П.3.1.3.; п.3.2.2.; п.3.6.; п.3.14.2.;
п.3.15.2    Раздела 3 Перечня оснований для отказа в оплате медицинской помощи (уменьшения оплаты медицинской помощи), являющегося приложением к приказу Минздрава России от 19.03.2021 № 231н</t>
    </r>
  </si>
  <si>
    <r>
      <rPr>
        <sz val="9"/>
        <rFont val="Times New Roman"/>
        <family val="1"/>
      </rPr>
      <t>Доля экспертиз качества медицинской помощи, в которых выявлены нарушения, приведшие к инвалидизации застрахованного лица, от всех проведенных экспертиз качества медицинской помощи. (BI</t>
    </r>
    <r>
      <rPr>
        <vertAlign val="subscript"/>
        <sz val="9"/>
        <rFont val="Times New Roman"/>
        <family val="1"/>
      </rPr>
      <t>э</t>
    </r>
    <r>
      <rPr>
        <sz val="9"/>
        <rFont val="Times New Roman"/>
        <family val="1"/>
      </rPr>
      <t>)</t>
    </r>
  </si>
  <si>
    <r>
      <rPr>
        <sz val="9"/>
        <rFont val="Times New Roman"/>
        <family val="1"/>
      </rPr>
      <t xml:space="preserve">Отсутствие нарушений – 5 баллов.
</t>
    </r>
    <r>
      <rPr>
        <sz val="9"/>
        <rFont val="Times New Roman"/>
        <family val="1"/>
      </rPr>
      <t xml:space="preserve">Выявлены нарушения ≤ 3% от всех проведенных экспертиз качества медицинской помощи (-3 балла).
</t>
    </r>
    <r>
      <rPr>
        <sz val="9"/>
        <rFont val="Times New Roman"/>
        <family val="1"/>
      </rPr>
      <t>Выявлены нарушения &gt; 3% от всех проведенных экспертиз качества медицинской помощи (-5 баллов).</t>
    </r>
  </si>
  <si>
    <r>
      <rPr>
        <sz val="6.5"/>
        <rFont val="Times New Roman"/>
        <family val="1"/>
      </rPr>
      <t xml:space="preserve">
</t>
    </r>
    <r>
      <rPr>
        <sz val="9"/>
        <rFont val="Times New Roman"/>
        <family val="1"/>
      </rPr>
      <t>где:
I</t>
    </r>
    <r>
      <rPr>
        <vertAlign val="subscript"/>
        <sz val="9"/>
        <rFont val="Times New Roman"/>
        <family val="1"/>
      </rPr>
      <t>э</t>
    </r>
    <r>
      <rPr>
        <sz val="9"/>
        <rFont val="Times New Roman"/>
        <family val="1"/>
      </rPr>
      <t xml:space="preserve"> - экспертиз качества медицинской помощи, в которых выявлены нарушения, приведшие к инвалидизации застрахованного лица;
 Э</t>
    </r>
    <r>
      <rPr>
        <vertAlign val="subscript"/>
        <sz val="9"/>
        <rFont val="Times New Roman"/>
        <family val="1"/>
      </rPr>
      <t>кмп</t>
    </r>
    <r>
      <rPr>
        <sz val="9"/>
        <rFont val="Times New Roman"/>
        <family val="1"/>
      </rPr>
      <t xml:space="preserve"> - общее число проведенных экспертиз качества медицинской помощи.
П.3.1.4.; п.3.2.3. Раздела 3 Перечня оснований для отказа в оплате медицинской помощи (уменьшения оплаты медицинской помощи), являющегося приложением к приказу Минздрава России от 19.03.2021
№ 231н</t>
    </r>
  </si>
  <si>
    <r>
      <rPr>
        <sz val="9"/>
        <rFont val="Times New Roman"/>
        <family val="1"/>
      </rPr>
      <t>Доля экспертиз качества медицинской помощи, в которых выявлены нарушения, приведшие к летальному исходу застрахованного лица, от всех проведенных экспертиз качества медицинской помощи. (BV</t>
    </r>
    <r>
      <rPr>
        <vertAlign val="subscript"/>
        <sz val="9"/>
        <rFont val="Times New Roman"/>
        <family val="1"/>
      </rPr>
      <t>э</t>
    </r>
    <r>
      <rPr>
        <sz val="9"/>
        <rFont val="Times New Roman"/>
        <family val="1"/>
      </rPr>
      <t>)</t>
    </r>
  </si>
  <si>
    <r>
      <rPr>
        <sz val="9"/>
        <rFont val="Times New Roman"/>
        <family val="1"/>
      </rPr>
      <t xml:space="preserve">Отсутствие нарушений – 8 баллов.
</t>
    </r>
    <r>
      <rPr>
        <sz val="9"/>
        <rFont val="Times New Roman"/>
        <family val="1"/>
      </rPr>
      <t xml:space="preserve">Выявлены нарушения ≤ 3% от всех проведенных экспертиз качества медицинской помощи (-4 балла).
</t>
    </r>
    <r>
      <rPr>
        <sz val="9"/>
        <rFont val="Times New Roman"/>
        <family val="1"/>
      </rPr>
      <t>Выявлены нарушения &gt; 3% от всех проведенных экспертиз качества медицинской помощи (-8 баллов).</t>
    </r>
  </si>
  <si>
    <r>
      <rPr>
        <sz val="6.5"/>
        <rFont val="Times New Roman"/>
        <family val="1"/>
      </rPr>
      <t xml:space="preserve">
</t>
    </r>
    <r>
      <rPr>
        <sz val="9"/>
        <rFont val="Times New Roman"/>
        <family val="1"/>
      </rPr>
      <t>где:
V</t>
    </r>
    <r>
      <rPr>
        <vertAlign val="subscript"/>
        <sz val="9"/>
        <rFont val="Times New Roman"/>
        <family val="1"/>
      </rPr>
      <t>э</t>
    </r>
    <r>
      <rPr>
        <sz val="9"/>
        <rFont val="Times New Roman"/>
        <family val="1"/>
      </rPr>
      <t xml:space="preserve"> - экспертиз качества медицинской помощи, в которых выявлены нарушения, приведшие к летальному исходу застрахованного лица;
Э</t>
    </r>
    <r>
      <rPr>
        <vertAlign val="subscript"/>
        <sz val="9"/>
        <rFont val="Times New Roman"/>
        <family val="1"/>
      </rPr>
      <t>кмп</t>
    </r>
    <r>
      <rPr>
        <sz val="9"/>
        <rFont val="Times New Roman"/>
        <family val="1"/>
      </rPr>
      <t xml:space="preserve"> - общее число проведенных экспертиз качества медицинской помощи.
П.3.1.5.; п.3.2.4.; п.3.14.3.; п.3.15.3
Раздела 3 Перечня оснований для отказа в оплате медицинской помощи (уменьшения оплаты медицинской помощи), являющегося приложением к приказу Минздрава России от 19.03.2021 № 231н</t>
    </r>
  </si>
  <si>
    <t>Необоснованный отказ застрахованным лицам в оказании медицинской помощи в соответствии с программами обязательного медицинского страхования, с последующим ухудшением состояния здоровья</t>
  </si>
  <si>
    <t>Отсутствие нарушений – 3 балла;
Наличие нарушения, приведшего к ухудшению состояния здоровья (- 3 балла).</t>
  </si>
  <si>
    <t>Критерий оценки НАЛИЧИЕ
НАРУШЕНИЯ/ОТСУТСТВИЕ
НАРУШЕНИЯ
П.3.14.2. Раздела 3 Перечня оснований для отказа в оплате медицинской помощи (уменьшения оплаты медицинской помощи), являющегося приложением к приказу Минздрава России от 19.03.2021 № 231н</t>
  </si>
  <si>
    <r>
      <rPr>
        <sz val="9"/>
        <rFont val="Times New Roman"/>
        <family val="1"/>
      </rPr>
      <t>Наличие/ отсутствие нарушений</t>
    </r>
  </si>
  <si>
    <t>Источником информации являются реестры, оказанной медицинской помощи застрахованным лицам.</t>
  </si>
  <si>
    <r>
      <rPr>
        <sz val="9"/>
        <rFont val="Times New Roman"/>
        <family val="1"/>
      </rPr>
      <t>Необоснованный отказ застрахованным лицам в оказании медицинской помощи в соответствии с программами обязательного медицинского страхования, приведший к летальному исходу</t>
    </r>
  </si>
  <si>
    <r>
      <rPr>
        <sz val="9"/>
        <rFont val="Times New Roman"/>
        <family val="1"/>
      </rPr>
      <t xml:space="preserve">Отсутствие нарушений – 8 баллов;
</t>
    </r>
    <r>
      <rPr>
        <sz val="9"/>
        <rFont val="Times New Roman"/>
        <family val="1"/>
      </rPr>
      <t>Наличие нарушения, приведшего к летальному исходу (-8 баллов).</t>
    </r>
  </si>
  <si>
    <r>
      <rPr>
        <sz val="9"/>
        <rFont val="Times New Roman"/>
        <family val="1"/>
      </rPr>
      <t xml:space="preserve">Критерий оценки НАЛИЧИЕ
</t>
    </r>
    <r>
      <rPr>
        <sz val="9"/>
        <rFont val="Times New Roman"/>
        <family val="1"/>
      </rPr>
      <t xml:space="preserve">НАРУШЕНИЯ/ОТСУТСТВИЕ НАРУШЕНИЯ
</t>
    </r>
    <r>
      <rPr>
        <sz val="9"/>
        <rFont val="Times New Roman"/>
        <family val="1"/>
      </rPr>
      <t>П.3.14.3. Раздела 3 Перечня оснований для отказа в оплате медицинской помощи (уменьшения оплаты медицинской помощи), являющегося приложением к приказу Минздрава России от 19.03.2021 № 231н</t>
    </r>
  </si>
  <si>
    <r>
      <rPr>
        <sz val="9"/>
        <rFont val="Times New Roman"/>
        <family val="1"/>
      </rPr>
      <t>Источником информации являются заключения по результатам проведенных экспертиз.</t>
    </r>
  </si>
  <si>
    <t>Доля застрахованных лиц, которым оказывалась медицинская помощь в стационарных условиях, с впервые
выявленным диагнозом, по которому предусмотрено установление диспансерного наблюдения и получивших
в течение трех рабочих дней консультацию врача-специалиста (фельдшера фельдшерско- акушерского пункта, фельдшерского пункта при условии возложения на него функции лечащего врача), от застрахованных лиц, которым оказывалась медицинская помощь в стационарных условиях, с диагнозом, по которому предусмотрено установление диспансерного наблюдения (за исключением тех пациентов, которые
направлены на лечение в стационарных условиях и в условиях дневного стационара). (ГДНвперв)</t>
  </si>
  <si>
    <r>
      <rPr>
        <sz val="9"/>
        <rFont val="Times New Roman"/>
        <family val="1"/>
      </rPr>
      <t>Достижение показателя</t>
    </r>
  </si>
  <si>
    <r>
      <rPr>
        <sz val="9"/>
        <rFont val="Times New Roman"/>
        <family val="1"/>
      </rPr>
      <t xml:space="preserve">100% - 4 балла;
</t>
    </r>
    <r>
      <rPr>
        <sz val="9"/>
        <rFont val="Times New Roman"/>
        <family val="1"/>
      </rPr>
      <t xml:space="preserve">90% - 99% - 2 балла;
</t>
    </r>
    <r>
      <rPr>
        <sz val="9"/>
        <rFont val="Times New Roman"/>
        <family val="1"/>
      </rPr>
      <t>89% и ниже – 0 баллов.</t>
    </r>
  </si>
  <si>
    <r>
      <rPr>
        <sz val="6.5"/>
        <rFont val="Times New Roman"/>
        <family val="1"/>
      </rPr>
      <t xml:space="preserve">
</t>
    </r>
    <r>
      <rPr>
        <sz val="9"/>
        <rFont val="Times New Roman"/>
        <family val="1"/>
      </rPr>
      <t>где:
Стац</t>
    </r>
    <r>
      <rPr>
        <vertAlign val="subscript"/>
        <sz val="9"/>
        <rFont val="Times New Roman"/>
        <family val="1"/>
      </rPr>
      <t>ДНсК</t>
    </r>
    <r>
      <rPr>
        <sz val="9"/>
        <rFont val="Times New Roman"/>
        <family val="1"/>
      </rPr>
      <t xml:space="preserve"> - количество застрахованных лиц, которым оказывалась медицинская помощь в стационарных условиях, с впервые выявленным диагнозом, по которому предусмотрено установление диспансерного наблюдения и получивших в течение 3-х рабочих дней консультацию врача-специалиста (фельдшера фельдшерско-акушерского пункта, фельдшерского пункта при условии возложения на него функции лечащего врача);
Стац</t>
    </r>
    <r>
      <rPr>
        <vertAlign val="subscript"/>
        <sz val="9"/>
        <rFont val="Times New Roman"/>
        <family val="1"/>
      </rPr>
      <t>ДН</t>
    </r>
    <r>
      <rPr>
        <sz val="9"/>
        <rFont val="Times New Roman"/>
        <family val="1"/>
      </rPr>
      <t xml:space="preserve"> - количество застрахованных лиц, которым оказывалась медицинская помощь в стационарных условиях, с диагнозом, по которому предусмотрено установление диспансерного наблюдения (за исключением тех пациентов, которые направлены на лечение в стационарных условиях и в условиях дневного стационара).
Расчет производится по принятым к оплате счетам за период</t>
    </r>
  </si>
  <si>
    <t xml:space="preserve">Блок 2.  Детское население (от 0 до 17 лет включительно), профиль «педиатрия» </t>
  </si>
  <si>
    <r>
      <rPr>
        <b/>
        <sz val="9"/>
        <rFont val="Times New Roman"/>
        <family val="1"/>
      </rPr>
      <t>Оценка эффективности профилактических мероприятий и диспансерного наблюдения</t>
    </r>
  </si>
  <si>
    <r>
      <rPr>
        <sz val="9"/>
        <rFont val="Times New Roman"/>
        <family val="1"/>
      </rPr>
      <t>Охват вакцинацией детей в рамках Национального календаря прививок. (Vd</t>
    </r>
    <r>
      <rPr>
        <sz val="6"/>
        <rFont val="Times New Roman"/>
        <family val="1"/>
      </rPr>
      <t>нац</t>
    </r>
    <r>
      <rPr>
        <sz val="9"/>
        <rFont val="Times New Roman"/>
        <family val="1"/>
        <charset val="204"/>
      </rPr>
      <t>)</t>
    </r>
  </si>
  <si>
    <r>
      <rPr>
        <sz val="9"/>
        <rFont val="Times New Roman"/>
        <family val="1"/>
      </rPr>
      <t xml:space="preserve">100% плана или более – 5 баллов;
</t>
    </r>
    <r>
      <rPr>
        <sz val="9"/>
        <rFont val="Times New Roman"/>
        <family val="1"/>
      </rPr>
      <t xml:space="preserve">Выше среднего значения по субъекту Российской Федерации - 3 балла
</t>
    </r>
    <r>
      <rPr>
        <sz val="9"/>
        <rFont val="Times New Roman"/>
        <family val="1"/>
      </rPr>
      <t xml:space="preserve">Менее 100% от плана, но с приростом показателя по сравнению с предыдущем периодом – 2 балла;
</t>
    </r>
    <r>
      <rPr>
        <sz val="9"/>
        <rFont val="Times New Roman"/>
        <family val="1"/>
      </rPr>
      <t>Менее 100% от плана, равно или со снижением показателя по сравнению с предыдущем периодом – 0 баллов.</t>
    </r>
  </si>
  <si>
    <t xml:space="preserve">
где:
Fdнац - фактическое число вакцинированных детей в рамках Национального календаря прививок в отчетном периоде;
Pdнац - число детей соответствующего возраста (согласно Национальному календарю прививок) на начало отчетного периода.</t>
  </si>
  <si>
    <r>
      <rPr>
        <sz val="9"/>
        <rFont val="Times New Roman"/>
        <family val="1"/>
      </rPr>
      <t>Источником информации являются данные органов государственной власти субъектов Российской Федерации в сфере охраны здоровья, предоставляемые на бумажных носителях.</t>
    </r>
  </si>
  <si>
    <r>
      <rPr>
        <sz val="9"/>
        <rFont val="Times New Roman"/>
        <family val="1"/>
      </rPr>
      <t>Доля детей, в отношении которых установлено диспансерное наблюдение по поводу болезней костно- мышечной системы и соединительной ткани за период, от общего числа детей с впервые в жизни установленными диагнозами болезней костно-мышечной системы и соединительной ткани за период. (Ddkms)</t>
    </r>
  </si>
  <si>
    <r>
      <rPr>
        <b/>
        <sz val="9"/>
        <rFont val="Times New Roman"/>
        <family val="1"/>
      </rPr>
      <t xml:space="preserve">Для медицинских организаций, значение показателя которых ниже среднего по субъекту Российской Федерации:
</t>
    </r>
    <r>
      <rPr>
        <sz val="9"/>
        <rFont val="Times New Roman"/>
        <family val="1"/>
      </rPr>
      <t xml:space="preserve">Прирост ≥ 3% - 6 баллов;
</t>
    </r>
    <r>
      <rPr>
        <sz val="9"/>
        <rFont val="Times New Roman"/>
        <family val="1"/>
      </rPr>
      <t xml:space="preserve">Прирост ≥ 1% - 3 балла;
</t>
    </r>
    <r>
      <rPr>
        <sz val="9"/>
        <rFont val="Times New Roman"/>
        <family val="1"/>
      </rPr>
      <t xml:space="preserve">Прирост &lt; 1% - 0 баллов.
</t>
    </r>
    <r>
      <rPr>
        <b/>
        <sz val="9"/>
        <rFont val="Times New Roman"/>
        <family val="1"/>
      </rPr>
      <t xml:space="preserve">Для медицинских организаций, значение показателя равно или выше среднего по субъекту Российской Федерации:
</t>
    </r>
    <r>
      <rPr>
        <sz val="9"/>
        <rFont val="Times New Roman"/>
        <family val="1"/>
      </rPr>
      <t xml:space="preserve">При условии прироста по сравнению с предыдущим периодом или достижения максимально возможного значения показателя - 6 баллов;
</t>
    </r>
    <r>
      <rPr>
        <sz val="9"/>
        <rFont val="Times New Roman"/>
        <family val="1"/>
      </rPr>
      <t>В иных случаях - 3 балла.</t>
    </r>
  </si>
  <si>
    <r>
      <t xml:space="preserve">где:
Cdkms - число детей, в отношении которых установлено диспансерное
наблюдение по поводу болезней костно-мышечной системы и соединительной ткани за период;
Cpkms - общее число детей с впервые в жизни установленными
диагнозами болезней костно-мышечной системы и соединительной ткани за период.
</t>
    </r>
    <r>
      <rPr>
        <b/>
        <sz val="9"/>
        <rFont val="Times New Roman"/>
        <family val="1"/>
      </rPr>
      <t xml:space="preserve">Коды МКБ:
M00-M99 </t>
    </r>
    <r>
      <rPr>
        <sz val="9"/>
        <rFont val="Times New Roman"/>
        <family val="1"/>
      </rPr>
      <t>- Болезни костно-мышечной системы и соединительной ткани</t>
    </r>
  </si>
  <si>
    <r>
      <rPr>
        <sz val="9"/>
        <rFont val="Times New Roman"/>
        <family val="1"/>
      </rPr>
      <t xml:space="preserve">Источником информации являются
</t>
    </r>
    <r>
      <rPr>
        <sz val="9"/>
        <rFont val="Times New Roman"/>
        <family val="1"/>
      </rPr>
      <t xml:space="preserve">реестры, оказанной медицинской помощи застрахованным лицам.
</t>
    </r>
    <r>
      <rPr>
        <sz val="9"/>
        <rFont val="Times New Roman"/>
        <family val="1"/>
      </rPr>
      <t xml:space="preserve">Отбор информации для расчета показателей
</t>
    </r>
    <r>
      <rPr>
        <sz val="9"/>
        <rFont val="Times New Roman"/>
        <family val="1"/>
      </rPr>
      <t xml:space="preserve">осуществляется по полям реестра формата Д1 «Файл со сведениями об оказанной медицинской помощи за период, кроме ВМП, диспансеризации, профилактических медицинских осмотров, медицинской помощи при подозрении на ЗНО»:
</t>
    </r>
    <r>
      <rPr>
        <sz val="9"/>
        <rFont val="Times New Roman"/>
        <family val="1"/>
      </rPr>
      <t xml:space="preserve">-дата рождения;
</t>
    </r>
    <r>
      <rPr>
        <sz val="9"/>
        <rFont val="Times New Roman"/>
        <family val="1"/>
      </rPr>
      <t xml:space="preserve">-дата окончания лечения;
</t>
    </r>
    <r>
      <rPr>
        <sz val="9"/>
        <rFont val="Times New Roman"/>
        <family val="1"/>
      </rPr>
      <t xml:space="preserve">-диагноз основной;
</t>
    </r>
    <r>
      <rPr>
        <sz val="9"/>
        <rFont val="Times New Roman"/>
        <family val="1"/>
      </rPr>
      <t xml:space="preserve">-впервые выявлено (основной);
</t>
    </r>
    <r>
      <rPr>
        <sz val="9"/>
        <rFont val="Times New Roman"/>
        <family val="1"/>
      </rPr>
      <t xml:space="preserve">-характер заболевания;
</t>
    </r>
    <r>
      <rPr>
        <sz val="9"/>
        <rFont val="Times New Roman"/>
        <family val="1"/>
      </rPr>
      <t>-цель посещения.</t>
    </r>
  </si>
  <si>
    <t>Доля детей, в отношении которых установлено диспансерное наблюдение по поводу болезней глаза и его придаточного аппарата за период, от общего числа детей с впервые в жизни установленными диагнозами болезней глаза и его придаточного аппарата за период. (Ddgl)</t>
  </si>
  <si>
    <t>Прирост показателя за период по отношению к показателю за предыдущий период</t>
  </si>
  <si>
    <r>
      <rPr>
        <b/>
        <sz val="9"/>
        <rFont val="Times New Roman"/>
        <family val="1"/>
      </rPr>
      <t xml:space="preserve">Для медицинских организаций, значение показателя которых ниже среднего по субъекту Российской Федерации:
</t>
    </r>
    <r>
      <rPr>
        <sz val="9"/>
        <rFont val="Times New Roman"/>
        <family val="1"/>
        <charset val="204"/>
      </rPr>
      <t>Прирост ≥ 3% - 6 баллов;
Прирост ≥ 1% - 3 балла;
Прирост &lt; 1% - 0 баллов.</t>
    </r>
    <r>
      <rPr>
        <b/>
        <sz val="9"/>
        <rFont val="Times New Roman"/>
        <family val="1"/>
      </rPr>
      <t xml:space="preserve">
Для медицинских организаций, значение показателя равно или выше среднего по субъекту Российской Федерации:
</t>
    </r>
    <r>
      <rPr>
        <sz val="9"/>
        <rFont val="Times New Roman"/>
        <family val="1"/>
        <charset val="204"/>
      </rPr>
      <t>При условии прироста по сравнению с предыдущим периодом или достижения максимально возможного значения показателя - 6 баллов;
В иных случаях - 3 балла.</t>
    </r>
  </si>
  <si>
    <r>
      <t xml:space="preserve">
где:
Cdgl - число детей, в отношениикоторых установлено диспансерное наблюдение по поводу болезней глаза и его придаточного аппарата за период;
Cpgl - общее число детей с впервые в жизни установленными диагнозами болезней глаза и его придаточного аппарата за период.
</t>
    </r>
    <r>
      <rPr>
        <b/>
        <sz val="9"/>
        <rFont val="Times New Roman"/>
        <family val="1"/>
        <charset val="204"/>
      </rPr>
      <t>Коды МКБ:</t>
    </r>
    <r>
      <rPr>
        <sz val="9"/>
        <rFont val="Times New Roman"/>
        <family val="1"/>
      </rPr>
      <t xml:space="preserve">
</t>
    </r>
    <r>
      <rPr>
        <b/>
        <sz val="9"/>
        <rFont val="Times New Roman"/>
        <family val="1"/>
        <charset val="204"/>
      </rPr>
      <t>H00-H59</t>
    </r>
    <r>
      <rPr>
        <sz val="9"/>
        <rFont val="Times New Roman"/>
        <family val="1"/>
      </rPr>
      <t xml:space="preserve"> – Болезни глаза и его придаточного аппарата</t>
    </r>
  </si>
  <si>
    <t>Источником информации являются реестры, оказанной медицинской помощи застрахованным лицам. Отбор информации для расчета показателей осуществляется по полям реестра формата Д1 «Файл со сведениями об оказанной медицинской помощи за период, кроме ВМП, диспансеризации, профилактических медицинских осмотров, медицинской помощи при подозрении на ЗНО»:
-дата рождения;
-дата окончания лечения;
-диагноз основной;
-впервые выявлено (основной);
-характер заболевания;
-цель посещения.</t>
  </si>
  <si>
    <r>
      <rPr>
        <sz val="9"/>
        <rFont val="Times New Roman"/>
        <family val="1"/>
      </rPr>
      <t>Доля детей, в отношении которых установлено диспансерное наблюдение по поводу болезней органов пищеварения за период, от общего числа детей с впервые в жизни установленными диагнозами болезней органов пищеварения за период. (Dbop)</t>
    </r>
  </si>
  <si>
    <r>
      <t xml:space="preserve">
где:
Cdbop - число детей, в отношении которых установлено диспансерное наблюдение по поводу болезней органов пищеварения за период;
Cpbop - общее число детей с впервые в жизни установленными диагнозами болезней органов пищеварения за период.
</t>
    </r>
    <r>
      <rPr>
        <b/>
        <sz val="9"/>
        <rFont val="Times New Roman"/>
        <family val="1"/>
      </rPr>
      <t xml:space="preserve">Коды МКБ:
K00-K93 – </t>
    </r>
    <r>
      <rPr>
        <sz val="9"/>
        <rFont val="Times New Roman"/>
        <family val="1"/>
      </rPr>
      <t>Болезни органов пищеварения</t>
    </r>
  </si>
  <si>
    <t>Источником информации являются реестры, оказанной медицинской помощи застрахованным лицам.
Отбор информации для расчета показателей осуществляется по полям реестра формата Д1 «Файл со сведениями об оказанной медицинской помощи за период, кроме ВМП, диспансеризации, профилактических медицинских осмотров, медицинской помощи при подозрении на ЗНО»:
-дата рождения;
-дата окончания лечения;
-диагноз основной;
-впервые выявлено (основной);
-характер заболевания;
-цель посещения.</t>
  </si>
  <si>
    <r>
      <rPr>
        <sz val="9"/>
        <rFont val="Times New Roman"/>
        <family val="1"/>
      </rPr>
      <t>Доля детей, в отношении которых установлено диспансерное наблюдение по поводу болезней системы кровообращения за период, от общего числа детей с впервые в жизни установленными диагнозами болезней системы кровообращения за период. (Ddbsk)</t>
    </r>
  </si>
  <si>
    <r>
      <t xml:space="preserve">
где:
Cdbsk - число детей, в отношении которых установлено диспансерное наблюдение по поводу болезней системы кровообращения за период
Cpbsk - общее число детей с впервые в жизни установленными диагнозами болезней системы кровообращения за период.
</t>
    </r>
    <r>
      <rPr>
        <b/>
        <sz val="9"/>
        <rFont val="Times New Roman"/>
        <family val="1"/>
      </rPr>
      <t xml:space="preserve">Коды МКБ: I00-I99 </t>
    </r>
    <r>
      <rPr>
        <sz val="9"/>
        <rFont val="Times New Roman"/>
        <family val="1"/>
      </rPr>
      <t xml:space="preserve">– Болезни системы кровообращения.
</t>
    </r>
    <r>
      <rPr>
        <b/>
        <sz val="9"/>
        <rFont val="Times New Roman"/>
        <family val="1"/>
      </rPr>
      <t xml:space="preserve">Q20 - Q28 </t>
    </r>
    <r>
      <rPr>
        <sz val="9"/>
        <rFont val="Times New Roman"/>
        <family val="1"/>
      </rPr>
      <t>– Врожденные аномалии [пороки развития] системы кровообращения</t>
    </r>
  </si>
  <si>
    <r>
      <rPr>
        <sz val="9"/>
        <rFont val="Times New Roman"/>
        <family val="1"/>
      </rPr>
      <t xml:space="preserve">Источником информации являются реестры, оказанной медицинской помощи застрахованным лицам.
</t>
    </r>
    <r>
      <rPr>
        <sz val="9"/>
        <rFont val="Times New Roman"/>
        <family val="1"/>
      </rPr>
      <t xml:space="preserve">Отбор информации для расчета показателей осуществляется по полям реестра формата Д1 «Файл со сведениями об оказанной медицинской помощи за период, кроме ВМП, диспансеризации, профилактических медицинских осмотров, медицинской помощи при подозрении на ЗНО»:
</t>
    </r>
    <r>
      <rPr>
        <sz val="9"/>
        <rFont val="Times New Roman"/>
        <family val="1"/>
      </rPr>
      <t xml:space="preserve">-дата рождения;
</t>
    </r>
    <r>
      <rPr>
        <sz val="9"/>
        <rFont val="Times New Roman"/>
        <family val="1"/>
      </rPr>
      <t xml:space="preserve">-дата окончания лечения;
</t>
    </r>
    <r>
      <rPr>
        <sz val="9"/>
        <rFont val="Times New Roman"/>
        <family val="1"/>
      </rPr>
      <t xml:space="preserve">-диагноз основной;
</t>
    </r>
    <r>
      <rPr>
        <sz val="9"/>
        <rFont val="Times New Roman"/>
        <family val="1"/>
      </rPr>
      <t xml:space="preserve">-впервые выявлено (основной);
</t>
    </r>
    <r>
      <rPr>
        <sz val="9"/>
        <rFont val="Times New Roman"/>
        <family val="1"/>
      </rPr>
      <t xml:space="preserve">-характер заболевания;
</t>
    </r>
    <r>
      <rPr>
        <sz val="9"/>
        <rFont val="Times New Roman"/>
        <family val="1"/>
      </rPr>
      <t>-цель посещения.</t>
    </r>
  </si>
  <si>
    <t>Доля детей, в отношении которых установлено диспансерное наблюдение по поводу болезней эндокринной системы, расстройства питания и нарушения обмена веществ за период, от общего числа детей с впервые в жизни установленными диагнозами болезней эндокринной системы, расстройства питания и нарушения обмена веществ за период. (Ddbes)</t>
  </si>
  <si>
    <r>
      <rPr>
        <b/>
        <sz val="9"/>
        <rFont val="Times New Roman"/>
        <family val="1"/>
      </rPr>
      <t xml:space="preserve">Для медицинских организаций, значение показателя которых ниже среднего по субъекту Российской Федерации:
</t>
    </r>
    <r>
      <rPr>
        <sz val="9"/>
        <rFont val="Times New Roman"/>
        <family val="1"/>
      </rPr>
      <t xml:space="preserve">Прирост ≥ 3% - 6 баллов;
Прирост ≥ 1% - 3 балла;
Прирост &lt; 1% - 0 баллов.
</t>
    </r>
    <r>
      <rPr>
        <b/>
        <sz val="9"/>
        <rFont val="Times New Roman"/>
        <family val="1"/>
      </rPr>
      <t xml:space="preserve">Для медицинских организаций, значение показателя равно или выше среднего по субъекту Российской Федерации:
 </t>
    </r>
    <r>
      <rPr>
        <sz val="9"/>
        <rFont val="Times New Roman"/>
        <family val="1"/>
        <charset val="204"/>
      </rPr>
      <t>При условии прироста по сравнению с предыдущим периодом или достижения максимально возможного значения показателя - 6 баллов;
В иных случаях - 3 балла.</t>
    </r>
  </si>
  <si>
    <r>
      <t xml:space="preserve">
где:
Cdbes - число детей, в отношении которых установлено диспансерное наблюдение по поводу болезней эндокринной системы, расстройства питания и нарушения обмена веществ за период;
Cpbes - общее число детей с впервые в жизни установленными диагнозами болезней эндокринной системы, расстройства питания и нарушения обмена веществ за период.
</t>
    </r>
    <r>
      <rPr>
        <b/>
        <sz val="9"/>
        <rFont val="Times New Roman"/>
        <family val="1"/>
        <charset val="204"/>
      </rPr>
      <t>Коды МКБ:</t>
    </r>
    <r>
      <rPr>
        <sz val="9"/>
        <rFont val="Times New Roman"/>
        <family val="1"/>
      </rPr>
      <t xml:space="preserve">
</t>
    </r>
    <r>
      <rPr>
        <b/>
        <sz val="9"/>
        <rFont val="Times New Roman"/>
        <family val="1"/>
        <charset val="204"/>
      </rPr>
      <t>Е43</t>
    </r>
    <r>
      <rPr>
        <sz val="9"/>
        <rFont val="Times New Roman"/>
        <family val="1"/>
      </rPr>
      <t xml:space="preserve"> – Тяжелая белково-энергетическая недостаточность неуточненная </t>
    </r>
    <r>
      <rPr>
        <b/>
        <sz val="9"/>
        <rFont val="Times New Roman"/>
        <family val="1"/>
        <charset val="204"/>
      </rPr>
      <t>Е44</t>
    </r>
    <r>
      <rPr>
        <sz val="9"/>
        <rFont val="Times New Roman"/>
        <family val="1"/>
      </rPr>
      <t xml:space="preserve"> – Белково-энергетическая
недостаточность умеренной и слабой степени
</t>
    </r>
    <r>
      <rPr>
        <b/>
        <sz val="9"/>
        <rFont val="Times New Roman"/>
        <family val="1"/>
        <charset val="204"/>
      </rPr>
      <t>Е10-14</t>
    </r>
    <r>
      <rPr>
        <sz val="9"/>
        <rFont val="Times New Roman"/>
        <family val="1"/>
      </rPr>
      <t xml:space="preserve"> – Сахарный диабет
</t>
    </r>
    <r>
      <rPr>
        <b/>
        <sz val="9"/>
        <rFont val="Times New Roman"/>
        <family val="1"/>
        <charset val="204"/>
      </rPr>
      <t>Е66</t>
    </r>
    <r>
      <rPr>
        <sz val="9"/>
        <rFont val="Times New Roman"/>
        <family val="1"/>
      </rPr>
      <t xml:space="preserve"> – Ожирение
</t>
    </r>
    <r>
      <rPr>
        <b/>
        <sz val="9"/>
        <rFont val="Times New Roman"/>
        <family val="1"/>
        <charset val="204"/>
      </rPr>
      <t>Е67</t>
    </r>
    <r>
      <rPr>
        <sz val="9"/>
        <rFont val="Times New Roman"/>
        <family val="1"/>
      </rPr>
      <t xml:space="preserve"> – Другие виды избыточности питания
</t>
    </r>
    <r>
      <rPr>
        <b/>
        <sz val="9"/>
        <rFont val="Times New Roman"/>
        <family val="1"/>
        <charset val="204"/>
      </rPr>
      <t>Е68</t>
    </r>
    <r>
      <rPr>
        <sz val="9"/>
        <rFont val="Times New Roman"/>
        <family val="1"/>
      </rPr>
      <t xml:space="preserve"> – Последствия избыточности питания</t>
    </r>
  </si>
  <si>
    <t>Источником информации являются реестры, оказанной медицинской помощи застрахованным лицам.
Отбор информации для расчета показателей осуществляется по полям реестра формата 
Д1 «Файл со сведениями об оказанной медицинской помощи за период, кроме ВМП, диспансеризации, профилактических медицинских осмотров, медицинской помощи при подозрении на ЗНО»:
-дата рождения;
-дата окончания лечения;
-диагноз основной;
-впервые выявлено (основной);
-характер заболевания;
-цель посещения.</t>
  </si>
  <si>
    <t>*  среднее  значение  по  субъекту  Российской  Федерации  по  показателям  рекомендуется  рассчитывать  на  основании  сведений  об оказании медицинской помощи медицинскими организациями, имеющими прикрепленное население, оплата медицинской помощи в которых осуществляется  по  подушевому  нормативу  финансирования,  путем  деления  суммы  значений,  указанных  в  числителе  соответствующих формул, приведенных в данном приложении, на сумму значений, указанных в знаменателе соответствующих формул, приведенных в данном приложении. Полученное значение умножается на 100 по аналогии с алгоритмом, описанным в данном приложении.</t>
  </si>
  <si>
    <t>Показатели результативности деятельности медицинских организаций, оказывающих медицинскую помощь 
в амбулаторных условиях общетерапевтического профиля в 2026 году</t>
  </si>
  <si>
    <t xml:space="preserve">Блок 3. «Взрослое население; профиль «акушерство-гинекология» </t>
  </si>
  <si>
    <r>
      <rPr>
        <sz val="9"/>
        <rFont val="Times New Roman"/>
        <family val="1"/>
      </rPr>
      <t>Доля женщин, отказавшихся от искусственного прерывания беременности, от числа женщин, прошедших доабортное консультирование за период. (W)</t>
    </r>
  </si>
  <si>
    <r>
      <rPr>
        <b/>
        <sz val="9"/>
        <rFont val="Times New Roman"/>
        <family val="1"/>
      </rPr>
      <t xml:space="preserve">Для медицинских организаций, значение показателя которых ниже среднего по субъекту Российской Федерации*:
</t>
    </r>
    <r>
      <rPr>
        <sz val="9"/>
        <rFont val="Times New Roman"/>
        <family val="1"/>
      </rPr>
      <t xml:space="preserve">Прирост ≥ 10% - 8 баллов;
Прирост ≥ 7% - 5 баллов;
Прирост ≥ 3% - 3 балла;
Прирост &lt; 3% - 1 балл.
</t>
    </r>
    <r>
      <rPr>
        <b/>
        <sz val="9"/>
        <rFont val="Times New Roman"/>
        <family val="1"/>
      </rPr>
      <t xml:space="preserve">Для медицинских организаций, значение показателя равно или выше среднего по субъекту Российской Федерации:
</t>
    </r>
    <r>
      <rPr>
        <sz val="9"/>
        <rFont val="Times New Roman"/>
        <family val="1"/>
      </rPr>
      <t>При условии достижения максимально возможного значения показателя - 8 баллов;
При условии прироста по сравнению с предыдущим периодом - 5 баллов;
В иных случаях - 4 балла.</t>
    </r>
  </si>
  <si>
    <r>
      <t xml:space="preserve">
где:
K</t>
    </r>
    <r>
      <rPr>
        <vertAlign val="subscript"/>
        <sz val="9"/>
        <rFont val="Times New Roman"/>
        <family val="1"/>
      </rPr>
      <t>отк</t>
    </r>
    <r>
      <rPr>
        <sz val="9"/>
        <rFont val="Times New Roman"/>
        <family val="1"/>
      </rPr>
      <t xml:space="preserve"> - число женщин, отказавшихся от искусственного прерывания беременности за период;
K - общее число женщин, прошедших доабортное консультирование за период.</t>
    </r>
  </si>
  <si>
    <t>Доля беременных женщин, прошедших скрининг в части оценки антенатального развития плода за период, от общего числа женщин, состоявших на учете по поводу беременности и родов за период. (B)</t>
  </si>
  <si>
    <t xml:space="preserve">
где:
S - число беременных женщин, прошедших скрининг в части оценки антенатального развития плода при сроке беременности 11 - 14 недель (УЗИ и определение материнских сывороточных маркеров) и 19 - 21 неделя (УЗИ), с родоразрешением;
U - общее число женщин, состоявших на учете по поводу беременности и родов за период, с родоразрешением.</t>
  </si>
  <si>
    <t>Тарифы за законченный случай лечения (госпитализацию) при оказании высокотехнологичной медицинской помощи по нормативу финансовых затрат на единицу объема предоставления медицинской помощи по перечню видов ВМП</t>
  </si>
  <si>
    <t>(с учетом применения к части норматива затрат коэффициента дифференциации 1,105)</t>
  </si>
  <si>
    <t>Наименование профиля ВМП</t>
  </si>
  <si>
    <t>№ группы ВМП</t>
  </si>
  <si>
    <t>Федеральный норматив финансовых затрат  по ПГГ</t>
  </si>
  <si>
    <r>
      <t>Доля норматива для прим  Кдиф</t>
    </r>
    <r>
      <rPr>
        <b/>
        <sz val="11"/>
        <color rgb="FFFF0000"/>
        <rFont val="Times New Roman"/>
        <family val="1"/>
        <charset val="204"/>
      </rPr>
      <t xml:space="preserve"> </t>
    </r>
    <r>
      <rPr>
        <b/>
        <sz val="11"/>
        <color theme="1"/>
        <rFont val="Times New Roman"/>
        <family val="1"/>
        <charset val="204"/>
      </rPr>
      <t>1,105</t>
    </r>
  </si>
  <si>
    <t>Тариф на 2026г., рублей</t>
  </si>
  <si>
    <t>1.</t>
  </si>
  <si>
    <t>2.</t>
  </si>
  <si>
    <t>3.</t>
  </si>
  <si>
    <t>4.</t>
  </si>
  <si>
    <t>5.</t>
  </si>
  <si>
    <t>6.</t>
  </si>
  <si>
    <t>7.</t>
  </si>
  <si>
    <t>Детская хирургия в период новорожденности</t>
  </si>
  <si>
    <t>8.</t>
  </si>
  <si>
    <t>9.</t>
  </si>
  <si>
    <t>Комбустиология</t>
  </si>
  <si>
    <t>10.</t>
  </si>
  <si>
    <t>11.</t>
  </si>
  <si>
    <t>12.</t>
  </si>
  <si>
    <t>13.</t>
  </si>
  <si>
    <t>14.</t>
  </si>
  <si>
    <t>15.</t>
  </si>
  <si>
    <t>16.</t>
  </si>
  <si>
    <t>17.</t>
  </si>
  <si>
    <t>18.</t>
  </si>
  <si>
    <t>19.</t>
  </si>
  <si>
    <t>20.</t>
  </si>
  <si>
    <t>21.</t>
  </si>
  <si>
    <t>22.</t>
  </si>
  <si>
    <t>23.</t>
  </si>
  <si>
    <t>24.</t>
  </si>
  <si>
    <t>25.</t>
  </si>
  <si>
    <t>26.</t>
  </si>
  <si>
    <t>27.</t>
  </si>
  <si>
    <t>28.</t>
  </si>
  <si>
    <t>29.</t>
  </si>
  <si>
    <t>30.</t>
  </si>
  <si>
    <t>31.</t>
  </si>
  <si>
    <t>32.</t>
  </si>
  <si>
    <t>33.</t>
  </si>
  <si>
    <t>34.</t>
  </si>
  <si>
    <t>35.</t>
  </si>
  <si>
    <t>39.</t>
  </si>
  <si>
    <t>40.</t>
  </si>
  <si>
    <t>41.</t>
  </si>
  <si>
    <t>42.</t>
  </si>
  <si>
    <t>43.</t>
  </si>
  <si>
    <t>44.</t>
  </si>
  <si>
    <t>45.</t>
  </si>
  <si>
    <t>46.</t>
  </si>
  <si>
    <t>47.</t>
  </si>
  <si>
    <t>48.</t>
  </si>
  <si>
    <t>49.</t>
  </si>
  <si>
    <t>50.</t>
  </si>
  <si>
    <t>51.</t>
  </si>
  <si>
    <t>52.</t>
  </si>
  <si>
    <t>53.</t>
  </si>
  <si>
    <t>54.</t>
  </si>
  <si>
    <t>55.</t>
  </si>
  <si>
    <t>56.</t>
  </si>
  <si>
    <t>57.</t>
  </si>
  <si>
    <t>58.</t>
  </si>
  <si>
    <t>59.</t>
  </si>
  <si>
    <t>60.</t>
  </si>
  <si>
    <t>61.</t>
  </si>
  <si>
    <t>62.</t>
  </si>
  <si>
    <t>63.</t>
  </si>
  <si>
    <t>64.</t>
  </si>
  <si>
    <t>65.</t>
  </si>
  <si>
    <t>66.</t>
  </si>
  <si>
    <t>67.</t>
  </si>
  <si>
    <t>68.</t>
  </si>
  <si>
    <t>69.</t>
  </si>
  <si>
    <t>70.</t>
  </si>
  <si>
    <t>71.</t>
  </si>
  <si>
    <t>72.</t>
  </si>
  <si>
    <t>73.</t>
  </si>
  <si>
    <t>74.</t>
  </si>
  <si>
    <t>75.</t>
  </si>
  <si>
    <t>76.</t>
  </si>
  <si>
    <t>Трансплантация</t>
  </si>
  <si>
    <t>77.</t>
  </si>
  <si>
    <t>78.</t>
  </si>
  <si>
    <t>79.</t>
  </si>
  <si>
    <t>80.</t>
  </si>
  <si>
    <t>81.</t>
  </si>
  <si>
    <t>82.</t>
  </si>
  <si>
    <t>83.</t>
  </si>
  <si>
    <t>84.</t>
  </si>
  <si>
    <t>85.</t>
  </si>
  <si>
    <t>86.</t>
  </si>
  <si>
    <t>87.</t>
  </si>
  <si>
    <t xml:space="preserve">88. </t>
  </si>
  <si>
    <t>Показатели результативности деятельности медицинских организаций, оказывающих медицинскую помощь 
в амбулаторных условиях гинекологического профиля в 2026 году</t>
  </si>
  <si>
    <r>
      <rPr>
        <b/>
        <sz val="9"/>
        <rFont val="Times New Roman"/>
        <family val="1"/>
        <charset val="204"/>
      </rPr>
      <t>N
п/п</t>
    </r>
  </si>
  <si>
    <t>Блок 5. Профиль «стоматология»</t>
  </si>
  <si>
    <t>13/10*</t>
  </si>
  <si>
    <t>-</t>
  </si>
  <si>
    <r>
      <t xml:space="preserve">Соотношение вылеченного неосложненного кариеса </t>
    </r>
    <r>
      <rPr>
        <b/>
        <sz val="9"/>
        <color theme="1"/>
        <rFont val="Times New Roman"/>
        <family val="1"/>
        <charset val="204"/>
      </rPr>
      <t>(K02.0-K02.9</t>
    </r>
    <r>
      <rPr>
        <sz val="9"/>
        <color theme="1"/>
        <rFont val="Times New Roman"/>
        <family val="1"/>
        <charset val="204"/>
      </rPr>
      <t>) к кол-ву вылеченного  осложненного кариеса  у взрослых (</t>
    </r>
    <r>
      <rPr>
        <b/>
        <sz val="9"/>
        <color theme="1"/>
        <rFont val="Times New Roman"/>
        <family val="1"/>
        <charset val="204"/>
      </rPr>
      <t>K04.0-K04.9</t>
    </r>
    <r>
      <rPr>
        <sz val="9"/>
        <color theme="1"/>
        <rFont val="Times New Roman"/>
        <family val="1"/>
        <charset val="204"/>
      </rPr>
      <t xml:space="preserve">) </t>
    </r>
  </si>
  <si>
    <t>Достижение показателя</t>
  </si>
  <si>
    <t>менее 2:1-0 баллов;
от 2:1 до 3:1-3 балла; 
более 3:1-0 баллов.</t>
  </si>
  <si>
    <r>
      <t xml:space="preserve">
                                                 ,   где 
СКосл – соотношение неосложненного кариеса к ослождённому,
VКосл – количество вылеченных зубов с осложненным кариесом,
V</t>
    </r>
    <r>
      <rPr>
        <vertAlign val="subscript"/>
        <sz val="9"/>
        <color theme="1"/>
        <rFont val="Times New Roman"/>
        <family val="1"/>
        <charset val="204"/>
      </rPr>
      <t>Кнеосл</t>
    </r>
    <r>
      <rPr>
        <sz val="9"/>
        <color theme="1"/>
        <rFont val="Times New Roman"/>
        <family val="1"/>
        <charset val="204"/>
      </rPr>
      <t xml:space="preserve"> – количество вылеченных зубов с неосложненным кариесом.
</t>
    </r>
  </si>
  <si>
    <t xml:space="preserve">       Источником информации являются реестры, оказанной медицинской помощи застрахованным лицам.    
       Отбор информации для расчета показателей осуществляется по полям реестра:
- дата окончания лечения;
- диагноз основной;
- услуга;
- номер зуба.</t>
  </si>
  <si>
    <r>
      <t>Соотношение числа пломбированных зубов к удаленным у детей в постоянном прикусе (1.7-1.1; 2.1-2.7; 3.7- 3.1; 4.1- 4.7) при заболеваниях по</t>
    </r>
    <r>
      <rPr>
        <b/>
        <sz val="9"/>
        <color theme="1"/>
        <rFont val="Times New Roman"/>
        <family val="1"/>
        <charset val="204"/>
      </rPr>
      <t xml:space="preserve"> МКБ10</t>
    </r>
    <r>
      <rPr>
        <sz val="9"/>
        <color theme="1"/>
        <rFont val="Times New Roman"/>
        <family val="1"/>
        <charset val="204"/>
      </rPr>
      <t xml:space="preserve">: 
- пломбированных зубов </t>
    </r>
    <r>
      <rPr>
        <b/>
        <sz val="9"/>
        <color theme="1"/>
        <rFont val="Times New Roman"/>
        <family val="1"/>
        <charset val="204"/>
      </rPr>
      <t>К02.0- К02.9; К04.0-К04.9;</t>
    </r>
    <r>
      <rPr>
        <sz val="9"/>
        <color theme="1"/>
        <rFont val="Times New Roman"/>
        <family val="1"/>
        <charset val="204"/>
      </rPr>
      <t xml:space="preserve">
- удаленных зубов</t>
    </r>
    <r>
      <rPr>
        <b/>
        <sz val="9"/>
        <color theme="1"/>
        <rFont val="Times New Roman"/>
        <family val="1"/>
        <charset val="204"/>
      </rPr>
      <t xml:space="preserve"> К04.4 -К04.9.</t>
    </r>
  </si>
  <si>
    <t xml:space="preserve">11:1 и более - 3 баллов
менее 11:1 - 0 баллов </t>
  </si>
  <si>
    <t xml:space="preserve">
                                                        ,   где 
Дпломб – показатель соотношения пломбированных зубов к удаленным у детей в постоянном прикусе (1.7-1.1, 2.1-2.7, 3.7-3.1, 4.1-4.7),
Vпломб – количество запломбированных зубов у детей в постоянном прикусе,
Vудал – количество удаленных зубов у детей в постоянном прикусе.</t>
  </si>
  <si>
    <t xml:space="preserve">       Источником информации являются реестры, оказанной медицинской помощи застрахованным лицам.  
     Отбор информации для расчета показателей осуществляется по полям реестра:
- дата окончания лечения;
- диагноз основной;
- услуга;
- номер зуба.</t>
  </si>
  <si>
    <t xml:space="preserve">Развитие нового заболевания, связанного с основным (рецидив кариеса, его прогрессирование) менее, чем через 6 месяцев </t>
  </si>
  <si>
    <t>10% и менее – 3 балла;
более 10% до 12% вкл –  2 балла;
более 12% до 15% – 1 балл;
15% и более – 0 баллов;</t>
  </si>
  <si>
    <t xml:space="preserve">
                                                        ,   где 
Дзаб – % возникновения нового заболевания,
Vповт – количество повторно пролеченных зубов,
VКзаб – количество пролеченных зубов.</t>
  </si>
  <si>
    <t>Процент</t>
  </si>
  <si>
    <t xml:space="preserve">       Источником информации являются реестры, оказанной медицинской помощи застрахованным лицам. 
       Отбор информации для расчета показателей осуществляется по полям реестра:
- дата окончания лечения;
- диагноз основной;
- услуга;
- номер зуба.</t>
  </si>
  <si>
    <t xml:space="preserve">Доля случаев лечения  с применением рентгенодиагностики в случаях лечения пульпитов и периодонтитов (К04.0-К04.9) у взрослых
</t>
  </si>
  <si>
    <t>0-80% — 0 баллов
80-90% —  1,5 балла
90-100% — 3 балла</t>
  </si>
  <si>
    <t xml:space="preserve">
                                                      ,   где 
Дппр – доля применения рентгендиагностики в случаях лечения пульпитов и периодонтитов,
Vппр – количество случаев лечения пульпитов и периодонтитов с применением рентгендиагностики,
Vпп – общее количество случаев лечения пульпитов и периодонтитов.
</t>
  </si>
  <si>
    <t>Количество проведенных люминесцентных стоматоскопий на 1000 человек прикрепленного населения в возрасте 45-75 лет (мужчины) и 50-75 лет (женщины)</t>
  </si>
  <si>
    <t>Достижение целевого показателя</t>
  </si>
  <si>
    <t>0-5 — 0 баллов
6-11 —  0,5 балла
12 и более — 1 балл</t>
  </si>
  <si>
    <t xml:space="preserve">
                                                      ,   где 
Cлс – количество люминесцентных стоматоскопий на 1000 человек прикрепленного населения в возрасте 45-75 лет для мужчин и 50-75 лет для женщин,
NCлс – количество проведенных люминесцентных стоматоскопий за последние 12 месяцев,
N – количество человек прикрепленного населения в возрасте 45-75 лет для мужчин и 50-75 лет для женщин.
</t>
  </si>
  <si>
    <t>Абсолютное значение</t>
  </si>
  <si>
    <t xml:space="preserve">       Источником информации являются реестры, оказанной медицинской помощи застрахованным лицам. 
       Отбор информации для расчета показателей осуществляется по полям реестра:
- диагноз основной;
- услуга;
- возраст;
- пол</t>
  </si>
  <si>
    <t>* 13 баллов - для МО со смешанным возрастным составом, 10 баллов - для МО со взрослым прикрепленным населением</t>
  </si>
  <si>
    <t>Показатели результативности деятельности медицинских организаций, оказывающих медицинскую помощь 
в амбулаторных условиях стоматологического профиля в 2026 году</t>
  </si>
  <si>
    <t>Код МОЕР</t>
  </si>
  <si>
    <t xml:space="preserve">Наименование МО </t>
  </si>
  <si>
    <t>Блок 1. Взрослое население, профиль "терапия"</t>
  </si>
  <si>
    <t>Блок 2. Детское население, профиль "педиатрия"</t>
  </si>
  <si>
    <t>Блок 3. Взрослое население, профиль "акушерство-гинекология"</t>
  </si>
  <si>
    <t>Блок 5. Профиль "стоматология"</t>
  </si>
  <si>
    <t>Номер критерия оценки</t>
  </si>
  <si>
    <t>ГАУЗ "OOКБ № 2"</t>
  </si>
  <si>
    <t>*</t>
  </si>
  <si>
    <t>ГАУЗ "ООБ № 3"</t>
  </si>
  <si>
    <t>ГАУЗ "ООКСП"</t>
  </si>
  <si>
    <t>ФГБОУ ВО ОрГМУ Минздрава России</t>
  </si>
  <si>
    <t>ГБУЗ "ГКБ № 1" г.Оренбурга</t>
  </si>
  <si>
    <t>ГАУЗ "ГКБ им. Н.И. Пирогова" г.Оренбурга</t>
  </si>
  <si>
    <t>ГАУЗ "ДГКБ" г. Оренбурга</t>
  </si>
  <si>
    <t>ГАУЗ "ОКПЦ"</t>
  </si>
  <si>
    <t>ГАУЗ "ГБ" г. Орска</t>
  </si>
  <si>
    <t>ГАУЗ «ОМПЦ»</t>
  </si>
  <si>
    <t>ГАУЗ «ДГБ» г. Орска</t>
  </si>
  <si>
    <t>ГАУЗ "СП" г. Орска</t>
  </si>
  <si>
    <t>ГАУЗ "БСМП" г. Новотроицка</t>
  </si>
  <si>
    <t xml:space="preserve">* </t>
  </si>
  <si>
    <t>ГАУЗ "ДГБ" г. Новотроицка</t>
  </si>
  <si>
    <t>ГАУЗ "СП" г. Новотроицка</t>
  </si>
  <si>
    <t>ГБУЗ "ГБ" г. Медногорска</t>
  </si>
  <si>
    <t>ГАУЗ «ББСМП им. академика Н.А. Семашко»</t>
  </si>
  <si>
    <t>ГБУЗ "ГБ" г.Бугуруслана</t>
  </si>
  <si>
    <t>ГАУЗ "СП" г.Бугуруслана</t>
  </si>
  <si>
    <t>ГБУЗ "Абдулинская МБ"</t>
  </si>
  <si>
    <t>ГБУЗ "Александровская РБ"</t>
  </si>
  <si>
    <t>ГБУЗ "Асекеевская РБ"</t>
  </si>
  <si>
    <t>ГБУЗ "Беляевская РБ"</t>
  </si>
  <si>
    <t>ГБУЗ "Восточная территориальная МБ"</t>
  </si>
  <si>
    <t>ГБУЗ "ГБ" г. Гая</t>
  </si>
  <si>
    <t>ГБУЗ "Грачевская РБ"</t>
  </si>
  <si>
    <t>ГБУЗ "Илекская РБ"</t>
  </si>
  <si>
    <t>ГАУЗ "Ириклинская РБ"</t>
  </si>
  <si>
    <t>ГБУЗ "ГБ" г. Кувандыка</t>
  </si>
  <si>
    <t>ГБУЗ "Курманаевская РБ"</t>
  </si>
  <si>
    <t>ГБУЗ "Новосергиевская РБ"</t>
  </si>
  <si>
    <t>ГАУЗ "Октябрьская РБ"</t>
  </si>
  <si>
    <t>ГАУЗ "Оренбургская РБ"</t>
  </si>
  <si>
    <t>ГБУЗ "Первомайская РБ"</t>
  </si>
  <si>
    <t>ГБУЗ "Переволоцкая РБ"</t>
  </si>
  <si>
    <t>ГБУЗ "Сакмарская РБ"</t>
  </si>
  <si>
    <t>ГБУЗ "Саракташская РБ"</t>
  </si>
  <si>
    <t>ГБУЗ "Северная РБ"</t>
  </si>
  <si>
    <t>ГБУЗ "Соль-Илецкая МБ"</t>
  </si>
  <si>
    <t>ГБУЗ "Сорочинская МБ"</t>
  </si>
  <si>
    <t>ГБУЗ "Ташлинская РБ"</t>
  </si>
  <si>
    <t>ГБУЗ "Тоцкая РБ"</t>
  </si>
  <si>
    <t>ГБУЗ "Тюльганская РБ"</t>
  </si>
  <si>
    <t>ГБУЗ "Шарлыкская РБ"</t>
  </si>
  <si>
    <t xml:space="preserve">ЧУЗ "КБ "РЖД-Медицина" г. Оренбург" </t>
  </si>
  <si>
    <t xml:space="preserve">ФКУЗ МСЧ-56 ФСИН России </t>
  </si>
  <si>
    <t>ФКУЗ "МСЧ МВД России по Оренбургской области"</t>
  </si>
  <si>
    <t>ООО "КАМАЮН"</t>
  </si>
  <si>
    <t>ООО "РадаДент плюс"</t>
  </si>
  <si>
    <t xml:space="preserve">ООО "Кристалл - Дент" </t>
  </si>
  <si>
    <t>ООО Стоматологическая клиника "Улыбка"</t>
  </si>
  <si>
    <t>ООО "Мисс Дента"</t>
  </si>
  <si>
    <t>ООО "МИЛАВИТА"</t>
  </si>
  <si>
    <t>ООО "СтомКит"</t>
  </si>
  <si>
    <t>ООО "Денталика" (на ул. Гаранькина)</t>
  </si>
  <si>
    <t>ООО "Диа-Дента"</t>
  </si>
  <si>
    <t>ООО "Елена"</t>
  </si>
  <si>
    <t>ООО "Евро-Дент"</t>
  </si>
  <si>
    <t>ООО "Мила Дента"</t>
  </si>
  <si>
    <t>ООО "Новодент"</t>
  </si>
  <si>
    <t>ООО "ДЕНТА - ЛЮКС"</t>
  </si>
  <si>
    <t>ООО "МедиСтом"</t>
  </si>
  <si>
    <t>ООО "Стома+"</t>
  </si>
  <si>
    <t>ООО "Клиника промышленной медицины"</t>
  </si>
  <si>
    <t>ООО «Дент Арт»</t>
  </si>
  <si>
    <t xml:space="preserve">ООО «Поликлиника «Полимедика Оренбург» </t>
  </si>
  <si>
    <t>ООО "Поликлиники Оренбуржья"</t>
  </si>
  <si>
    <t xml:space="preserve">Приложение 2.7
к Тарифному соглашению в системе ОМС 
Оренбургской области на 2026 год 
от " 29 " декабря 2025 г. </t>
  </si>
  <si>
    <t xml:space="preserve">Приложение 2.8
к Тарифному соглашению в системе ОМС 
Оренбургской области на 2026 год 
от " 29 " декабря 2025 г. </t>
  </si>
  <si>
    <t xml:space="preserve">Приложение 2.9.1
к Тарифному соглашению в системе ОМС 
Оренбургской области на 2026 год 
от " 29 " декабря 2025 г. </t>
  </si>
  <si>
    <t>Приложение 3.2
к Тарифному соглашению в системе ОМС 
Оренбургской области на 2026 год 
от " 29" декабря 2025 г.</t>
  </si>
  <si>
    <t>Коэффициенты уровня и уровни медицинских организаций или их структурных подразделений,  применяемые при оплате стационарной медицинской помощи 
по тарифам на основе клинико-статистических групп болезней (КСГ) на 2026 год</t>
  </si>
  <si>
    <t>МОЕР</t>
  </si>
  <si>
    <t>Медицинские организации ↓
значения коэффициентов уровня * →</t>
  </si>
  <si>
    <t>Уровень 1 подуровень 1</t>
  </si>
  <si>
    <t>Уровень 1 подуровень 2</t>
  </si>
  <si>
    <t>Уровень 2 подуровень 1</t>
  </si>
  <si>
    <t>Уровень 2 подуровень 2</t>
  </si>
  <si>
    <t>Уровень 2 подуровень 3</t>
  </si>
  <si>
    <t>Уровень 3 подуровень 1</t>
  </si>
  <si>
    <t>Уровень 3 подуровень 2</t>
  </si>
  <si>
    <t>ГАУЗ "ООКБ им. В.И. Войнова"</t>
  </si>
  <si>
    <t>Медицинской реабилитации</t>
  </si>
  <si>
    <t>РСЦ - неврологическое для больных с ОНМК</t>
  </si>
  <si>
    <t>Кардиоаритмологическое</t>
  </si>
  <si>
    <t xml:space="preserve">Гематологическое </t>
  </si>
  <si>
    <t xml:space="preserve">Кардиохирургическое </t>
  </si>
  <si>
    <t>Кардиологическое</t>
  </si>
  <si>
    <t>Сосудистой хирургии</t>
  </si>
  <si>
    <t>Рентгенхирургическое</t>
  </si>
  <si>
    <t>Неврологическое</t>
  </si>
  <si>
    <t xml:space="preserve">Офтальмологическое </t>
  </si>
  <si>
    <t>Нефрологическое</t>
  </si>
  <si>
    <t xml:space="preserve">Оториноларингологическое </t>
  </si>
  <si>
    <t>Пульмонологическое</t>
  </si>
  <si>
    <t xml:space="preserve">Хирургическое </t>
  </si>
  <si>
    <t xml:space="preserve">Урологическое </t>
  </si>
  <si>
    <t xml:space="preserve">Травматолого-ортопедическое </t>
  </si>
  <si>
    <t xml:space="preserve">Нейрохирургическое </t>
  </si>
  <si>
    <t xml:space="preserve">Ревматологическое </t>
  </si>
  <si>
    <t xml:space="preserve">Гастроэнтерологическое </t>
  </si>
  <si>
    <t xml:space="preserve">Эндокринологическое </t>
  </si>
  <si>
    <t>Пульмонолгическое</t>
  </si>
  <si>
    <t>Перинатальный центр</t>
  </si>
  <si>
    <t>Торакальной хирургии</t>
  </si>
  <si>
    <t>Колопроктологическое</t>
  </si>
  <si>
    <t>Урологическое</t>
  </si>
  <si>
    <t>Аллергологическое</t>
  </si>
  <si>
    <t>Хирургическое</t>
  </si>
  <si>
    <t>ГАУЗ "ОДКБ"</t>
  </si>
  <si>
    <t>Офтальмологическое</t>
  </si>
  <si>
    <t>Гематологическое</t>
  </si>
  <si>
    <t>Онкологическое</t>
  </si>
  <si>
    <t>Отоларингологическое</t>
  </si>
  <si>
    <t>Хирургичекое №1</t>
  </si>
  <si>
    <t>Травматологии и ортопедии</t>
  </si>
  <si>
    <t>Пульмонолическое</t>
  </si>
  <si>
    <t>Хирургичекое №2</t>
  </si>
  <si>
    <t>Уроандрологическое</t>
  </si>
  <si>
    <t>Психоневрологическое</t>
  </si>
  <si>
    <t>Челюстно-лицевой хирургии</t>
  </si>
  <si>
    <t>Нейрохирургическое</t>
  </si>
  <si>
    <t>Педиатрическое №1</t>
  </si>
  <si>
    <t>Педиатрическое №2</t>
  </si>
  <si>
    <t>ГАУЗ "ОЦМР"</t>
  </si>
  <si>
    <t xml:space="preserve">ГАУЗ "ООКОД" </t>
  </si>
  <si>
    <t xml:space="preserve">ГАУЗ "ООД" </t>
  </si>
  <si>
    <t xml:space="preserve">ГАУЗ "ООККВД" </t>
  </si>
  <si>
    <t>ГАУЗ  "ООКИБ"</t>
  </si>
  <si>
    <t>Инфекционное  (COVID-19)</t>
  </si>
  <si>
    <t xml:space="preserve">Инфекционное </t>
  </si>
  <si>
    <t>ГАУЗ "ООКЦХТ"</t>
  </si>
  <si>
    <t>х
(кроме отделений Уров 3 подуров 1)</t>
  </si>
  <si>
    <t>Отделение травматологии (плановой)</t>
  </si>
  <si>
    <t>Ортопедическое отделение</t>
  </si>
  <si>
    <t>Ожоговое отделение</t>
  </si>
  <si>
    <t>Хирургическое 3 Уровень</t>
  </si>
  <si>
    <t>Оториноларингологическое</t>
  </si>
  <si>
    <t>Кардиологическое (ПСО)</t>
  </si>
  <si>
    <t>Хирургическое 3 уровень</t>
  </si>
  <si>
    <t>Сердечно-сосудистое 3 уровня</t>
  </si>
  <si>
    <t>х
(кроме кардиологического (ПСО) и гематологического)</t>
  </si>
  <si>
    <t>ГАУЗ "ОМПЦ"</t>
  </si>
  <si>
    <t>ГАУЗ  "ДГБ" г. Орска</t>
  </si>
  <si>
    <t>ГАУЗ "ББСМП им. академика Н.А. Семашко"</t>
  </si>
  <si>
    <t>Кардиологические для больных с ОКС (ПСО)</t>
  </si>
  <si>
    <t xml:space="preserve">Онкологическое </t>
  </si>
  <si>
    <t>х
(кроме онкологического)</t>
  </si>
  <si>
    <t>Онкологическое (лек.терапия)</t>
  </si>
  <si>
    <t>ГАУЗ "Соль-Илецкая МБ"</t>
  </si>
  <si>
    <t xml:space="preserve">х </t>
  </si>
  <si>
    <t>АО "Санаторий "Строитель"</t>
  </si>
  <si>
    <t>АО "Санаторий "Дубовая роща"</t>
  </si>
  <si>
    <t>ООО "Санаторий "Южный Урал"</t>
  </si>
  <si>
    <t xml:space="preserve">* для КСГ с установленной долей заработной платы и прочих расходов применяются только к этой доле тарифа, для остальных КСГ - к полному тарифу </t>
  </si>
  <si>
    <t>Приложение 2.9.2
к Тарифному соглашению в системе ОМС 
Оренбургской области на 2026 год 
от "29" декабря 2025 г.</t>
  </si>
  <si>
    <t xml:space="preserve">Приложение 2.10.1
к Тарифному соглашению в системе ОМС 
Оренбургской области на 2026 год 
от " 29 " декабря 2025 г. </t>
  </si>
  <si>
    <t>Приложение 2.10.2
к Тарифному соглашению в системе ОМС 
Оренбургской области на 2026 год 
от "29" декабря 2025 г.</t>
  </si>
  <si>
    <t>Приложение 2.10.3
к Тарифному соглашению в системе ОМС 
Оренбургской области на 2026 год 
от "29" декабря 2025 г.</t>
  </si>
  <si>
    <t xml:space="preserve">Приложение 2.11
к Тарифному соглашению в системе ОМС 
Оренбургской области на 2026 год 
от " 29 " декабря 2025 г. </t>
  </si>
  <si>
    <t xml:space="preserve">Приложение 2.12
к Тарифному соглашению в системе ОМС 
Оренбургской области на 2026 год 
от " 29 " декабря 2025 г. </t>
  </si>
  <si>
    <t>Приложение 2.15
к Тарифному соглашению в системе ОМС 
Оренбургской области на 2026 год 
от " 29" декабря 2025 г.</t>
  </si>
  <si>
    <t xml:space="preserve">Приложение 2.16
к Тарифному соглашению в системе ОМС 
Оренбургской области на 2026 год 
от " 29 " декабря 2025 г. </t>
  </si>
  <si>
    <t xml:space="preserve">Приложение 2.17
к Тарифному соглашению в системе ОМС 
Оренбургской области на 2026 год 
от " 29 " декабря 2025 г. </t>
  </si>
  <si>
    <t xml:space="preserve">Приложение 2.18
к Тарифному соглашению в системе ОМС 
Оренбургской области на 2026 год 
от " 29 " декабря 2025 г. </t>
  </si>
  <si>
    <t>Используемые показатели результативности деятельности медицинских организаций при расчёте премии по блокам и перечню показателей на 2026 год</t>
  </si>
  <si>
    <t xml:space="preserve">Приложение 2.19
к Тарифному соглашению в системе ОМС 
Оренбургской области на 2026 год 
от " 29 " декабря 2025г. </t>
  </si>
  <si>
    <t>Приложение 4
к Тарифному соглашению в системе ОМС 
Оренбургской области на 2026 год 
от " 29" декабря 2025 г.</t>
  </si>
  <si>
    <t>Приложение 6.3 
к Тарифному соглашению в системе ОМС Оренбургской области на 2026 год 
от "29" декабря 2025г.</t>
  </si>
  <si>
    <t>Приложение 7
к Тарифному соглашению в системе ОМС 
Оренбургской области на 2026 год 
от " 29" декабря 2025 г.</t>
  </si>
  <si>
    <t>Перечень оснований для отказа в оплате медицинской помощи ( уменьшения оплаты медицинской помощи)</t>
  </si>
  <si>
    <t>Код нарушения/дефекта</t>
  </si>
  <si>
    <t xml:space="preserve">Перечень оснований </t>
  </si>
  <si>
    <t>Санкции</t>
  </si>
  <si>
    <t>Размер неоплаты или неполной оплаты затрат медицинской организации на оказание медицинской помощи</t>
  </si>
  <si>
    <t>Размер штрафа за неоказание, несвоевременное оказание, либо оказание медицинской помощи ненадлежащего качества</t>
  </si>
  <si>
    <t>Раздел 1. Нарушения, выявляемые при медико-экономическом контроле</t>
  </si>
  <si>
    <t>1.1.</t>
  </si>
  <si>
    <t>Нарушение условий оказания медицинской помощи, в том числе сроков ожидания медицинской помощи, несвоевременное включение в группу диспансерного наблюдения лиц, которым по результатам проведения профилактических мероприятий или оказания иной медицинской помощи впервые установлены диагнозы, при которых предусмотрено диспансерное наблюдение в соответствии с порядком проведения диспансерного наблюдения.</t>
  </si>
  <si>
    <r>
      <rPr>
        <b/>
        <sz val="12"/>
        <rFont val="Times New Roman"/>
        <family val="1"/>
        <charset val="204"/>
      </rPr>
      <t>0,3 х размер подушевого норматива финансирования</t>
    </r>
    <r>
      <rPr>
        <sz val="12"/>
        <rFont val="Times New Roman"/>
        <family val="1"/>
        <charset val="204"/>
      </rPr>
      <t xml:space="preserve"> в соответствии с п. 211 Правил обязательного медицинского страхования, утвержденных приказом Минздрава России от 21.08.2025 № 496н</t>
    </r>
  </si>
  <si>
    <t>1.2.</t>
  </si>
  <si>
    <t>Невключение в группу диспансерного наблюдения лиц, которым по результатам проведения профилактических мероприятий или оказания иной медицинской помощи впервые установлены диагнозы, при которых предусмотрено диспансерное наблюдение в соответствии с порядком проведения диспансерного наблюдения (в случае, если установление диагноза и постановка на диспансерное наблюдение должно быть осуществлено в рамках одного случая оказания медицинской помощи).</t>
  </si>
  <si>
    <r>
      <rPr>
        <b/>
        <sz val="12"/>
        <rFont val="Times New Roman"/>
        <family val="1"/>
        <charset val="204"/>
      </rPr>
      <t>1,0 х размер подушевого норматива финансирования</t>
    </r>
    <r>
      <rPr>
        <sz val="12"/>
        <rFont val="Times New Roman"/>
        <family val="1"/>
        <charset val="204"/>
      </rPr>
      <t xml:space="preserve"> в соответствии с п. 211 Правил обязательного медицинского страхования, утвержденных приказом Минздрава России от 21.08.2025 № 496н</t>
    </r>
  </si>
  <si>
    <t>1.3.</t>
  </si>
  <si>
    <t>Госпитализация застрахованного лица, медицинская помощь которому должна быть оказана в стационаре другого профиля (непрофильная госпитализация), кроме случаев госпитализации для оказания медицинской помощи в неотложной и экстренной форме на койки терапевтического и хирургического профилей.</t>
  </si>
  <si>
    <r>
      <rPr>
        <b/>
        <sz val="12"/>
        <rFont val="Times New Roman"/>
        <family val="1"/>
        <charset val="204"/>
      </rPr>
      <t xml:space="preserve">1,0 х размер тарифа </t>
    </r>
    <r>
      <rPr>
        <sz val="12"/>
        <rFont val="Times New Roman"/>
        <family val="1"/>
        <charset val="204"/>
      </rPr>
      <t>на оплату медицинской помощи, действующий на дату оказания медицинской помощи  в соответствии с п. 209 Правил обязательного медицинского страхования, утвержденных приказом Минздрава России от 21.08.2025 № 496н</t>
    </r>
  </si>
  <si>
    <t>1.4.</t>
  </si>
  <si>
    <t>Нарушения, связанные с оформлением и предъявлением на оплату счетов и реестров счетов, в том числе:</t>
  </si>
  <si>
    <t>1.4.1.</t>
  </si>
  <si>
    <t>наличие ошибок и/или недостоверной информации в реквизитах счета;</t>
  </si>
  <si>
    <r>
      <rPr>
        <b/>
        <sz val="12"/>
        <rFont val="Times New Roman"/>
        <family val="1"/>
        <charset val="204"/>
      </rPr>
      <t>1,0 х размер тарифа</t>
    </r>
    <r>
      <rPr>
        <sz val="12"/>
        <rFont val="Times New Roman"/>
        <family val="1"/>
        <charset val="204"/>
      </rPr>
      <t xml:space="preserve"> на оплату медицинской помощи, действующий на дату оказания медицинской помощи  в соответствии с п. 209 Правил обязательного медицинского страхования, утвержденных приказом Минздрава России от 21.08.2025 № 496н</t>
    </r>
  </si>
  <si>
    <t>1.4.2.</t>
  </si>
  <si>
    <t>сумма счета не соответствует итоговой сумме предоставленной медицинской помощи по реестру счетов;</t>
  </si>
  <si>
    <t>1.4.3.</t>
  </si>
  <si>
    <t>наличие незаполненных полей реестра счетов, обязательных к заполнению, в том числе отсутствие указаний о включении в группу диспансерного наблюдения лица, которому установлен диагноз, при котором предусмотрено диспансерное наблюдение, отсутствие сведений о страховом случае с летальным исходом при наличии сведений о смерти застрахованного лица в период оказания ему медицинской помощи, по данным персонифицированного учета сведений о застрахованных лицах и (или) о медицинской помощи, оказанной застрахованным
лицам;</t>
  </si>
  <si>
    <t>1.4.4.</t>
  </si>
  <si>
    <t>некорректное заполнение полей реестра счетов;</t>
  </si>
  <si>
    <t>1.4.5.</t>
  </si>
  <si>
    <t>заявленная сумма по позиции реестра счетов не корректна (содержит арифметическую ошибку);</t>
  </si>
  <si>
    <t>1.4.6.</t>
  </si>
  <si>
    <t>дата оказания медицинской помощи в реестре счетов не соответствует отчетному периоду/периоду оплаты;</t>
  </si>
  <si>
    <t>1.5.</t>
  </si>
  <si>
    <t>Введение в реестр счетов недостоверных персональных данных застрахованного лица, приводящее к невозможности его полной идентификации (включая ошибки в серии и номере полиса обязательного медицинского страхования, адресе);</t>
  </si>
  <si>
    <t>1.6.</t>
  </si>
  <si>
    <t>Нарушения, связанные с включением в реестр счетов медицинской помощи, не входящей в программу обязательного медицинского страхования, в том числе:</t>
  </si>
  <si>
    <t>1.6.1.</t>
  </si>
  <si>
    <t>включение в реестр счетов видов медицинской помощи, не входящих в программу обязательного медицинского страхования;</t>
  </si>
  <si>
    <t>1.6.2.</t>
  </si>
  <si>
    <t xml:space="preserve">предъявление к оплате медицинской помощи сверх распределенного объема предоставления медицинской помощи, установленного медицинской организации в соответствии с законодательством об обязательном медицинском страховании;
</t>
  </si>
  <si>
    <t>1.6.3.</t>
  </si>
  <si>
    <t xml:space="preserve">предъявление к оплате медицинской помощи сверх размера финансового обеспечения распределенного объема предоставления медицинской помощи, установленного медицинской организации в соответствии с законодательством об обязательном медицинском страховании;
</t>
  </si>
  <si>
    <t>1.6.4.</t>
  </si>
  <si>
    <t>включение в реестр счетов медицинской помощи, подлежащей оплате из других источников финансирования, в том числе тяжелые несчастные случаи на производстве, оплачиваемые Фондом пенсионного и социального страхования Российской Федерации, медицинских услуг, оказываемой частными медицинскими организациями в рамках пилотного проекта по вовлечению частных медицинских организаций в оказание медико-социальных услуг лицам в возрасте 65 лет и старше, являющимся гражданами Российской Федерации, в том числе проживающим в сельской местности.</t>
  </si>
  <si>
    <t>1.7.</t>
  </si>
  <si>
    <t>Нарушения, связанные с необоснованным применением тарифа на оплату медицинской помощи, в том числе:</t>
  </si>
  <si>
    <t>1.7.1.</t>
  </si>
  <si>
    <t xml:space="preserve">включение в реестр счетов случаев оказания медицинской помощи по тарифам на оплату медицинской помощи, неустановленным в соответствии с законодательством об обязательном медицинском страховании;
</t>
  </si>
  <si>
    <t>1.7.2.</t>
  </si>
  <si>
    <t>включение в реестр счетов случаев оказания медицинской по тарифам на оплату медицинской помощи, не соответствующим установленным в соответствии с законодательством об обязательном медицинском страховании.</t>
  </si>
  <si>
    <t>1.8.</t>
  </si>
  <si>
    <t>Нарушения, связанные с включением в реестр счетов нелицензированных видов медицинской деятельности, в том числе с нарушением лицензионных требований:</t>
  </si>
  <si>
    <t>1.8.1.</t>
  </si>
  <si>
    <t>включение в реестр счетов страховых случаев по видам медицинской деятельности, отсутствующим в действующей лицензии медицинской организации;</t>
  </si>
  <si>
    <t>1.8.2.</t>
  </si>
  <si>
    <t>предоставление реестров счетов в случае прекращения действия лицензии медицинской организации на осуществление медицинской деятельности по случаям оказания медицинской помощи, завершившимся после прекращения действия лицензии медицинской организации;</t>
  </si>
  <si>
    <t>1.8.3.</t>
  </si>
  <si>
    <t>предоставление на оплату реестров счетов в случае нарушения лицензионных условий и требований при оказании медицинской помощи: в том числе, данные лицензии не соответствуют фактическим адресам осуществления медицинской организацией лицензируемого вида деятельности (на основании информации лицензирующих органов).</t>
  </si>
  <si>
    <t>1.9.</t>
  </si>
  <si>
    <t>Включение в реестр счетов страховых случаев, при которых медицинская помощь оказана медицинским работником, не имеющим сертификата или свидетельства об аккредитации специалиста по профилю оказания медицинской помощи.</t>
  </si>
  <si>
    <t>1.10.</t>
  </si>
  <si>
    <t>Нарушения, связанные с повторным включением в реестр счетов случаев оказания медицинской помощи, в том числе:</t>
  </si>
  <si>
    <t>1.10.1.</t>
  </si>
  <si>
    <t>позиция реестра счетов оплачена ранее (повторное выставление счета на оплату случаев оказания медицинской помощи, которые были оплачены ранее);</t>
  </si>
  <si>
    <t>1.10.2.</t>
  </si>
  <si>
    <t>дублирование случаев оказания медицинской помощи в одном реестре;</t>
  </si>
  <si>
    <t>1.10.3.</t>
  </si>
  <si>
    <t>стоимость отдельной медицинской услуги, включенной в счет, учтена в тарифе на оплату медицинской помощи другой услуги, также предъявленной к оплате медицинской организацией;</t>
  </si>
  <si>
    <t>1.10.4.</t>
  </si>
  <si>
    <t>стоимость медицинской услуги включена в норматив финансового обеспечения оплаты медицинской помощи, оказанной амбулаторно, на прикрепленное население, застрахованное по обязательному медицинскому страхованию;</t>
  </si>
  <si>
    <t>1.10.5.</t>
  </si>
  <si>
    <t>включение в реестр счетов медицинской помощи, оказанной амбулаторно, в период пребывания застрахованного лица в условиях стационара (кроме дня поступления и выписки из стационара, а также оказания медицинской помощи (консультаций) в других медицинских организациях в экстренной и неотложной форме);</t>
  </si>
  <si>
    <t>1.10.6.</t>
  </si>
  <si>
    <t>включение в реестр счетов нескольких страховых случаев, при которых медицинская помощь оказана застрахованному лицу стационарно в один период оплаты с пересечением или совпадением сроков лечения.</t>
  </si>
  <si>
    <t>Раздел 2. Нарушения, выявляемые при проведении медико-экономической экспертизы</t>
  </si>
  <si>
    <t>2.1.</t>
  </si>
  <si>
    <t>Нарушение сроков ожидания медицинской помощи, установленных территориальной программой обязательного медицинского страхования.</t>
  </si>
  <si>
    <t>2.2.</t>
  </si>
  <si>
    <t>Нарушение условий оказания скорой медицинской помощи, выразившееся в несоблюдении установленного программой обязательного медицинского страхования времени доезда бригады скорой медицинской помощи, при летальном исходе до приезда бригады скорой помощи.</t>
  </si>
  <si>
    <r>
      <rPr>
        <b/>
        <sz val="12"/>
        <rFont val="Times New Roman"/>
        <family val="1"/>
        <charset val="204"/>
      </rPr>
      <t xml:space="preserve">3,0 х размер подушевого норматива финансирования </t>
    </r>
    <r>
      <rPr>
        <sz val="12"/>
        <rFont val="Times New Roman"/>
        <family val="1"/>
        <charset val="204"/>
      </rPr>
      <t>в соответствии с п. 211 Правил обязательного медицинского страхования, утвержденных приказом Минздрава России от 21.08.2025 № 496н</t>
    </r>
  </si>
  <si>
    <t>2.7.</t>
  </si>
  <si>
    <t>Представление в реестрах счетов повторных случаев госпитализации застрахованного лица по одному и тому же заболеванию с длительностью три дня и менее (за исключением случаев, связанных с патологией беременности и родами) в течение четырнадцати календарных дней при оказании медицинской помощи в указанный период в амбулаторных условиях (за исключением случаев, при которых стоимость отдельной медицинской услуги, включенной в счет, учтена в тарифе на оплату медицинской помощи другой услуги, также предъявленной к оплате медицинской организацией).</t>
  </si>
  <si>
    <r>
      <rPr>
        <b/>
        <sz val="12"/>
        <rFont val="Times New Roman"/>
        <family val="1"/>
        <charset val="204"/>
      </rPr>
      <t xml:space="preserve">0,3 х размер подушевого норматива финансирования </t>
    </r>
    <r>
      <rPr>
        <sz val="12"/>
        <rFont val="Times New Roman"/>
        <family val="1"/>
        <charset val="204"/>
      </rPr>
      <t>в соответствии с п. 211 Правил обязательного медицинского страхования, утвержденных приказом Минздрава России от 21.08.2025 № 496н</t>
    </r>
  </si>
  <si>
    <t>2.8.</t>
  </si>
  <si>
    <t>Необоснованное представление в реестрах счетов случаев оказания застрахованному лицу медицинской помощи, оказанной в условиях дневного стационара в период пребывания в условиях круглосуточного стационара (кроме дня поступления и выписки из стационара, а также консультаций в других медицинских организациях при экстренных и неотложных состояниях).</t>
  </si>
  <si>
    <t>2.9.</t>
  </si>
  <si>
    <t>Взимание платы с застрахованных лиц за оказанную медицинскую помощь, входящую в базовую либо территориальную программу обязательного медицинского страхования, при оказании медицинской помощи в рамках базовой либо территориальной программы обязательного медицинского страхования.</t>
  </si>
  <si>
    <r>
      <rPr>
        <b/>
        <sz val="12"/>
        <rFont val="Times New Roman"/>
        <family val="1"/>
        <charset val="204"/>
      </rPr>
      <t xml:space="preserve">1,0 х размер подушевого норматива финансирования </t>
    </r>
    <r>
      <rPr>
        <sz val="12"/>
        <rFont val="Times New Roman"/>
        <family val="1"/>
        <charset val="204"/>
      </rPr>
      <t>в соответствии с п. 211 Правил обязательного медицинского страхования, утвержденных приказом Минздрава России от 21.08.2025 № 496н</t>
    </r>
  </si>
  <si>
    <t>2.10.</t>
  </si>
  <si>
    <t>Приобретение пациентом или его представителем в период оказания медицинской помощи по назначению врача лекарственных препаратов для медицинского применения, включенных в перечень жизненно необходимых и важнейших лекарственных препаратов, и (или) медицинских изделий, включенных в перечень медицинских изделий, имплантируемых в организм человека, на основе клинических рекомендаций.</t>
  </si>
  <si>
    <r>
      <rPr>
        <b/>
        <sz val="12"/>
        <rFont val="Times New Roman"/>
        <family val="1"/>
        <charset val="204"/>
      </rPr>
      <t>0,5 х размер тарифа</t>
    </r>
    <r>
      <rPr>
        <sz val="12"/>
        <rFont val="Times New Roman"/>
        <family val="1"/>
        <charset val="204"/>
      </rPr>
      <t xml:space="preserve"> на оплату медицинской помощи, действующий на дату оказания медицинской помощи  в соответствии с п. 209 Правил обязательного медицинского страхования, утвержденных приказом Минздрава России от 21.08.2025 № 496н</t>
    </r>
  </si>
  <si>
    <r>
      <rPr>
        <b/>
        <sz val="12"/>
        <rFont val="Times New Roman"/>
        <family val="1"/>
        <charset val="204"/>
      </rPr>
      <t>0,5 х размер подушевого норматива финансирования</t>
    </r>
    <r>
      <rPr>
        <sz val="12"/>
        <rFont val="Times New Roman"/>
        <family val="1"/>
        <charset val="204"/>
      </rPr>
      <t xml:space="preserve"> в соответствии с п. 211 Правил обязательного медицинского страхования, утвержденных приказом Минздрава России от 21.08.2025 № 496н</t>
    </r>
  </si>
  <si>
    <t>2.11.</t>
  </si>
  <si>
    <t>Отсутствие в реестре счетов сведений о страховом случае с летальным исходом при наличии сведений о смерти застрахованного лица в период оказания ему медицинской помощи в первичной медицинской документации и учетно-отчетной документации медицинской организации.</t>
  </si>
  <si>
    <r>
      <rPr>
        <b/>
        <sz val="12"/>
        <rFont val="Times New Roman"/>
        <family val="1"/>
        <charset val="204"/>
      </rPr>
      <t xml:space="preserve">0,6 х размер подушевого норматива финансирования </t>
    </r>
    <r>
      <rPr>
        <sz val="12"/>
        <rFont val="Times New Roman"/>
        <family val="1"/>
        <charset val="204"/>
      </rPr>
      <t>в соответствии с п. 211 Правил обязательного медицинского страхования, утвержденных приказом Минздрава России от 21.08.2025 № 496н</t>
    </r>
  </si>
  <si>
    <t>2.12.</t>
  </si>
  <si>
    <t xml:space="preserve">Непредставление      медицинской      документации, учетно-отчетной документации, подтверждающей факт оказания застрахованному лицу медицинской помощи в медицинской организации, а также результатов внутреннего и внешнего контроля медицинской организации, безопасности оказания медицинской помощи без объективных причин в течение 10 рабочих дней после получения медицинской организацией соответствующего запроса от Федерального фонда обязательного медицинского страхования или территориального фонда обязательного медицинского страхования, или страховой медицинской организации, или специалиста-эксперта, эксперта качества медицинской помощи, действующего по их поручению.
</t>
  </si>
  <si>
    <t>2.13.</t>
  </si>
  <si>
    <t>Отсутствие в документации (несоблюдение требований к оформлению) информированного добровольного согласия застрахованного лица на медицинское вмешательство или отказа застрахованного лица от медицинского вмешательства в установленных законодательством Российской Федерации случаях.</t>
  </si>
  <si>
    <r>
      <rPr>
        <b/>
        <sz val="12"/>
        <rFont val="Times New Roman"/>
        <family val="1"/>
        <charset val="204"/>
      </rPr>
      <t>0,1 х размер тарифа</t>
    </r>
    <r>
      <rPr>
        <sz val="12"/>
        <rFont val="Times New Roman"/>
        <family val="1"/>
        <charset val="204"/>
      </rPr>
      <t xml:space="preserve"> на оплату медицинской помощи, действующий на дату оказания медицинской помощи  в соответствии с п. 209 Правил обязательного медицинского страхования, утвержденных приказом Минздрава России от 21.08.2025 № 496н</t>
    </r>
  </si>
  <si>
    <t>2.14.</t>
  </si>
  <si>
    <t>Наличие признаков искажения сведений, представленных в медицинской документации (дописки, исправления, «вклейки», полное переоформление с искажением сведений о проведенных диагностических и лечебных мероприятий, клинической картине заболевания; расхождение сведений об оказании медицинской помощи в различных разделах медицинской документации и(или) учетно-отчетной документации, запрошенной на проведение экспертизы).</t>
  </si>
  <si>
    <t>2.15.</t>
  </si>
  <si>
    <t>Дата оказания медицинской помощи, зарегистрированная в первичной медицинской документации и реестре счетов, не соответствует табелю учета рабочего времени врача (в том числе, оказание медицинской помощи в период отпуска, обучения, командировок, выходных дней).</t>
  </si>
  <si>
    <t>2.16.</t>
  </si>
  <si>
    <t>Несоответствие данных медицинской документации данным реестра счетов, в том числе:</t>
  </si>
  <si>
    <t>2.16.1.</t>
  </si>
  <si>
    <t xml:space="preserve">оплаченный случай оказания медицинской помощи не соответствует тарифу, установленному законодательством об обязательном медицинском
страховании;
</t>
  </si>
  <si>
    <r>
      <rPr>
        <b/>
        <sz val="12"/>
        <rFont val="Times New Roman"/>
        <family val="1"/>
        <charset val="204"/>
      </rPr>
      <t>(РТ1-РТ2)+РТ2 х 0,1</t>
    </r>
    <r>
      <rPr>
        <sz val="12"/>
        <rFont val="Times New Roman"/>
        <family val="1"/>
        <charset val="204"/>
      </rPr>
      <t xml:space="preserve"> в соответствии с п. 210 Правил обязательного медицинского страхования, утвержденных приказом Минздрава России от 21.08.2025 № 496н
РТ1 - размер тарифа на оплату медицинской помощи, поданный на оплату и действующий на дату оказания медицинской помощи 
РТ2 - размер тарифа на оплату медицинской помощи, который следует применить за фактически предоставленную застрахованному лицу медицинскую помощь</t>
    </r>
  </si>
  <si>
    <r>
      <t xml:space="preserve">
</t>
    </r>
    <r>
      <rPr>
        <b/>
        <sz val="12"/>
        <rFont val="Times New Roman"/>
        <family val="1"/>
        <charset val="204"/>
      </rPr>
      <t>0,3 х размера предъявленной к оплате стоимости оказанной медицинской помощи</t>
    </r>
    <r>
      <rPr>
        <sz val="12"/>
        <rFont val="Times New Roman"/>
        <family val="1"/>
        <charset val="204"/>
      </rPr>
      <t xml:space="preserve"> в соответствии с п. 211 Правил обязательного медицинского страхования, утвержденных приказом Минздрава России от 21.08.2025 № 496н</t>
    </r>
  </si>
  <si>
    <t>2.16.2.</t>
  </si>
  <si>
    <t>включение в счет на оплату медицинской помощи при отсутствии в медицинской документации сведений, подтверждающих факт оказания медицинской помощи застрахованному лицу;</t>
  </si>
  <si>
    <t>2.16.3.</t>
  </si>
  <si>
    <t>некорректное (неполное) отражение в реестре счета сведений медицинской документации.</t>
  </si>
  <si>
    <t>2.17.</t>
  </si>
  <si>
    <t>Отсутствие в карте стационарного больного протокола врачебной комиссии в случаях назначения застрахованному лицу лекарственного препарата, не входящего в перечень жизненно необходимых и важнейших лекарственных препаратов.</t>
  </si>
  <si>
    <t>2.18.</t>
  </si>
  <si>
    <t>Нарушение сроков ожидания медицинской помощи, установленных территориальной либо базовой программой обязательного медицинского страхования.</t>
  </si>
  <si>
    <t>Раздел 3. Нарушения, выявляемые при проведении экспертизы качества медицинской помощи</t>
  </si>
  <si>
    <t>3.1.</t>
  </si>
  <si>
    <t>Установление    неверного    диагноза,    связанное    с невыполнением, несвоевременным или ненадлежащим выполнением необходимых пациенту диагностических и (или) лечебных мероприятий, оперативных вмешательств в соответствии с порядками оказания медицинской помощи, на основе клинических рекомендаций, в том числе по результатам проведенного диспансерного наблюдения, с учетом рекомендаций по применению методов профилактики, диагностики, лечения и реабилитации, данных медицинскими работниками национальных медицинских центров в ходе консультаций/консилиумов с применением телемедицинских технологий:</t>
  </si>
  <si>
    <t>3.1.1.</t>
  </si>
  <si>
    <t>не повлиявшее на состояние здоровья застрахованного лица;</t>
  </si>
  <si>
    <r>
      <rPr>
        <b/>
        <sz val="12"/>
        <rFont val="Times New Roman"/>
        <family val="1"/>
        <charset val="204"/>
      </rPr>
      <t xml:space="preserve">0,1 х размер тарифа </t>
    </r>
    <r>
      <rPr>
        <sz val="12"/>
        <rFont val="Times New Roman"/>
        <family val="1"/>
        <charset val="204"/>
      </rPr>
      <t>на оплату медицинской помощи, действующий на дату оказания медицинской помощи  в соответствии с п. 209 Правил обязательного медицинского страхования, утвержденных приказом Минздрава России от 21.08.2025 № 496н</t>
    </r>
  </si>
  <si>
    <t>3.1.2.</t>
  </si>
  <si>
    <t>приведшее к удлинению или укорочению сроков лечения сверх установленных (за исключением случаев отказа застрахованного лица от медицинского вмешательства в установленных законодательством Российской Федерации случаях);</t>
  </si>
  <si>
    <r>
      <rPr>
        <b/>
        <sz val="12"/>
        <rFont val="Times New Roman"/>
        <family val="1"/>
        <charset val="204"/>
      </rPr>
      <t>0,3 х размер тарифа</t>
    </r>
    <r>
      <rPr>
        <sz val="12"/>
        <rFont val="Times New Roman"/>
        <family val="1"/>
        <charset val="204"/>
      </rPr>
      <t xml:space="preserve"> на оплату медицинской помощи, действующий на дату оказания медицинской помощи  в соответствии с п. 209 Правил обязательного медицинского страхования, утвержденных приказом Минздрава России от 21.08.2025 № 496н</t>
    </r>
  </si>
  <si>
    <t>3.1.3.</t>
  </si>
  <si>
    <t>приведшее к ухудшению состояния здоровья застрахованного лица, либо создавшее риск прогрессирования имеющегося заболевания, либо создавшее риск возникновения нового заболевания;</t>
  </si>
  <si>
    <r>
      <rPr>
        <b/>
        <sz val="12"/>
        <rFont val="Times New Roman"/>
        <family val="1"/>
        <charset val="204"/>
      </rPr>
      <t xml:space="preserve">0,4 х размер тарифа </t>
    </r>
    <r>
      <rPr>
        <sz val="12"/>
        <rFont val="Times New Roman"/>
        <family val="1"/>
        <charset val="204"/>
      </rPr>
      <t>на оплату медицинской помощи, действующий на дату оказания медицинской помощи  в соответствии с п. 209 Правил обязательного медицинского страхования, утвержденных приказом Минздрава России от 21.08.2025 № 496н</t>
    </r>
  </si>
  <si>
    <t>3.1.4.</t>
  </si>
  <si>
    <t>приведшее к инвалидизации;</t>
  </si>
  <si>
    <r>
      <rPr>
        <b/>
        <sz val="12"/>
        <rFont val="Times New Roman"/>
        <family val="1"/>
        <charset val="204"/>
      </rPr>
      <t>0,9 х размер тарифа</t>
    </r>
    <r>
      <rPr>
        <sz val="12"/>
        <rFont val="Times New Roman"/>
        <family val="1"/>
        <charset val="204"/>
      </rPr>
      <t xml:space="preserve"> на оплату медицинской помощи, действующий на дату оказания медицинской помощи  в соответствии с п. 209 Правил обязательного медицинского страхования, утвержденных приказом Минздрава России от 21.08.2025 № 496н</t>
    </r>
  </si>
  <si>
    <t>3.1.5.</t>
  </si>
  <si>
    <t>приведшее к летальному исходу (в том числе при наличии расхождений клинического и патолого-анатомического диагнозов);</t>
  </si>
  <si>
    <t>3.2.</t>
  </si>
  <si>
    <t>Невыполнение, несвоевременное или ненадлежащее выполнение необходимых пациенту диагностических и (или) лечебных мероприятий, оперативных вмешательств в соответствии с порядками оказания медицинской помощи, на основе клинических рекомендаций, в том числе  по результатам проведенного диспансерного наблюдения, рекомендаций по применению методов профилактики, диагностики, лечения и реабилитации, данных медицинскими работниками национальных медицинских исследовательских центров в ходе консультаций/консилиумов с применением телемедицинских технологий:</t>
  </si>
  <si>
    <t>3.2.1.</t>
  </si>
  <si>
    <t>3.2.2.</t>
  </si>
  <si>
    <t xml:space="preserve">приведшее к ухудшению состояния здоровья застрахованного лица, либо создавшее риск прогрессирования имеющегося заболевания, либо создавшее риск возникновения нового заболевания (за исключением случаев отказа застрахованного лица от медицинского вмешательства в установленных законодательством Российской Федерации случаях); </t>
  </si>
  <si>
    <t>3.2.3.</t>
  </si>
  <si>
    <t>приведшее к инвалидизации (за исключением случаев отказа застрахованного лица от медицинского вмешательства в установленных законодательством Российской Федерации случаях);</t>
  </si>
  <si>
    <t>3.2.4.</t>
  </si>
  <si>
    <t>приведшее к летальному исходу (за исключением случаев отказа застрахованного лица от медицинского вмешательства в установленных законодательством Российской Федерации случаях);</t>
  </si>
  <si>
    <r>
      <rPr>
        <b/>
        <sz val="12"/>
        <rFont val="Times New Roman"/>
        <family val="1"/>
        <charset val="204"/>
      </rPr>
      <t>3,0 х размер подушевого норматива финансирования</t>
    </r>
    <r>
      <rPr>
        <sz val="12"/>
        <rFont val="Times New Roman"/>
        <family val="1"/>
        <charset val="204"/>
      </rPr>
      <t xml:space="preserve"> в соответствии с п. 211 Правил обязательного медицинского страхования, утвержденных приказом Минздрава России от 21.08.2025 № 496н</t>
    </r>
  </si>
  <si>
    <t>3.2.5.</t>
  </si>
  <si>
    <t>рекомендаций медицинских работников национальных медицинских исследовательских центров по применению методов профилактики, диагностики, лечения и реабилитации, данных при проведении указанными центрами консультаций/консилиумов с применением консультаций с применением телемедицинских технологий, при необоснованном невыполнении данных рекомендаций;</t>
  </si>
  <si>
    <r>
      <rPr>
        <b/>
        <sz val="12"/>
        <rFont val="Times New Roman"/>
        <family val="1"/>
        <charset val="204"/>
      </rPr>
      <t xml:space="preserve">0,9 х размер тарифа </t>
    </r>
    <r>
      <rPr>
        <sz val="12"/>
        <rFont val="Times New Roman"/>
        <family val="1"/>
        <charset val="204"/>
      </rPr>
      <t>на оплату медицинской помощи, действующий на дату оказания медицинской помощи  в соответствии с п. 209 Правил обязательного медицинского страхования, утвержденных приказом Минздрава России от 21.08.2025 № 496н</t>
    </r>
  </si>
  <si>
    <t>3.2.6.</t>
  </si>
  <si>
    <t>по результатам проведенного диспансерного наблюдения.</t>
  </si>
  <si>
    <t>3.3.</t>
  </si>
  <si>
    <t>Выполнение непоказанных, неоправданных с клинической точки зрения, не регламентированных порядками оказания медицинской помощи, клиническими рекомендациями мероприятий, приведшее к ухудшению состояния здоровья застрахованного лица, либо создавшее риск прогрессирования имеющегося заболевания, либо создавшее риск возникновения нового заболевания.</t>
  </si>
  <si>
    <r>
      <rPr>
        <b/>
        <sz val="12"/>
        <rFont val="Times New Roman"/>
        <family val="1"/>
        <charset val="204"/>
      </rPr>
      <t xml:space="preserve">0,5 х размер тарифа </t>
    </r>
    <r>
      <rPr>
        <sz val="12"/>
        <rFont val="Times New Roman"/>
        <family val="1"/>
        <charset val="204"/>
      </rPr>
      <t>на оплату медицинской помощи, действующий на дату оказания медицинской помощи  в соответствии с п. 209 Правил обязательного медицинского страхования, утвержденных приказом Минздрава России от 21.08.2025 № 496н</t>
    </r>
  </si>
  <si>
    <t>3.4.</t>
  </si>
  <si>
    <t>Преждевременное с клинической точки зрения прекращение оказания медицинской помощи при отсутствии клинического эффекта (за исключением случаев отказа застрахованного лица от медицинского вмешательства в установленных законодательством Российской Федерации случаях).</t>
  </si>
  <si>
    <t>3.5.</t>
  </si>
  <si>
    <t>Нарушения при оказании медицинской помощи (в частности, преждевременная выписка из медицинской организации), вследствие которых при отсутствии положительной динамики в состоянии здоровья потребовалось повторное обоснованное обращение застрахованного лица за медицинской помощью по поводу того же заболевания в течение четырнадцати дней со дня окончания оказания медицинской помощи амбулаторно, тридцати дней стационарно (повторная госпитализация).</t>
  </si>
  <si>
    <t>3.6.</t>
  </si>
  <si>
    <t>Нарушение по вине медицинской организации преемственности в оказании медицинской помощи (в том числе несвоевременный перевод пациента в медицинскую организацию более высокого уровня), приведшее к удлинению сроков оказания медицинской помощи и (или) ухудшению состояния здоровья застрахованного лица.</t>
  </si>
  <si>
    <r>
      <rPr>
        <b/>
        <sz val="12"/>
        <rFont val="Times New Roman"/>
        <family val="1"/>
        <charset val="204"/>
      </rPr>
      <t>0,8 х размер тарифа н</t>
    </r>
    <r>
      <rPr>
        <sz val="12"/>
        <rFont val="Times New Roman"/>
        <family val="1"/>
        <charset val="204"/>
      </rPr>
      <t>а оплату медицинской помощи, действующий на дату оказания медицинской помощи  в соответствии с п. 209 Правил обязательного медицинского страхования, утвержденных приказом Минздрава России от 21.08.2025 № 496н</t>
    </r>
  </si>
  <si>
    <t>3.7.</t>
  </si>
  <si>
    <t>Госпитализация застрахованного лица в плановой или неотложной форме с нарушением требований к профильности оказанной медицинской помощи (непрофильная госпитализация), кроме случаев госпитализации в неотложной и экстренной форме с последующим переводом в профильные медицинские организации (структурные подразделения медицинских организаций) в течение суток или более, если перевод в течение суток невозможен с учетом тяжести состояния пациента и его транспортабельности.</t>
  </si>
  <si>
    <t>3.8.</t>
  </si>
  <si>
    <t>Госпитализация застрахованного лица без медицинских показаний (необоснованная госпитализация), медицинская помощь которому могла быть предоставлена в установленном объеме амбулаторно, в дневном стационаре, отсутствие пациента в медицинской организации на дату проверки.</t>
  </si>
  <si>
    <t>3.9.</t>
  </si>
  <si>
    <t>Необоснованное повторное посещение врача одной и той же специальности в один день при оказании медицинской помощи амбулаторно, за исключением повторного посещения для определения показаний к госпитализации, операции, консультациям в других медицинских организациях, в связи с выпиской лекарственных препаратов группам населения, при амбулаторном лечении которых лекарственные препараты отпускаются по рецептам врачей бесплатно и с 50-процентной скидкой, наблюдения беременных женщин, посещений, связанных с выдачей справок и иных медицинских документов.</t>
  </si>
  <si>
    <t>3.10.</t>
  </si>
  <si>
    <t xml:space="preserve">Наличие расхождений клинического и патолого-анатомического диагнозов 2-3 категории, обусловленное непроведением необходимых диагностических исследований (за исключением оказания медицинской помощи в экстренной форме).
</t>
  </si>
  <si>
    <t>3.11.</t>
  </si>
  <si>
    <t>Отсутствие в медицинской документации результатов обследований, осмотров, консультаций специалистов, дневниковых записей, позволяющих оценить динамику состояния здоровья застрахованного лица, объем, характер, условия предоставления медицинской помощи и провести оценку качества оказанной медицинской помощи.</t>
  </si>
  <si>
    <t>3.12.</t>
  </si>
  <si>
    <t>Нарушение прав застрахованных лиц на выбор медицинской организации из медицинских организаций, участвующих в реализации территориальной программы обязательного медицинского страхования, базовой программы обязательного медицинского страхования; на выбор врача.</t>
  </si>
  <si>
    <t>3.13.</t>
  </si>
  <si>
    <t>Необоснованное назначение лекарственных препаратов; одновременное назначение лекарственных препаратов со схожим фармакологическим действием; нерациональная лекарственная терапия, в том числе несоответствие дозировок, кратности и длительности приема лекарственных препаратов с учетом
клинических рекомендаций, связанные с риском для здоровья пациента.</t>
  </si>
  <si>
    <t>3.14.</t>
  </si>
  <si>
    <t>Необоснованный отказ застрахованным лицам в оказании медицинской помощи в соответствии с программами обязательного медицинского страхования, в том числе:</t>
  </si>
  <si>
    <t>3.14.1.</t>
  </si>
  <si>
    <t>с отсутствием последующего ухудшения состояния здоровья;</t>
  </si>
  <si>
    <r>
      <rPr>
        <b/>
        <sz val="12"/>
        <color indexed="8"/>
        <rFont val="Times New Roman"/>
        <family val="1"/>
        <charset val="204"/>
      </rPr>
      <t>1,0 х размер подушевого норматива финансирования</t>
    </r>
    <r>
      <rPr>
        <sz val="12"/>
        <color indexed="8"/>
        <rFont val="Times New Roman"/>
        <family val="1"/>
        <charset val="204"/>
      </rPr>
      <t xml:space="preserve"> в соответствии с п. 211 Правил обязательного медицинского страхования, утвержденных приказом Минздрава России от 21.08.2025 № 496н</t>
    </r>
  </si>
  <si>
    <t>3.14.2.</t>
  </si>
  <si>
    <t>с последующим ухудшением состояния здоровья;</t>
  </si>
  <si>
    <r>
      <rPr>
        <b/>
        <sz val="12"/>
        <color indexed="8"/>
        <rFont val="Times New Roman"/>
        <family val="1"/>
        <charset val="204"/>
      </rPr>
      <t>2,0 х размер подушевого норматива финансирования</t>
    </r>
    <r>
      <rPr>
        <sz val="12"/>
        <color indexed="8"/>
        <rFont val="Times New Roman"/>
        <family val="1"/>
        <charset val="204"/>
      </rPr>
      <t xml:space="preserve"> в соответствии с п. 211 Правил обязательного медицинского страхования, утвержденных приказом Минздрава России от 21.08.2025 № 496н</t>
    </r>
  </si>
  <si>
    <t>3.14.3.</t>
  </si>
  <si>
    <t>приведший к летальному исходу.</t>
  </si>
  <si>
    <r>
      <rPr>
        <b/>
        <sz val="12"/>
        <color indexed="8"/>
        <rFont val="Times New Roman"/>
        <family val="1"/>
        <charset val="204"/>
      </rPr>
      <t>3,0 х размер подушевого норматива финансирования</t>
    </r>
    <r>
      <rPr>
        <sz val="12"/>
        <color indexed="8"/>
        <rFont val="Times New Roman"/>
        <family val="1"/>
        <charset val="204"/>
      </rPr>
      <t xml:space="preserve"> в соответствии с п. 211 Правил обязательного медицинского страхования, утвержденных приказом Минздрава России от 21.08.2025 № 496н</t>
    </r>
  </si>
  <si>
    <t>3.15.</t>
  </si>
  <si>
    <t>Непроведение   диспансерного   наблюдения   застрахованного лица (за     исключением     случаев     отказа     застрахованного лица, проинформированного    лечащим    врачом    и    (или) страховым представителем о возможности прохождения диспансерного наблюдения, от его прохождения), включенного в группу диспансерного наблюдения, в соответствии с порядком и периодичностью проведения диспансерного наблюдения и перечнем включаемых в указанный порядок исследований, в том числе:</t>
  </si>
  <si>
    <t>3.15.1.</t>
  </si>
  <si>
    <t>3.15.2.</t>
  </si>
  <si>
    <t>с последующим ухудшением состояния здоровья (за исключением случаев отказа застрахованного лица,   проинформированного   лечащим врачом и (или) страховым представителем о возможности прохождения диспансерного наблюдения, от его прохождения);</t>
  </si>
  <si>
    <t>3.15.3.</t>
  </si>
  <si>
    <t>приведший к летальному исходу (за исключением случаев       отказа       застрахованного лица, проинформированного лечащим врачом и (или) страховым     представителем     о возможности прохождения       диспансерного наблюдения, от его прохождения).</t>
  </si>
  <si>
    <t>Приложение 9 
к Тарифному соглашению в системе ОМС
Оренбургской области на 2026 год 
от "29" декабря 2025 г.</t>
  </si>
  <si>
    <t>Перечень заболеваний, состояний (групп заболеваний, состояний) для случаев лечения в стационарных условиях  с оптимальной длительностью лечения до 3 дней включительно</t>
  </si>
  <si>
    <t>Код КСГ</t>
  </si>
  <si>
    <t>st02.001</t>
  </si>
  <si>
    <t>Осложнения, связанные с беременностью</t>
  </si>
  <si>
    <t>st02.002</t>
  </si>
  <si>
    <t>Беременность, закончившаяся абортивным исходом</t>
  </si>
  <si>
    <t>st02.003</t>
  </si>
  <si>
    <t>Родоразрешение</t>
  </si>
  <si>
    <t>st02.004</t>
  </si>
  <si>
    <t>Кесарево сечение</t>
  </si>
  <si>
    <t>st02.010</t>
  </si>
  <si>
    <t>Операции на женских половых органах (уровень 1)</t>
  </si>
  <si>
    <t>st02.011</t>
  </si>
  <si>
    <t>Операции на женских половых органах (уровень 2)</t>
  </si>
  <si>
    <t>st02.015</t>
  </si>
  <si>
    <t>Операции на женских половых органах (уровень 5)</t>
  </si>
  <si>
    <t>st02.016</t>
  </si>
  <si>
    <t>Операции на женских половых органах (уровень 6)</t>
  </si>
  <si>
    <t>st02.017</t>
  </si>
  <si>
    <t>Операции на женских половых органах (уровень 7)</t>
  </si>
  <si>
    <t>st03.002</t>
  </si>
  <si>
    <t>Ангионевротический отек, анафилактический шок</t>
  </si>
  <si>
    <t>st05.008</t>
  </si>
  <si>
    <t>Лекарственная терапия при доброкачественных заболеваниях крови и пузырном заносе *</t>
  </si>
  <si>
    <t>st08.001</t>
  </si>
  <si>
    <t>Лекарственная терапия при злокачественных новообразованиях других локализаций (кроме лимфоидной и кроветворной тканей), дети *</t>
  </si>
  <si>
    <t>st08.002</t>
  </si>
  <si>
    <t>Лекарственная терапия при остром лейкозе, дети *</t>
  </si>
  <si>
    <t>st08.003</t>
  </si>
  <si>
    <t>Лекарственная терапия при других злокачественных новообразованиях лимфоидной и кроветворной тканей, дети *</t>
  </si>
  <si>
    <t>st09.011</t>
  </si>
  <si>
    <t>Операции на почке и мочевыделительной системе, дети (уровень 7)</t>
  </si>
  <si>
    <t>st10.008</t>
  </si>
  <si>
    <t>Другие операции на органах брюшной полости, дети</t>
  </si>
  <si>
    <t>st12.010</t>
  </si>
  <si>
    <t>Респираторные инфекции верхних дыхательных путей с осложнениями, взрослые</t>
  </si>
  <si>
    <t>st12.011</t>
  </si>
  <si>
    <t>Респираторные инфекции верхних дыхательных путей, дети</t>
  </si>
  <si>
    <t>st14.002</t>
  </si>
  <si>
    <t>Операции на кишечнике и анальной области (уровень 2)</t>
  </si>
  <si>
    <t>st14.004</t>
  </si>
  <si>
    <t>Операции на кишечнике и анальной области (уровень 4)</t>
  </si>
  <si>
    <t>st15.008</t>
  </si>
  <si>
    <t>Неврологические заболевания, лечение с применением ботулотоксина (уровень 1) *</t>
  </si>
  <si>
    <t>st15.009</t>
  </si>
  <si>
    <t>Неврологические заболевания, лечение с применением ботулотоксина (уровень 2) *</t>
  </si>
  <si>
    <t>st16.005</t>
  </si>
  <si>
    <t>Сотрясение головного мозга</t>
  </si>
  <si>
    <t>st19.007</t>
  </si>
  <si>
    <t>Операции при злокачественных новообразованиях почки и мочевыделительной системы (уровень 2)</t>
  </si>
  <si>
    <t>st19.038</t>
  </si>
  <si>
    <t>Установка, замена порт-системы (катетера) для лекарственной терапии злокачественных новообразований</t>
  </si>
  <si>
    <t>st19.182</t>
  </si>
  <si>
    <t>Лекарственная терапия при злокачественных новообразованиях (кроме лимфоидной и кроветворной тканей), взрослые (уровень 1) *</t>
  </si>
  <si>
    <t>st19.183</t>
  </si>
  <si>
    <t>Лекарственная терапия при злокачественных новообразованиях (кроме лимфоидной и кроветворной тканей), взрослые (уровень 2) *</t>
  </si>
  <si>
    <t>st19.184</t>
  </si>
  <si>
    <t>Лекарственная терапия при злокачественных новообразованиях (кроме лимфоидной и кроветворной тканей), взрослые (уровень 3) *</t>
  </si>
  <si>
    <t>st19.185</t>
  </si>
  <si>
    <t>Лекарственная терапия при злокачественных новообразованиях (кроме лимфоидной и кроветворной тканей), взрослые (уровень 4) *</t>
  </si>
  <si>
    <t>st19.186</t>
  </si>
  <si>
    <t>Лекарственная терапия при злокачественных новообразованиях (кроме лимфоидной и кроветворной тканей), взрослые (уровень 5) *</t>
  </si>
  <si>
    <t>st19.187</t>
  </si>
  <si>
    <t>Лекарственная терапия при злокачественных новообразованиях (кроме лимфоидной и кроветворной тканей), взрослые (уровень 6) *</t>
  </si>
  <si>
    <t>st19.188</t>
  </si>
  <si>
    <t>Лекарственная терапия при злокачественных новообразованиях (кроме лимфоидной и кроветворной тканей), взрослые (уровень 7) *</t>
  </si>
  <si>
    <t>st19.189</t>
  </si>
  <si>
    <t>Лекарственная терапия при злокачественных новообразованиях (кроме лимфоидной и кроветворной тканей), взрослые (уровень 8) *</t>
  </si>
  <si>
    <t>st19.190</t>
  </si>
  <si>
    <t>Лекарственная терапия при злокачественных новообразованиях (кроме лимфоидной и кроветворной тканей), взрослые (уровень 9) *</t>
  </si>
  <si>
    <t>st19.191</t>
  </si>
  <si>
    <t>Лекарственная терапия при злокачественных новообразованиях (кроме лимфоидной и кроветворной тканей), взрослые (уровень 10) *</t>
  </si>
  <si>
    <t>st19.192</t>
  </si>
  <si>
    <t>Лекарственная терапия при злокачественных новообразованиях (кроме лимфоидной и кроветворной тканей), взрослые (уровень 11) *</t>
  </si>
  <si>
    <t>st19.193</t>
  </si>
  <si>
    <t>Лекарственная терапия при злокачественных новообразованиях (кроме лимфоидной и кроветворной тканей), взрослые (уровень 12) *</t>
  </si>
  <si>
    <t>st19.194</t>
  </si>
  <si>
    <t>Лекарственная терапия при злокачественных новообразованиях (кроме лимфоидной и кроветворной тканей), взрослые (уровень 13) *</t>
  </si>
  <si>
    <t>st19.195</t>
  </si>
  <si>
    <t>Лекарственная терапия при злокачественных новообразованиях (кроме лимфоидной и кроветворной тканей), взрослые (уровень 14) *</t>
  </si>
  <si>
    <t>st19.196</t>
  </si>
  <si>
    <t>Лекарственная терапия при злокачественных новообразованиях (кроме лимфоидной и кроветворной тканей), взрослые (уровень 15) *</t>
  </si>
  <si>
    <t>st19.197</t>
  </si>
  <si>
    <t>Лекарственная терапия при злокачественных новообразованиях (кроме лимфоидной и кроветворной тканей), взрослые (уровень 16) *</t>
  </si>
  <si>
    <t>st19.198</t>
  </si>
  <si>
    <t>Лекарственная терапия при злокачественных новообразованиях (кроме лимфоидной и кроветворной тканей), взрослые (уровень 17) *</t>
  </si>
  <si>
    <t>st19.199</t>
  </si>
  <si>
    <t>Лекарственная терапия при злокачественных новообразованиях (кроме лимфоидной и кроветворной тканей), взрослые (уровень 18) *</t>
  </si>
  <si>
    <t>st19.200</t>
  </si>
  <si>
    <t>Лекарственная терапия при злокачественных новообразованиях (кроме лимфоидной и кроветворной тканей), взрослые (уровень 19) *</t>
  </si>
  <si>
    <t>st19.201</t>
  </si>
  <si>
    <t>Лекарственная терапия при злокачественных новообразованиях (кроме лимфоидной и кроветворной тканей), взрослые (уровень 20) *</t>
  </si>
  <si>
    <t>st19.082</t>
  </si>
  <si>
    <t>Лучевая терапия (уровень 8)</t>
  </si>
  <si>
    <t>st19.090</t>
  </si>
  <si>
    <t>ЗНО лимфоидной и кроветворной тканей без специального противоопухолевого лечения (уровень 1)</t>
  </si>
  <si>
    <t>st19.094</t>
  </si>
  <si>
    <t>ЗНО лимфоидной и кроветворной тканей, лекарственная терапия, взрослые (уровень 1)</t>
  </si>
  <si>
    <t>st19.097</t>
  </si>
  <si>
    <t>ЗНО лимфоидной и кроветворной тканей, лекарственная терапия с применением отдельных препаратов (по перечню), взрослые (уровень 1)</t>
  </si>
  <si>
    <t>st19.100</t>
  </si>
  <si>
    <t>ЗНО лимфоидной и кроветворной тканей, лекарственная терапия с применением отдельных препаратов (по перечню), взрослые (уровень 4)</t>
  </si>
  <si>
    <t>st20.005</t>
  </si>
  <si>
    <t>Операции на органе слуха, придаточных пазухах носа и верхних дыхательных путях (уровень 1)</t>
  </si>
  <si>
    <t>st20.006</t>
  </si>
  <si>
    <t>Операции на органе слуха, придаточных пазухах носа и верхних дыхательных путях (уровень 2)</t>
  </si>
  <si>
    <t>st20.010</t>
  </si>
  <si>
    <t>Замена речевого процессора</t>
  </si>
  <si>
    <t>st21.001</t>
  </si>
  <si>
    <t>Операции на органе зрения (уровень 1)</t>
  </si>
  <si>
    <t>st21.002</t>
  </si>
  <si>
    <t>Операции на органе зрения (уровень 2)</t>
  </si>
  <si>
    <t>st21.003</t>
  </si>
  <si>
    <t>Операции на органе зрения (уровень 3)</t>
  </si>
  <si>
    <t>st21.004</t>
  </si>
  <si>
    <t>Операции на органе зрения (уровень 4)</t>
  </si>
  <si>
    <t>st21.005</t>
  </si>
  <si>
    <t>Операции на органе зрения (уровень 5)</t>
  </si>
  <si>
    <t>st21.006</t>
  </si>
  <si>
    <t>Операции на органе зрения (уровень 6)</t>
  </si>
  <si>
    <t>st21.009</t>
  </si>
  <si>
    <t>Операции на органе зрения (факоэмульсификация с имплантацией ИОЛ)</t>
  </si>
  <si>
    <t>st21.010</t>
  </si>
  <si>
    <t>st25.004</t>
  </si>
  <si>
    <t>Диагностическое обследование сердечно-сосудистой системы</t>
  </si>
  <si>
    <t>st27.012</t>
  </si>
  <si>
    <t>Отравления и другие воздействия внешних причин</t>
  </si>
  <si>
    <t>st30.010</t>
  </si>
  <si>
    <t>Операции на почке и мочевыделительной системе, взрослые (уровень 1)</t>
  </si>
  <si>
    <t>st30.011</t>
  </si>
  <si>
    <t>Операции на почке и мочевыделительной системе, взрослые (уровень 2)</t>
  </si>
  <si>
    <t>st30.012</t>
  </si>
  <si>
    <t>Операции на почке и мочевыделительной системе, взрослые (уровень 3)</t>
  </si>
  <si>
    <t>st30.014</t>
  </si>
  <si>
    <t>Операции на почке и мочевыделительной системе, взрослые (уровень 5)</t>
  </si>
  <si>
    <t>st30.016</t>
  </si>
  <si>
    <t>Операции на почке и мочевыделительной системе, взрослые (уровень 7)</t>
  </si>
  <si>
    <t>st31.017</t>
  </si>
  <si>
    <t>Доброкачественные новообразования, новообразования in situ кожи, жировой ткани и другие болезни кожи</t>
  </si>
  <si>
    <t>st32.002</t>
  </si>
  <si>
    <t>Операции на желчном пузыре и желчевыводящих путях (уровень 2)</t>
  </si>
  <si>
    <t>st32.016</t>
  </si>
  <si>
    <t>Другие операции на органах брюшной полости (уровень 1)</t>
  </si>
  <si>
    <t>st32.020</t>
  </si>
  <si>
    <t>Другие операции на органах брюшной полости (уровень 4)</t>
  </si>
  <si>
    <t>st32.021</t>
  </si>
  <si>
    <t>Другие операции на органах брюшной полости (уровень 5)</t>
  </si>
  <si>
    <t>st34.002</t>
  </si>
  <si>
    <t>Операции на органах полости рта (уровень 1)</t>
  </si>
  <si>
    <t>st36.001</t>
  </si>
  <si>
    <t>Комплексное лечение с применением препаратов иммуноглобулина *</t>
  </si>
  <si>
    <t>st36.007</t>
  </si>
  <si>
    <t>Установка, замена, заправка помп для лекарственных препаратов</t>
  </si>
  <si>
    <t>st36.009</t>
  </si>
  <si>
    <t>Реинфузия аутокрови</t>
  </si>
  <si>
    <t>st36.010</t>
  </si>
  <si>
    <t>Баллонная внутриаортальная контрпульсация</t>
  </si>
  <si>
    <t>st36.011</t>
  </si>
  <si>
    <t>Экстракорпоральная мембранная оксигенация</t>
  </si>
  <si>
    <t>st36.024</t>
  </si>
  <si>
    <t>Радиойодтерапия</t>
  </si>
  <si>
    <t>st36.025</t>
  </si>
  <si>
    <t>Проведение иммунизации против респираторно-синцитиальной вирусной инфекции (уровень 1)</t>
  </si>
  <si>
    <t>st36.026</t>
  </si>
  <si>
    <t>Проведение иммунизации против респираторно-синцитиальной вирусной инфекции (уровень 2)</t>
  </si>
  <si>
    <t>st36.028</t>
  </si>
  <si>
    <t>Лечение с применением генно-инженерных биологических препаратов и селективных иммунодепрессантов и ингибиторов янус-киназ (уровень 1) *</t>
  </si>
  <si>
    <t>st36.029</t>
  </si>
  <si>
    <t>Лечение с применением генно-инженерных биологических препаратов и селективных иммунодепрессантов и ингибиторов янус-киназ (уровень 2) *</t>
  </si>
  <si>
    <t>st36.030</t>
  </si>
  <si>
    <t>Лечение с применением генно-инженерных биологических препаратов и селективных иммунодепрессантов и ингибиторов янус-киназ (уровень 3) *</t>
  </si>
  <si>
    <t>st36.031</t>
  </si>
  <si>
    <t>Лечение с применением генно-инженерных биологических препаратов и селективных иммунодепрессантов и ингибиторов янус-киназ (уровень 4) *</t>
  </si>
  <si>
    <t>st36.032</t>
  </si>
  <si>
    <t>Лечение с применением генно-инженерных биологических препаратов и селективных иммунодепрессантов и ингибиторов янус-киназ (уровень 5) *</t>
  </si>
  <si>
    <t>st36.033</t>
  </si>
  <si>
    <t>Лечение с применением генно-инженерных биологических препаратов и селективных иммунодепрессантов и ингибиторов янус-киназ (уровень 6) *</t>
  </si>
  <si>
    <t>st36.034</t>
  </si>
  <si>
    <t>Лечение с применением генно-инженерных биологических препаратов и селективных иммунодепрессантов и ингибиторов янус-киназ (уровень 7) *</t>
  </si>
  <si>
    <t>st36.035</t>
  </si>
  <si>
    <t>Лечение с применением генно-инженерных биологических препаратов и селективных иммунодепрессантов и ингибиторов янус-киназ (уровень 8) *</t>
  </si>
  <si>
    <t>st36.036</t>
  </si>
  <si>
    <t>Лечение с применением генно-инженерных биологических препаратов и селективных иммунодепрессантов и ингибиторов янус-киназ (уровень 9) *</t>
  </si>
  <si>
    <t>st36.037</t>
  </si>
  <si>
    <t>Лечение с применением генно-инженерных биологических препаратов и селективных иммунодепрессантов и ингибиторов янус-киназ (уровень 10) *</t>
  </si>
  <si>
    <t>st36.038</t>
  </si>
  <si>
    <t>Лечение с применением генно-инженерных биологических препаратов и селективных иммунодепрессантов и ингибиторов янус-киназ (уровень 11) *</t>
  </si>
  <si>
    <t>st36.039</t>
  </si>
  <si>
    <t>Лечение с применением генно-инженерных биологических препаратов и селективных иммунодепрессантов и ингибиторов янус-киназ (уровень 12) *</t>
  </si>
  <si>
    <t>st36.040</t>
  </si>
  <si>
    <t>Лечение с применением генно-инженерных биологических препаратов и селективных иммунодепрессантов и ингибиторов янус-киназ (уровень 13) *</t>
  </si>
  <si>
    <t>st36.041</t>
  </si>
  <si>
    <t>Лечение с применением генно-инженерных биологических препаратов и селективных иммунодепрессантов и ингибиторов янус-киназ (уровень 14) *</t>
  </si>
  <si>
    <t>st36.042</t>
  </si>
  <si>
    <t>Лечение с применением генно-инженерных биологических препаратов и селективных иммунодепрессантов и ингибиторов янус-киназ (уровень 15) *</t>
  </si>
  <si>
    <t>st36.043</t>
  </si>
  <si>
    <t>Лечение с применением генно-инженерных биологических препаратов и селективных иммунодепрессантов и ингибиторов янус-киназ (уровень 16) *</t>
  </si>
  <si>
    <t>st36.044</t>
  </si>
  <si>
    <t>Лечение с применением генно-инженерных биологических препаратов и селективных иммунодепрессантов и ингибиторов янус-киназ (уровень 17) *</t>
  </si>
  <si>
    <t>st36.045</t>
  </si>
  <si>
    <t>Лечение с применением генно-инженерных биологических препаратов и селективных иммунодепрессантов и ингибиторов янус-киназ (уровень 18) *</t>
  </si>
  <si>
    <t>st36.046</t>
  </si>
  <si>
    <t>Лечение с применением генно-инженерных биологических препаратов и селективных иммунодепрессантов и ингибиторов янус-киназ (уровень 19) *</t>
  </si>
  <si>
    <t>st36.047</t>
  </si>
  <si>
    <t>Лечение с применением генно-инженерных биологических препаратов и селективных иммунодепрессантов и ингибиторов янус-киназ (уровень 20) *</t>
  </si>
  <si>
    <t>st36.048</t>
  </si>
  <si>
    <t>Досуточная госпитализация в диагностических целях</t>
  </si>
  <si>
    <t>st36.049</t>
  </si>
  <si>
    <t>Госпитализация маломобильных граждан в целях прохождения диспансеризации, первый этап (второй этап при наличии показаний)</t>
  </si>
  <si>
    <t>* При условии соблюдения режима введения лекарственных препаратов согласно инструкциям по применению лекарственных препаратов для медицинского применения.</t>
  </si>
  <si>
    <t>Перечень заболеваний, состояний (групп заболеваний, состояний) для случаев лечения в условиях  дневного стационара с оптимальной длительностью лечения до 3 дней включительно</t>
  </si>
  <si>
    <t>ds02.001</t>
  </si>
  <si>
    <t>Осложнения беременности, родов, послеродового периода</t>
  </si>
  <si>
    <t>ds02.006</t>
  </si>
  <si>
    <t>Искусственное прерывание беременности (аборт)</t>
  </si>
  <si>
    <t>ds02.007</t>
  </si>
  <si>
    <t>Аборт медикаментозный</t>
  </si>
  <si>
    <t>ds02.008</t>
  </si>
  <si>
    <t>Экстракорпоральное оплодотворение (уровень 1)</t>
  </si>
  <si>
    <t>ds05.005</t>
  </si>
  <si>
    <t>ds08.001</t>
  </si>
  <si>
    <t>ds08.002</t>
  </si>
  <si>
    <t>ds08.003</t>
  </si>
  <si>
    <t>ds15.002</t>
  </si>
  <si>
    <t>ds15.003</t>
  </si>
  <si>
    <t>ds18.002.001</t>
  </si>
  <si>
    <t>Лекарственная терапия у пациентов, получающих диализ, уровень 1 (этелкальцетид до 3-х введений)</t>
  </si>
  <si>
    <t>ds19.028</t>
  </si>
  <si>
    <t>ds19.033</t>
  </si>
  <si>
    <t>Госпитализация в диагностических целях с проведением молекулярно-генетического и (или) иммуногистохимического исследования или иммунофенотипирования</t>
  </si>
  <si>
    <t>ds19.157</t>
  </si>
  <si>
    <t>Лекарственная терапия при злокачественных новообразованиях (кроме лимфоидной и кроветворной тканей), взрослые (уровень 1)*</t>
  </si>
  <si>
    <t>ds19.158</t>
  </si>
  <si>
    <t>Лекарственная терапия при злокачественных новообразованиях (кроме лимфоидной и кроветворной тканей), взрослые (уровень 2)*</t>
  </si>
  <si>
    <t>ds19.159</t>
  </si>
  <si>
    <t>Лекарственная терапия при злокачественных новообразованиях (кроме лимфоидной и кроветворной тканей), взрослые (уровень 3)*</t>
  </si>
  <si>
    <t>ds19.160</t>
  </si>
  <si>
    <t>Лекарственная терапия при злокачественных новообразованиях (кроме лимфоидной и кроветворной тканей), взрослые (уровень 4)*</t>
  </si>
  <si>
    <t>ds19.161</t>
  </si>
  <si>
    <t>Лекарственная терапия при злокачественных новообразованиях (кроме лимфоидной и кроветворной тканей), взрослые (уровень 5)*</t>
  </si>
  <si>
    <t>ds19.162</t>
  </si>
  <si>
    <t>Лекарственная терапия при злокачественных новообразованиях (кроме лимфоидной и кроветворной тканей), взрослые (уровень 6)*</t>
  </si>
  <si>
    <t>ds19.163</t>
  </si>
  <si>
    <t>Лекарственная терапия при злокачественных новообразованиях (кроме лимфоидной и кроветворной тканей), взрослые (уровень 7)*</t>
  </si>
  <si>
    <t>ds19.164</t>
  </si>
  <si>
    <t>Лекарственная терапия при злокачественных новообразованиях (кроме лимфоидной и кроветворной тканей), взрослые (уровень 8)*</t>
  </si>
  <si>
    <t>ds19.165</t>
  </si>
  <si>
    <t>Лекарственная терапия при злокачественных новообразованиях (кроме лимфоидной и кроветворной тканей), взрослые (уровень 9)*</t>
  </si>
  <si>
    <t>ds19.166</t>
  </si>
  <si>
    <t>Лекарственная терапия при злокачественных новообразованиях (кроме лимфоидной и кроветворной тканей), взрослые (уровень 10)*</t>
  </si>
  <si>
    <t>ds19.167</t>
  </si>
  <si>
    <t>Лекарственная терапия при злокачественных новообразованиях (кроме лимфоидной и кроветворной тканей), взрослые (уровень 11)*</t>
  </si>
  <si>
    <t>ds19.168</t>
  </si>
  <si>
    <t>Лекарственная терапия при злокачественных новообразованиях (кроме лимфоидной и кроветворной тканей), взрослые (уровень 12)*</t>
  </si>
  <si>
    <t>ds19.169</t>
  </si>
  <si>
    <t>Лекарственная терапия при злокачественных новообразованиях (кроме лимфоидной и кроветворной тканей), взрослые (уровень 13)*</t>
  </si>
  <si>
    <t>ds19.170</t>
  </si>
  <si>
    <t>Лекарственная терапия при злокачественных новообразованиях (кроме лимфоидной и кроветворной тканей), взрослые (уровень 14)*</t>
  </si>
  <si>
    <t>ds19.171</t>
  </si>
  <si>
    <t>Лекарственная терапия при злокачественных новообразованиях (кроме лимфоидной и кроветворной тканей), взрослые (уровень 15)*</t>
  </si>
  <si>
    <t>ds19.172</t>
  </si>
  <si>
    <t>Лекарственная терапия при злокачественных новообразованиях (кроме лимфоидной и кроветворной тканей), взрослые (уровень 16)*</t>
  </si>
  <si>
    <t>ds19.173</t>
  </si>
  <si>
    <t>Лекарственная терапия при злокачественных новообразованиях (кроме лимфоидной и кроветворной тканей), взрослые (уровень 17)*</t>
  </si>
  <si>
    <t>ds19.174</t>
  </si>
  <si>
    <t>Лекарственная терапия при злокачественных новообразованиях (кроме лимфоидной и кроветворной тканей), взрослые (уровень 18)*</t>
  </si>
  <si>
    <t>ds19.175</t>
  </si>
  <si>
    <t>Лекарственная терапия при злокачественных новообразованиях (кроме лимфоидной и кроветворной тканей), взрослые (уровень 19)*</t>
  </si>
  <si>
    <t>ds19.176</t>
  </si>
  <si>
    <t>Лекарственная терапия при злокачественных новообразованиях (кроме лимфоидной и кроветворной тканей), взрослые (уровень 20)*</t>
  </si>
  <si>
    <t>ds19.177</t>
  </si>
  <si>
    <t>Лекарственная терапия при злокачественных новообразованиях (кроме лимфоидной и кроветворной тканей), взрослые (уровень 21)*</t>
  </si>
  <si>
    <t>ds19.178</t>
  </si>
  <si>
    <t>Лекарственная терапия при злокачественных новообразованиях (кроме лимфоидной и кроветворной тканей), взрослые (уровень 22)*</t>
  </si>
  <si>
    <t>ds19.179</t>
  </si>
  <si>
    <t>Лекарственная терапия при злокачественных новообразованиях (кроме лимфоидной и кроветворной тканей), взрослые (уровень 23)*</t>
  </si>
  <si>
    <t>ds19.180</t>
  </si>
  <si>
    <t>Лекарственная терапия при злокачественных новообразованиях (кроме лимфоидной и кроветворной тканей), взрослые (уровень 24)*</t>
  </si>
  <si>
    <t>ds19.057</t>
  </si>
  <si>
    <t>ds19.063</t>
  </si>
  <si>
    <t>ds19.067</t>
  </si>
  <si>
    <t>ds19.071</t>
  </si>
  <si>
    <t>ds19.075</t>
  </si>
  <si>
    <t>ЗНО лимфоидной и кроветворной тканей, лекарственная терапия с применением отдельных препаратов (по перечню), взрослые (уровень 5)</t>
  </si>
  <si>
    <t>ds20.002</t>
  </si>
  <si>
    <t>ds20.003</t>
  </si>
  <si>
    <t>ds20.006</t>
  </si>
  <si>
    <t>ds21.002</t>
  </si>
  <si>
    <t>ds21.003</t>
  </si>
  <si>
    <t>ds21.004</t>
  </si>
  <si>
    <t>ds21.005</t>
  </si>
  <si>
    <t>ds21.006</t>
  </si>
  <si>
    <t>ds21.007</t>
  </si>
  <si>
    <t>ds21.008</t>
  </si>
  <si>
    <t>ds25.001</t>
  </si>
  <si>
    <t>ds27.001</t>
  </si>
  <si>
    <t>ds34.002</t>
  </si>
  <si>
    <t>ds36.001</t>
  </si>
  <si>
    <t>ds36.012</t>
  </si>
  <si>
    <t>ds36.013</t>
  </si>
  <si>
    <t>ds36.015</t>
  </si>
  <si>
    <t>ds36.016</t>
  </si>
  <si>
    <t>Лечение с применением генно-инженерных биологических препаратов и селективных иммунодепрессантов и ингибиторов янус-киназ (уровень 2)*</t>
  </si>
  <si>
    <t>ds36.017</t>
  </si>
  <si>
    <t>Лечение с применением генно-инженерных биологических препаратов и селективных иммунодепрессантов и ингибиторов янус-киназ (уровень 3)*</t>
  </si>
  <si>
    <t>ds36.018</t>
  </si>
  <si>
    <t>Лечение с применением генно-инженерных биологических препаратов и селективных иммунодепрессантов и ингибиторов янус-киназ (уровень 4)*</t>
  </si>
  <si>
    <t>ds36.019</t>
  </si>
  <si>
    <t>Лечение с применением генно-инженерных биологических препаратов и селективных иммунодепрессантов и ингибиторов янус-киназ (уровень 5)*</t>
  </si>
  <si>
    <t>ds36.020</t>
  </si>
  <si>
    <t>Лечение с применением генно-инженерных биологических препаратов и селективных иммунодепрессантов и ингибиторов янус-киназ (уровень 6)*</t>
  </si>
  <si>
    <t>ds36.021</t>
  </si>
  <si>
    <t>Лечение с применением генно-инженерных биологических препаратов и селективных иммунодепрессантов и ингибиторов янус-киназ (уровень 7)*</t>
  </si>
  <si>
    <t>ds36.022</t>
  </si>
  <si>
    <t>Лечение с применением генно-инженерных биологических препаратов и селективных иммунодепрессантов и ингибиторов янус-киназ (уровень 8)*</t>
  </si>
  <si>
    <t>ds36.023</t>
  </si>
  <si>
    <t>Лечение с применением генно-инженерных биологических препаратов и селективных иммунодепрессантов и ингибиторов янус-киназ (уровень 9)*</t>
  </si>
  <si>
    <t>ds36.024</t>
  </si>
  <si>
    <t>Лечение с применением генно-инженерных биологических препаратов и селективных иммунодепрессантов и ингибиторов янус-киназ (уровень 10)*</t>
  </si>
  <si>
    <t>ds36.025</t>
  </si>
  <si>
    <t>Лечение с применением генно-инженерных биологических препаратов и селективных иммунодепрессантов и ингибиторов янус-киназ (уровень 11)*</t>
  </si>
  <si>
    <t>ds36.026</t>
  </si>
  <si>
    <t>Лечение с применением генно-инженерных биологических препаратов и селективных иммунодепрессантов и ингибиторов янус-киназ (уровень 12)*</t>
  </si>
  <si>
    <t>ds36.027</t>
  </si>
  <si>
    <t>Лечение с применением генно-инженерных биологических препаратов и селективных иммунодепрессантов и ингибиторов янус-киназ (уровень 13)*</t>
  </si>
  <si>
    <t>ds36.028</t>
  </si>
  <si>
    <t>Лечение с применением генно-инженерных биологических препаратов и селективных иммунодепрессантов и ингибиторов янус-киназ (уровень 14)*</t>
  </si>
  <si>
    <t>ds36.029</t>
  </si>
  <si>
    <t>Лечение с применением генно-инженерных биологических препаратов и селективных иммунодепрессантов и ингибиторов янус-киназ (уровень 15)*</t>
  </si>
  <si>
    <t>ds36.030</t>
  </si>
  <si>
    <t>Лечение с применением генно-инженерных биологических препаратов и селективных иммунодепрессантов и ингибиторов янус-киназ (уровень 16)*</t>
  </si>
  <si>
    <t>ds36.031</t>
  </si>
  <si>
    <t>Лечение с применением генно-инженерных биологических препаратов и селективных иммунодепрессантов и ингибиторов янус-киназ (уровень 17)*</t>
  </si>
  <si>
    <t>ds36.032</t>
  </si>
  <si>
    <t>Лечение с применением генно-инженерных биологических препаратов и селективных иммунодепрессантов и ингибиторов янус-киназ (уровень 18)*</t>
  </si>
  <si>
    <t>ds36.033</t>
  </si>
  <si>
    <t>Лечение с применением генно-инженерных биологических препаратов и селективных иммунодепрессантов и ингибиторов янус-киназ (уровень 19)*</t>
  </si>
  <si>
    <t>ds36.034</t>
  </si>
  <si>
    <t>Лечение с применением генно-инженерных биологических препаратов и селективных иммунодепрессантов и ингибиторов янус-киназ (уровень 20)*</t>
  </si>
  <si>
    <t>ds36.035</t>
  </si>
  <si>
    <t>Лечение с применением методов афереза (каскадная плазмофильтрация, липидная фильтрация, иммуносорбция) в случае отсутствия эффективности базисной терапии</t>
  </si>
  <si>
    <t>Базовая ставка без учета коэффициента дифференциации</t>
  </si>
  <si>
    <t>Коэффициент дифференциации (КД)</t>
  </si>
  <si>
    <t>Код</t>
  </si>
  <si>
    <t>КЗ ксг</t>
  </si>
  <si>
    <t>Д зп</t>
  </si>
  <si>
    <t>Доля д/прим К</t>
  </si>
  <si>
    <t>К спец</t>
  </si>
  <si>
    <t>st01.001</t>
  </si>
  <si>
    <t>Беременность без патологии, дородовая госпитализация в отделение сестринского ухода</t>
  </si>
  <si>
    <t>st02.005</t>
  </si>
  <si>
    <t>Осложнения послеродового периода</t>
  </si>
  <si>
    <t>st02.006</t>
  </si>
  <si>
    <t>Послеродовой сепсис</t>
  </si>
  <si>
    <t>st02.007</t>
  </si>
  <si>
    <t>Воспалительные болезни женских половых органов</t>
  </si>
  <si>
    <t>st02.008</t>
  </si>
  <si>
    <t>Доброкачественные новообразования, новообразования in situ, неопределенного и неизвестного характера женских половых органов</t>
  </si>
  <si>
    <t>st02.009</t>
  </si>
  <si>
    <t>Другие болезни, врожденные аномалии, повреждения женских половых органов</t>
  </si>
  <si>
    <t>Операции на женских половых органах (уровень 1)</t>
  </si>
  <si>
    <t>Операции на женских половых органах (уровень 2)</t>
  </si>
  <si>
    <t>st02.012</t>
  </si>
  <si>
    <t>Операции на женских половых органах (уровень 3)</t>
  </si>
  <si>
    <t>st02.013</t>
  </si>
  <si>
    <t>Операции на женских половых органах (уровень 4)</t>
  </si>
  <si>
    <t>st02.014</t>
  </si>
  <si>
    <t>Слинговые операции при недержании мочи</t>
  </si>
  <si>
    <t>st03.001</t>
  </si>
  <si>
    <t>Нарушения с вовлечением иммунного механизма</t>
  </si>
  <si>
    <t>st04.001</t>
  </si>
  <si>
    <t>Язва желудка и двенадцатиперстной кишки</t>
  </si>
  <si>
    <t>st04.002</t>
  </si>
  <si>
    <t>Воспалительные заболевания кишечника</t>
  </si>
  <si>
    <t>st04.003</t>
  </si>
  <si>
    <t>Болезни печени, невирусные (уровень 1)</t>
  </si>
  <si>
    <t>st04.004</t>
  </si>
  <si>
    <t>Болезни печени, невирусные (уровень 2)</t>
  </si>
  <si>
    <t>st04.005</t>
  </si>
  <si>
    <t>Болезни поджелудочной железы</t>
  </si>
  <si>
    <t>st04.006</t>
  </si>
  <si>
    <t>Панкреатит с синдромом органной дисфункции</t>
  </si>
  <si>
    <t>st05.001</t>
  </si>
  <si>
    <t>Анемии (уровень 1)</t>
  </si>
  <si>
    <t>st05.002</t>
  </si>
  <si>
    <t>Анемии (уровень 2)</t>
  </si>
  <si>
    <t>st05.003</t>
  </si>
  <si>
    <t>Нарушения свертываемости крови</t>
  </si>
  <si>
    <t>st05.004</t>
  </si>
  <si>
    <t>Другие болезни крови и кроветворных органов (уровень 1)</t>
  </si>
  <si>
    <t>st05.005</t>
  </si>
  <si>
    <t>Другие болезни крови и кроветворных органов (уровень 2)</t>
  </si>
  <si>
    <t>Лекарственная терапия при доброкачественных заболеваниях крови и пузырном заносе</t>
  </si>
  <si>
    <t>st06.004</t>
  </si>
  <si>
    <t>Лечение дерматозов с применением наружной терапии</t>
  </si>
  <si>
    <t>st06.005</t>
  </si>
  <si>
    <t>Лечение дерматозов с применением наружной терапии, физиотерапии, плазмафереза</t>
  </si>
  <si>
    <t>st06.006</t>
  </si>
  <si>
    <t>Лечение дерматозов с применением наружной и системной терапии</t>
  </si>
  <si>
    <t>st06.007</t>
  </si>
  <si>
    <t>Лечение дерматозов с применением наружной терапии и фототерапии</t>
  </si>
  <si>
    <t>st07.001</t>
  </si>
  <si>
    <t>Врожденные аномалии сердечно-сосудистой системы, дети</t>
  </si>
  <si>
    <t>Лекарственная терапия при злокачественных новообразованиях других локализаций (кроме лимфоидной и кроветворной тканей), дети</t>
  </si>
  <si>
    <t>Лекарственная терапия при остром лейкозе, дети</t>
  </si>
  <si>
    <t>Лекарственная терапия при других злокачественных новообразованиях лимфоидной и кроветворной тканей, дети</t>
  </si>
  <si>
    <t>st09.002</t>
  </si>
  <si>
    <t>Операции на мужских половых органах, дети (уровень 2)</t>
  </si>
  <si>
    <t>st09.003</t>
  </si>
  <si>
    <t>Операции на мужских половых органах, дети (уровень 3)</t>
  </si>
  <si>
    <t>st09.004</t>
  </si>
  <si>
    <t>Операции на мужских половых органах, дети (уровень 4)</t>
  </si>
  <si>
    <t>st09.005</t>
  </si>
  <si>
    <t>Операции на почке и мочевыделительной системе, дети (уровень 1)</t>
  </si>
  <si>
    <t>st09.006</t>
  </si>
  <si>
    <t>Операции на почке и мочевыделительной системе, дети (уровень 2)</t>
  </si>
  <si>
    <t>st09.007</t>
  </si>
  <si>
    <t>Операции на почке и мочевыделительной системе, дети (уровень 3)</t>
  </si>
  <si>
    <t>st09.008</t>
  </si>
  <si>
    <t>Операции на почке и мочевыделительной системе, дети (уровень 4)</t>
  </si>
  <si>
    <t>st09.009</t>
  </si>
  <si>
    <t>Операции на почке и мочевыделительной системе, дети (уровень 5)</t>
  </si>
  <si>
    <t>st09.010</t>
  </si>
  <si>
    <t>Операции на почке и мочевыделительной системе, дети (уровень 6)</t>
  </si>
  <si>
    <t>st10.001</t>
  </si>
  <si>
    <t>Детская хирургия (уровень 1)</t>
  </si>
  <si>
    <t>st10.002</t>
  </si>
  <si>
    <t>Детская хирургия (уровень 2)</t>
  </si>
  <si>
    <t>st10.003</t>
  </si>
  <si>
    <t>Аппендэктомия, дети</t>
  </si>
  <si>
    <t>st10.005</t>
  </si>
  <si>
    <t>Операции по поводу грыж, дети (уровень 1)</t>
  </si>
  <si>
    <t>st10.006</t>
  </si>
  <si>
    <t>Операции по поводу грыж, дети (уровень 2)</t>
  </si>
  <si>
    <t>st10.007</t>
  </si>
  <si>
    <t>Операции по поводу грыж, дети (уровень 3)</t>
  </si>
  <si>
    <t>st11.001</t>
  </si>
  <si>
    <t>Сахарный диабет, дети</t>
  </si>
  <si>
    <t>st11.002</t>
  </si>
  <si>
    <t>Заболевания гипофиза, дети</t>
  </si>
  <si>
    <t>st11.003</t>
  </si>
  <si>
    <t>Другие болезни эндокринной системы, дети (уровень 1)</t>
  </si>
  <si>
    <t>st11.004</t>
  </si>
  <si>
    <t>Другие болезни эндокринной системы, дети (уровень 2)</t>
  </si>
  <si>
    <t>st12.001</t>
  </si>
  <si>
    <t>Кишечные инфекции, взрослые</t>
  </si>
  <si>
    <t>st12.002</t>
  </si>
  <si>
    <t>Кишечные инфекции, дети</t>
  </si>
  <si>
    <t>st12.003</t>
  </si>
  <si>
    <t>Вирусный гепатит острый</t>
  </si>
  <si>
    <t>st12.004</t>
  </si>
  <si>
    <t>Вирусный гепатит хронический</t>
  </si>
  <si>
    <t>st12.005</t>
  </si>
  <si>
    <t>Сепсис, взрослые</t>
  </si>
  <si>
    <t>st12.006</t>
  </si>
  <si>
    <t>Сепсис, дети</t>
  </si>
  <si>
    <t>st12.007</t>
  </si>
  <si>
    <t>Сепсис с синдромом органной дисфункции</t>
  </si>
  <si>
    <t>st12.008</t>
  </si>
  <si>
    <t>Другие инфекционные и паразитарные болезни, взрослые</t>
  </si>
  <si>
    <t>st12.009</t>
  </si>
  <si>
    <t>Другие инфекционные и паразитарные болезни, дети</t>
  </si>
  <si>
    <t>st12.012</t>
  </si>
  <si>
    <t>Грипп, вирус гриппа идентифицирован</t>
  </si>
  <si>
    <t>st12.013</t>
  </si>
  <si>
    <t>Грипп и пневмония с синдромом органной дисфункции</t>
  </si>
  <si>
    <t>st12.014</t>
  </si>
  <si>
    <t>Клещевой энцефалит</t>
  </si>
  <si>
    <t>st12.015.001</t>
  </si>
  <si>
    <t>Коронавирусная инфекция COVID-19 (уровень 1 подуровень 1)</t>
  </si>
  <si>
    <t>st12.015.002</t>
  </si>
  <si>
    <t xml:space="preserve">Коронавирусная инфекция COVID-19 (уровень 1 подуровень 2) </t>
  </si>
  <si>
    <t>st12.016.001</t>
  </si>
  <si>
    <t>Коронавирусная инфекция COVID-19 (уровень 2 подуровень 1)</t>
  </si>
  <si>
    <t>st12.016.002</t>
  </si>
  <si>
    <t xml:space="preserve">Коронавирусная инфекция COVID-19 (уровень 2 подуровень 2) </t>
  </si>
  <si>
    <t>st12.016.003</t>
  </si>
  <si>
    <t xml:space="preserve">Коронавирусная инфекция COVID-19 (уровень 2 подуровень 3) </t>
  </si>
  <si>
    <t>st12.016.004</t>
  </si>
  <si>
    <t xml:space="preserve">Коронавирусная инфекция COVID-19 (уровень 2 подуровень 4) </t>
  </si>
  <si>
    <t>st12.017.001</t>
  </si>
  <si>
    <t xml:space="preserve">Коронавирусная инфекция COVID-19 (уровень 3 подуровень 1) </t>
  </si>
  <si>
    <t>st12.017.002</t>
  </si>
  <si>
    <t xml:space="preserve">Коронавирусная инфекция COVID-19 (уровень 3 подуровень 2) </t>
  </si>
  <si>
    <t>st12.017.003</t>
  </si>
  <si>
    <t xml:space="preserve">Коронавирусная инфекция COVID-19 (уровень 3 подуровень 3) </t>
  </si>
  <si>
    <t>st12.017.004</t>
  </si>
  <si>
    <t xml:space="preserve">Коронавирусная инфекция COVID-19 (уровень 3 подуровень 4) </t>
  </si>
  <si>
    <t>st12.018.001</t>
  </si>
  <si>
    <t xml:space="preserve">Коронавирусная инфекция COVID-19 (уровень 4 подуровень 1) </t>
  </si>
  <si>
    <t>st12.018.002</t>
  </si>
  <si>
    <t xml:space="preserve">Коронавирусная инфекция COVID-19 (уровень 4 подуровень 2) </t>
  </si>
  <si>
    <t>st12.018.003</t>
  </si>
  <si>
    <t xml:space="preserve">Коронавирусная инфекция COVID-19 (уровень 4 подуровень 3) </t>
  </si>
  <si>
    <t>st12.018.004</t>
  </si>
  <si>
    <t xml:space="preserve">Коронавирусная инфекция COVID-19 (уровень 4 подуровень 4) </t>
  </si>
  <si>
    <t>st12.019</t>
  </si>
  <si>
    <t>Коронавирусная инфекция COVID-19 (долечивание)</t>
  </si>
  <si>
    <t>st13.001</t>
  </si>
  <si>
    <t>Нестабильная стенокардия, инфаркт миокарда, легочная эмболия (уровень 1)</t>
  </si>
  <si>
    <t>st13.002</t>
  </si>
  <si>
    <t>Нестабильная стенокардия, инфаркт миокарда, легочная эмболия (уровень 2)</t>
  </si>
  <si>
    <t>st13.004</t>
  </si>
  <si>
    <t>Нарушения ритма и проводимости (уровень 1)</t>
  </si>
  <si>
    <t>st13.005</t>
  </si>
  <si>
    <t>Нарушения ритма и проводимости (уровень 2)</t>
  </si>
  <si>
    <t>st13.006</t>
  </si>
  <si>
    <t>Эндокардит, миокардит, перикардит, кардиомиопатии (уровень 1)</t>
  </si>
  <si>
    <t>st13.007</t>
  </si>
  <si>
    <t>Эндокардит, миокардит, перикардит, кардиомиопатии (уровень 2)</t>
  </si>
  <si>
    <t>st13.008</t>
  </si>
  <si>
    <t>Инфаркт миокарда, легочная эмболия, лечение с применением тромболитической терапии (уровень 1)</t>
  </si>
  <si>
    <t>st13.009</t>
  </si>
  <si>
    <t>Инфаркт миокарда, легочная эмболия, лечение с применением тромболитической терапии (уровень 2)</t>
  </si>
  <si>
    <t>st13.010</t>
  </si>
  <si>
    <t>Инфаркт миокарда, легочная эмболия, лечение с применением тромболитической терапии (уровень 3)</t>
  </si>
  <si>
    <t>st14.001</t>
  </si>
  <si>
    <t>Операции на кишечнике и анальной области (уровень 1)</t>
  </si>
  <si>
    <t>st14.003</t>
  </si>
  <si>
    <t>Операции на кишечнике и анальной области (уровень 3)</t>
  </si>
  <si>
    <t>st15.001</t>
  </si>
  <si>
    <t>Воспалительные заболевания ЦНС, взрослые</t>
  </si>
  <si>
    <t>st15.002</t>
  </si>
  <si>
    <t>Воспалительные заболевания ЦНС, дети</t>
  </si>
  <si>
    <t>st15.003</t>
  </si>
  <si>
    <t>Дегенеративные болезни нервной системы</t>
  </si>
  <si>
    <t>st15.004</t>
  </si>
  <si>
    <t>Демиелинизирующие болезни нервной системы</t>
  </si>
  <si>
    <t>st15.005</t>
  </si>
  <si>
    <t>Эпилепсия, судороги (уровень 1)</t>
  </si>
  <si>
    <t>st15.007</t>
  </si>
  <si>
    <t>Расстройства периферической нервной системы</t>
  </si>
  <si>
    <t>Неврологические заболевания, лечение с применением ботулотоксина (уровень 1)</t>
  </si>
  <si>
    <t>Неврологические заболевания, лечение с применением ботулотоксина (уровень 2)</t>
  </si>
  <si>
    <t>st15.010</t>
  </si>
  <si>
    <t>Другие нарушения нервной системы (уровень 1)</t>
  </si>
  <si>
    <t>st15.011</t>
  </si>
  <si>
    <t>Другие нарушения нервной системы (уровень 2)</t>
  </si>
  <si>
    <t>st15.012</t>
  </si>
  <si>
    <t>Транзиторные ишемические приступы, сосудистые мозговые синдромы</t>
  </si>
  <si>
    <t>st15.013</t>
  </si>
  <si>
    <t>Кровоизлияние в мозг</t>
  </si>
  <si>
    <t>st15.014</t>
  </si>
  <si>
    <t>Инфаркт мозга (уровень 1)</t>
  </si>
  <si>
    <t>st15.015</t>
  </si>
  <si>
    <t>Инфаркт мозга (уровень 2)</t>
  </si>
  <si>
    <t>st15.016</t>
  </si>
  <si>
    <t>Инфаркт мозга (уровень 3)</t>
  </si>
  <si>
    <t>st15.017</t>
  </si>
  <si>
    <t>Другие цереброваскулярные болезни</t>
  </si>
  <si>
    <t>st15.018</t>
  </si>
  <si>
    <t>Эпилепсия, судороги (уровень 2)</t>
  </si>
  <si>
    <t>st15.019</t>
  </si>
  <si>
    <t>Эпилепсия (уровень 3)</t>
  </si>
  <si>
    <t>st15.020</t>
  </si>
  <si>
    <t>Эпилепсия (уровень 4)</t>
  </si>
  <si>
    <t>st15.021</t>
  </si>
  <si>
    <t>Диагностика и лечение сложных неврологических заболеваний</t>
  </si>
  <si>
    <t>st15.022</t>
  </si>
  <si>
    <t>Плазмоферез при неврологических заболеваниях</t>
  </si>
  <si>
    <t>st15.023</t>
  </si>
  <si>
    <t>Комплексное лечение неврологических заболеваний с применением препаратов высокодозного иммуноглобулина</t>
  </si>
  <si>
    <t>st16.001</t>
  </si>
  <si>
    <t>Паралитические синдромы, травма спинного мозга (уровень 1)</t>
  </si>
  <si>
    <t>st16.002</t>
  </si>
  <si>
    <t>Паралитические синдромы, травма спинного мозга (уровень 2)</t>
  </si>
  <si>
    <t>st16.003</t>
  </si>
  <si>
    <t>Дорсопатии, спондилопатии, остеопатии</t>
  </si>
  <si>
    <t>st16.004</t>
  </si>
  <si>
    <t>Травмы позвоночника</t>
  </si>
  <si>
    <t>st16.006</t>
  </si>
  <si>
    <t>Переломы черепа, внутричерепная травма</t>
  </si>
  <si>
    <t>st16.007</t>
  </si>
  <si>
    <t>Операции на центральной нервной системе и головном мозге (уровень 1)</t>
  </si>
  <si>
    <t>st16.008</t>
  </si>
  <si>
    <t>Операции на центральной нервной системе и головном мозге (уровень 2)</t>
  </si>
  <si>
    <t>st16.009</t>
  </si>
  <si>
    <t>Операции на периферической нервной системе (уровень 1)</t>
  </si>
  <si>
    <t>st16.010</t>
  </si>
  <si>
    <t>Операции на периферической нервной системе (уровень 2)</t>
  </si>
  <si>
    <t>st16.011</t>
  </si>
  <si>
    <t>Операции на периферической нервной системе (уровень 3)</t>
  </si>
  <si>
    <t>st16.012</t>
  </si>
  <si>
    <t>Доброкачественные новообразования нервной системы</t>
  </si>
  <si>
    <t>st17.001</t>
  </si>
  <si>
    <t>Малая масса тела при рождении, недоношенность</t>
  </si>
  <si>
    <t>st17.002</t>
  </si>
  <si>
    <t>Крайне малая масса тела при рождении, крайняя незрелость</t>
  </si>
  <si>
    <t>st17.003</t>
  </si>
  <si>
    <t>Лечение новорожденных с тяжелой патологией с применением аппаратных методов поддержки или замещения витальных функций</t>
  </si>
  <si>
    <t>st17.004</t>
  </si>
  <si>
    <t>Геморрагические и гемолитические нарушения у новорожденных</t>
  </si>
  <si>
    <t>st17.005</t>
  </si>
  <si>
    <t>Другие нарушения, возникшие в перинатальном периоде (уровень 1)</t>
  </si>
  <si>
    <t>st17.006</t>
  </si>
  <si>
    <t>Другие нарушения, возникшие в перинатальном периоде (уровень 2)</t>
  </si>
  <si>
    <t>st17.007</t>
  </si>
  <si>
    <t>Другие нарушения, возникшие в перинатальном периоде (уровень 3)</t>
  </si>
  <si>
    <t>st18.001</t>
  </si>
  <si>
    <t>Почечная недостаточность</t>
  </si>
  <si>
    <t>st18.002</t>
  </si>
  <si>
    <t>Формирование, имплантация, реконструкция, удаление, смена доступа для диализа</t>
  </si>
  <si>
    <t>st18.003</t>
  </si>
  <si>
    <t>Гломерулярные болезни</t>
  </si>
  <si>
    <t>st19.001</t>
  </si>
  <si>
    <t>Операции на женских половых органах при злокачественных новообразованиях (уровень 1)</t>
  </si>
  <si>
    <t>st19.002</t>
  </si>
  <si>
    <t>Операции на женских половых органах при злокачественных новообразованиях (уровень 2)</t>
  </si>
  <si>
    <t>st19.003</t>
  </si>
  <si>
    <t>Операции на женских половых органах при злокачественных новообразованиях (уровень 3)</t>
  </si>
  <si>
    <t>st19.004</t>
  </si>
  <si>
    <t>Операции на кишечнике и анальной области при злокачественных новообразованиях (уровень 1)</t>
  </si>
  <si>
    <t>st19.005</t>
  </si>
  <si>
    <t>Операции на кишечнике и анальной области при злокачественных новообразованиях (уровень 2)</t>
  </si>
  <si>
    <t>st19.006</t>
  </si>
  <si>
    <t>Операции при злокачественных новообразованиях почки и мочевыделительной системы (уровень 1)</t>
  </si>
  <si>
    <t>st19.008</t>
  </si>
  <si>
    <t>Операции при злокачественных новообразованиях почки и мочевыделительной системы (уровень 3)</t>
  </si>
  <si>
    <t>st19.009</t>
  </si>
  <si>
    <t>Операции при злокачественных новообразованиях кожи (уровень 1)</t>
  </si>
  <si>
    <t>st19.010</t>
  </si>
  <si>
    <t>Операции при злокачественных новообразованиях кожи (уровень 2)</t>
  </si>
  <si>
    <t>st19.011</t>
  </si>
  <si>
    <t>Операции при злокачественных новообразованиях кожи (уровень 3)</t>
  </si>
  <si>
    <t>st19.012</t>
  </si>
  <si>
    <t>Операции при злокачественном новообразовании щитовидной железы (уровень 1)</t>
  </si>
  <si>
    <t>st19.013</t>
  </si>
  <si>
    <t>Операции при злокачественном новообразовании щитовидной железы (уровень 2)</t>
  </si>
  <si>
    <t>st19.014</t>
  </si>
  <si>
    <t>Мастэктомия, другие операции при злокачественном новообразовании молочной железы (уровень 1)</t>
  </si>
  <si>
    <t>st19.015</t>
  </si>
  <si>
    <t>Мастэктомия, другие операции при злокачественном новообразовании молочной железы (уровень 2)</t>
  </si>
  <si>
    <t>st19.016</t>
  </si>
  <si>
    <t>Операции при злокачественном новообразовании желчного пузыря, желчных протоков и поджелудочной железы (уровень 1)</t>
  </si>
  <si>
    <t>st19.017</t>
  </si>
  <si>
    <t>Операции при злокачественном новообразовании желчного пузыря, желчных протоков и поджелудочной железы (уровень 2)</t>
  </si>
  <si>
    <t>st19.018</t>
  </si>
  <si>
    <t>Операции при злокачественном новообразовании пищевода, желудка (уровень 1)</t>
  </si>
  <si>
    <t>st19.019</t>
  </si>
  <si>
    <t>Операции при злокачественном новообразовании пищевода, желудка (уровень 2)</t>
  </si>
  <si>
    <t>st19.020</t>
  </si>
  <si>
    <t>Операции при злокачественном новообразовании пищевода, желудка (уровень 3)</t>
  </si>
  <si>
    <t>st19.021</t>
  </si>
  <si>
    <t>Другие операции при злокачественном новообразовании брюшной полости</t>
  </si>
  <si>
    <t>st19.022</t>
  </si>
  <si>
    <t>Операции на органе слуха, придаточных пазухах носа и верхних дыхательных путях при злокачественных новообразованиях</t>
  </si>
  <si>
    <t>st19.023</t>
  </si>
  <si>
    <t>Операции на нижних дыхательных путях и легочной ткани при злокачественных новообразованиях (уровень 1)</t>
  </si>
  <si>
    <t>st19.024</t>
  </si>
  <si>
    <t>Операции на нижних дыхательных путях и легочной ткани при злокачественных новообразованиях (уровень 2)</t>
  </si>
  <si>
    <t>st19.025</t>
  </si>
  <si>
    <t>Операции при злокачественных новообразованиях мужских половых органов (уровень 1)</t>
  </si>
  <si>
    <t>st19.026</t>
  </si>
  <si>
    <t>Операции при злокачественных новообразованиях мужских половых органов (уровень 2)</t>
  </si>
  <si>
    <t>st19.124</t>
  </si>
  <si>
    <t>Прочие операции при ЗНО (уровень 2)</t>
  </si>
  <si>
    <t>st19.037</t>
  </si>
  <si>
    <t>Фебрильная нейтропения, агранулоцитоз вследствие проведения лекарственной терапии злокачественных новообразований</t>
  </si>
  <si>
    <t>st19.075</t>
  </si>
  <si>
    <t>Лучевая терапия (уровень 1)</t>
  </si>
  <si>
    <t>st19.076</t>
  </si>
  <si>
    <t>Лучевая терапия (уровень 2)</t>
  </si>
  <si>
    <t>st19.077</t>
  </si>
  <si>
    <t>Лучевая терапия (уровень 3)</t>
  </si>
  <si>
    <t>st19.078</t>
  </si>
  <si>
    <t>Лучевая терапия (уровень 4)</t>
  </si>
  <si>
    <t>st19.079</t>
  </si>
  <si>
    <t>Лучевая терапия (уровень 5)</t>
  </si>
  <si>
    <t>st19.080</t>
  </si>
  <si>
    <t>Лучевая терапия (уровень 6)</t>
  </si>
  <si>
    <t>st19.081</t>
  </si>
  <si>
    <t>Лучевая терапия (уровень 7)</t>
  </si>
  <si>
    <t>Лучевая терапия (уровень 8)</t>
  </si>
  <si>
    <t>st19.084</t>
  </si>
  <si>
    <t>Лучевая терапия в сочетании с лекарственной терапией (уровень 2)</t>
  </si>
  <si>
    <t>st19.085</t>
  </si>
  <si>
    <t>Лучевая терапия в сочетании с лекарственной терапией (уровень 3)</t>
  </si>
  <si>
    <t>st19.086</t>
  </si>
  <si>
    <t>Лучевая терапия в сочетании с лекарственной терапией (уровень 4)</t>
  </si>
  <si>
    <t>st19.087</t>
  </si>
  <si>
    <t>Лучевая терапия в сочетании с лекарственной терапией (уровень 5)</t>
  </si>
  <si>
    <t>st19.088</t>
  </si>
  <si>
    <t>Лучевая терапия в сочетании с лекарственной терапией (уровень 6)</t>
  </si>
  <si>
    <t>st19.089</t>
  </si>
  <si>
    <t>Лучевая терапия в сочетании с лекарственной терапией (уровень 7)</t>
  </si>
  <si>
    <t>st19.091</t>
  </si>
  <si>
    <t>ЗНО лимфоидной и кроветворной тканей без специального противоопухолевого лечения (уровень 2)</t>
  </si>
  <si>
    <t>st19.092</t>
  </si>
  <si>
    <t>ЗНО лимфоидной и кроветворной тканей без специального противоопухолевого лечения (уровень 3)</t>
  </si>
  <si>
    <t>st19.093</t>
  </si>
  <si>
    <t>ЗНО лимфоидной и кроветворной тканей без специального противоопухолевого лечения (уровень 4)</t>
  </si>
  <si>
    <t>st19.095</t>
  </si>
  <si>
    <t>ЗНО лимфоидной и кроветворной тканей, лекарственная терапия, взрослые (уровень 2)</t>
  </si>
  <si>
    <t>st19.096</t>
  </si>
  <si>
    <t>ЗНО лимфоидной и кроветворной тканей, лекарственная терапия, взрослые (уровень 3)</t>
  </si>
  <si>
    <t>st19.098</t>
  </si>
  <si>
    <t>ЗНО лимфоидной и кроветворной тканей, лекарственная терапия с применением отдельных препаратов (по перечню), взрослые (уровень 2)</t>
  </si>
  <si>
    <t>st19.099</t>
  </si>
  <si>
    <t>ЗНО лимфоидной и кроветворной тканей, лекарственная терапия с применением отдельных препаратов (по перечню), взрослые (уровень 3)</t>
  </si>
  <si>
    <t>st19.101</t>
  </si>
  <si>
    <t>st19.102</t>
  </si>
  <si>
    <t>ЗНО лимфоидной и кроветворной тканей, лекарственная терапия с применением отдельных препаратов (по перечню), взрослые (уровень 6)</t>
  </si>
  <si>
    <t>st19.103</t>
  </si>
  <si>
    <t>Лучевые повреждения</t>
  </si>
  <si>
    <t>st19.104</t>
  </si>
  <si>
    <t>Эвисцерация малого таза при лучевых повреждениях</t>
  </si>
  <si>
    <t>st19.122</t>
  </si>
  <si>
    <t>Посттрансплантационный период после пересадки костного мозга</t>
  </si>
  <si>
    <t>Лекарственная терапия при злокачественных новообразованиях (кроме лимфоидной и кроветворной тканей), взрослые (уровень 1)</t>
  </si>
  <si>
    <t>Лекарственная терапия при злокачественных новообразованиях (кроме лимфоидной и кроветворной тканей), взрослые (уровень 2)</t>
  </si>
  <si>
    <t>Лекарственная терапия при злокачественных новообразованиях (кроме лимфоидной и кроветворной тканей), взрослые (уровень 3)</t>
  </si>
  <si>
    <t>Лекарственная терапия при злокачественных новообразованиях (кроме лимфоидной и кроветворной тканей), взрослые (уровень 4)</t>
  </si>
  <si>
    <t>Лекарственная терапия при злокачественных новообразованиях (кроме лимфоидной и кроветворной тканей), взрослые (уровень 5)</t>
  </si>
  <si>
    <t>Лекарственная терапия при злокачественных новообразованиях (кроме лимфоидной и кроветворной тканей), взрослые (уровень 6)</t>
  </si>
  <si>
    <t>Лекарственная терапия при злокачественных новообразованиях (кроме лимфоидной и кроветворной тканей), взрослые (уровень 7)</t>
  </si>
  <si>
    <t>Лекарственная терапия при злокачественных новообразованиях (кроме лимфоидной и кроветворной тканей), взрослые (уровень 8)</t>
  </si>
  <si>
    <t>Лекарственная терапия при злокачественных новообразованиях (кроме лимфоидной и кроветворной тканей), взрослые (уровень 9)</t>
  </si>
  <si>
    <t>Лекарственная терапия при злокачественных новообразованиях (кроме лимфоидной и кроветворной тканей), взрослые (уровень 10)</t>
  </si>
  <si>
    <t>Лекарственная терапия при злокачественных новообразованиях (кроме лимфоидной и кроветворной тканей), взрослые (уровень 11)</t>
  </si>
  <si>
    <t>Лекарственная терапия при злокачественных новообразованиях (кроме лимфоидной и кроветворной тканей), взрослые (уровень 12)</t>
  </si>
  <si>
    <t>Лекарственная терапия при злокачественных новообразованиях (кроме лимфоидной и кроветворной тканей), взрослые (уровень 13)</t>
  </si>
  <si>
    <t>Лекарственная терапия при злокачественных новообразованиях (кроме лимфоидной и кроветворной тканей), взрослые (уровень 14)</t>
  </si>
  <si>
    <t>Лекарственная терапия при злокачественных новообразованиях (кроме лимфоидной и кроветворной тканей), взрослые (уровень 15)</t>
  </si>
  <si>
    <t>Лекарственная терапия при злокачественных новообразованиях (кроме лимфоидной и кроветворной тканей), взрослые (уровень 16)</t>
  </si>
  <si>
    <t>Лекарственная терапия при злокачественных новообразованиях (кроме лимфоидной и кроветворной тканей), взрослые (уровень 17)</t>
  </si>
  <si>
    <t>Лекарственная терапия при злокачественных новообразованиях (кроме лимфоидной и кроветворной тканей), взрослые (уровень 18)</t>
  </si>
  <si>
    <t>Лекарственная терапия при злокачественных новообразованиях (кроме лимфоидной и кроветворной тканей), взрослые (уровень 19)</t>
  </si>
  <si>
    <t>Лекарственная терапия при злокачественных новообразованиях (кроме лимфоидной и кроветворной тканей), взрослые (уровень 20)</t>
  </si>
  <si>
    <t>st19.202</t>
  </si>
  <si>
    <t>Лекарственная терапия при злокачественных новообразованиях (кроме лимфоидной и кроветворной тканей), взрослые (уровень 21)</t>
  </si>
  <si>
    <t>st20.001</t>
  </si>
  <si>
    <t>Доброкачественные новообразования, новообразования in situ уха, горла, носа, полости рта</t>
  </si>
  <si>
    <t>st20.002</t>
  </si>
  <si>
    <t>Средний отит, мастоидит, нарушения вестибулярной функции</t>
  </si>
  <si>
    <t>st20.003</t>
  </si>
  <si>
    <t>Другие болезни уха</t>
  </si>
  <si>
    <t>st20.004</t>
  </si>
  <si>
    <t>Другие болезни и врожденные аномалии верхних дыхательных путей, симптомы и признаки, относящиеся к органам дыхания, нарушения речи</t>
  </si>
  <si>
    <t>st20.007</t>
  </si>
  <si>
    <t>Операции на органе слуха, придаточных пазухах носа и верхних дыхательных путях (уровень 3)</t>
  </si>
  <si>
    <t>st20.008</t>
  </si>
  <si>
    <t>Операции на органе слуха, придаточных пазухах носа и верхних дыхательных путях (уровень 4)</t>
  </si>
  <si>
    <t>st20.009</t>
  </si>
  <si>
    <t>Операции на органе слуха, придаточных пазухах носа и верхних дыхательных путях (уровень 5)</t>
  </si>
  <si>
    <t>st21.007</t>
  </si>
  <si>
    <t>Болезни глаза</t>
  </si>
  <si>
    <t>st21.008</t>
  </si>
  <si>
    <t>Травмы глаза</t>
  </si>
  <si>
    <t>Интравитреальное введение лекарственных препаратов</t>
  </si>
  <si>
    <t>st22.001</t>
  </si>
  <si>
    <t>Нарушения всасывания, дети</t>
  </si>
  <si>
    <t>st22.002</t>
  </si>
  <si>
    <t>Другие болезни органов пищеварения, дети</t>
  </si>
  <si>
    <t>st22.003</t>
  </si>
  <si>
    <t>Воспалительные артропатии, спондилопатии, дети</t>
  </si>
  <si>
    <t>st22.004</t>
  </si>
  <si>
    <t>Врожденные аномалии головного и спинного мозга, дети</t>
  </si>
  <si>
    <t>st23.001</t>
  </si>
  <si>
    <t>Другие болезни органов дыхания</t>
  </si>
  <si>
    <t>st23.002</t>
  </si>
  <si>
    <t>Интерстициальные болезни легких, врожденные аномалии развития легких, бронхо-легочная дисплазия, дети</t>
  </si>
  <si>
    <t>st23.003</t>
  </si>
  <si>
    <t>Доброкачественные новообразования, новообразования in situ органов дыхания, других и неуточненных органов грудной клетки</t>
  </si>
  <si>
    <t>st23.004</t>
  </si>
  <si>
    <t>Пневмония, плеврит, другие болезни плевры</t>
  </si>
  <si>
    <t>st23.005</t>
  </si>
  <si>
    <t>Астма, взрослые</t>
  </si>
  <si>
    <t>st23.006</t>
  </si>
  <si>
    <t>Астма, дети</t>
  </si>
  <si>
    <t>st24.001</t>
  </si>
  <si>
    <t>Системные поражения соединительной ткани</t>
  </si>
  <si>
    <t>st24.002</t>
  </si>
  <si>
    <t>Артропатии и спондилопатии</t>
  </si>
  <si>
    <t>st24.003</t>
  </si>
  <si>
    <t>Ревматические болезни сердца (уровень 1)</t>
  </si>
  <si>
    <t>st24.004</t>
  </si>
  <si>
    <t>Ревматические болезни сердца (уровень 2)</t>
  </si>
  <si>
    <t>st25.001</t>
  </si>
  <si>
    <t>Флебит и тромбофлебит, варикозное расширение вен нижних конечностей</t>
  </si>
  <si>
    <t>st25.002</t>
  </si>
  <si>
    <t>Другие болезни, врожденные аномалии вен</t>
  </si>
  <si>
    <t>st25.003</t>
  </si>
  <si>
    <t>Болезни артерий, артериол и капилляров</t>
  </si>
  <si>
    <t>st25.005</t>
  </si>
  <si>
    <t>Операции на сердце и коронарных сосудах (уровень 1)</t>
  </si>
  <si>
    <t>st25.006</t>
  </si>
  <si>
    <t>Операции на сердце и коронарных сосудах (уровень 2)</t>
  </si>
  <si>
    <t>st25.007</t>
  </si>
  <si>
    <t>Операции на сердце и коронарных сосудах (уровень 3)</t>
  </si>
  <si>
    <t>st25.008</t>
  </si>
  <si>
    <t>Операции на сосудах (уровень 1)</t>
  </si>
  <si>
    <t>st25.009</t>
  </si>
  <si>
    <t>Операции на сосудах (уровень 2)</t>
  </si>
  <si>
    <t>st25.010</t>
  </si>
  <si>
    <t>Операции на сосудах (уровень 3)</t>
  </si>
  <si>
    <t>st25.011</t>
  </si>
  <si>
    <t>Операции на сосудах (уровень 4)</t>
  </si>
  <si>
    <t>st25.012</t>
  </si>
  <si>
    <t>Операции на сосудах (уровень 5)</t>
  </si>
  <si>
    <t>st25.013</t>
  </si>
  <si>
    <t>Баллонная вазодилатация с установкой 1 стента в сосуд (сосуды) (с подъемом сегмента ST электрокардиограммы)</t>
  </si>
  <si>
    <t>st25.014</t>
  </si>
  <si>
    <t>Баллонная вазодилатация с установкой 2 стентов в сосуд (сосуды) (с подъемом сегмента ST электрокардиограммы)</t>
  </si>
  <si>
    <t>st25.015</t>
  </si>
  <si>
    <t>Баллонная вазодилатация с установкой 3 стентов в сосуд (сосуды) (с подъемом сегмента ST электрокардиограммы)</t>
  </si>
  <si>
    <t>st25.016</t>
  </si>
  <si>
    <t>Баллонная вазодилатация с установкой 1 стента в сосуд (сосуды) (без подъема сегмента ST электрокардиограммы)</t>
  </si>
  <si>
    <t>st25.017</t>
  </si>
  <si>
    <t>Баллонная вазодилатация с установкой 2 стентов в сосуд (сосуды) (без подъема сегмента ST электрокардиограммы)</t>
  </si>
  <si>
    <t>st25.018</t>
  </si>
  <si>
    <t>Баллонная вазодилатация с установкой 3 стентов в сосуд (сосуды) (без подъема сегмента ST электрокардиограммы)</t>
  </si>
  <si>
    <t>st25.019</t>
  </si>
  <si>
    <t>Ишемическая болезнь сердца с установкой 1 стента в сосуд (сосуды)</t>
  </si>
  <si>
    <t>st25.020</t>
  </si>
  <si>
    <t>Ишемическая болезнь сердца с установкой 2 стентов в сосуд (сосуды)</t>
  </si>
  <si>
    <t>st25.021</t>
  </si>
  <si>
    <t>Ишемическая болезнь сердца с установкой 3 стентов в сосуд (сосуды)</t>
  </si>
  <si>
    <t>st25.022</t>
  </si>
  <si>
    <t>Имплантация частотно-адаптированного однокамерного кардиостимулятора</t>
  </si>
  <si>
    <t>st25.023</t>
  </si>
  <si>
    <t>Эндоваскулярная тромбэкстракция и стентирование брахиоцефальных артерий при остром ишемическом инсульте</t>
  </si>
  <si>
    <t>st26.001</t>
  </si>
  <si>
    <t>Болезни полости рта, слюнных желез и челюстей, врожденные аномалии лица и шеи, дети</t>
  </si>
  <si>
    <t>st27.001</t>
  </si>
  <si>
    <t>Болезни пищевода, гастрит, дуоденит, другие болезни желудка и двенадцатиперстной кишки</t>
  </si>
  <si>
    <t>st27.002</t>
  </si>
  <si>
    <t>Новообразования доброкачественные, in situ, неопределенного и неуточненного характера органов пищеварения</t>
  </si>
  <si>
    <t>st27.003</t>
  </si>
  <si>
    <t>Болезни желчного пузыря</t>
  </si>
  <si>
    <t>st27.004</t>
  </si>
  <si>
    <t>Другие болезни органов пищеварения, взрослые</t>
  </si>
  <si>
    <t>st27.005</t>
  </si>
  <si>
    <t>Гипертоническая болезнь в стадии обострения</t>
  </si>
  <si>
    <t>st27.006</t>
  </si>
  <si>
    <t>Стенокардия (кроме нестабильной), хроническая ишемическая болезнь сердца (уровень 1)</t>
  </si>
  <si>
    <t>st27.007</t>
  </si>
  <si>
    <t>Стенокардия (кроме нестабильной), хроническая ишемическая болезнь сердца (уровень 2)</t>
  </si>
  <si>
    <t>st27.008.001</t>
  </si>
  <si>
    <t>Другие болезни сердца (уровень 1 подуровень 1)</t>
  </si>
  <si>
    <t>st27.008.002</t>
  </si>
  <si>
    <t>Другие болезни сердца (уровень 1 подуровень 2)</t>
  </si>
  <si>
    <t>st27.009.001</t>
  </si>
  <si>
    <t>Другие болезни сердца (уровень 2 подуровень 1)</t>
  </si>
  <si>
    <t>st27.009.002</t>
  </si>
  <si>
    <t>Другие болезни сердца (уровень 2 подуровень 2)</t>
  </si>
  <si>
    <t>st27.010</t>
  </si>
  <si>
    <t>Бронхит необструктивный, симптомы и признаки, относящиеся к органам дыхания</t>
  </si>
  <si>
    <t>st27.011</t>
  </si>
  <si>
    <t>ХОБЛ, эмфизема, бронхоэктатическая болезнь</t>
  </si>
  <si>
    <t>st27.013</t>
  </si>
  <si>
    <t>Отравления и другие воздействия внешних причин с синдромом органной дисфункции</t>
  </si>
  <si>
    <t>st27.014</t>
  </si>
  <si>
    <t>Госпитализация в диагностических целях с постановкой/ подтверждением диагноза злокачественного новообразования</t>
  </si>
  <si>
    <t>st28.001</t>
  </si>
  <si>
    <t>Гнойные состояния нижних дыхательных путей</t>
  </si>
  <si>
    <t>st28.002</t>
  </si>
  <si>
    <t>Операции на нижних дыхательных путях и легочной ткани, органах средостения (уровень 1)</t>
  </si>
  <si>
    <t>st28.003</t>
  </si>
  <si>
    <t>Операции на нижних дыхательных путях и легочной ткани, органах средостения (уровень 2)</t>
  </si>
  <si>
    <t>st28.004</t>
  </si>
  <si>
    <t>Операции на нижних дыхательных путях и легочной ткани, органах средостения (уровень 3)</t>
  </si>
  <si>
    <t>st28.005</t>
  </si>
  <si>
    <t>Операции на нижних дыхательных путях и легочной ткани, органах средостения (уровень 4)</t>
  </si>
  <si>
    <t>st29.001</t>
  </si>
  <si>
    <t>Приобретенные и врожденные костно-мышечные деформации</t>
  </si>
  <si>
    <t>st29.002</t>
  </si>
  <si>
    <t>Переломы шейки бедра и костей таза</t>
  </si>
  <si>
    <t>st29.003</t>
  </si>
  <si>
    <t>Переломы бедренной кости, другие травмы области бедра и тазобедренного сустава</t>
  </si>
  <si>
    <t>st29.004</t>
  </si>
  <si>
    <t>Переломы, вывихи, растяжения области грудной клетки, верхней конечности и стопы</t>
  </si>
  <si>
    <t>st29.005</t>
  </si>
  <si>
    <t>Переломы, вывихи, растяжения области колена и голени</t>
  </si>
  <si>
    <t>st29.006</t>
  </si>
  <si>
    <t>Множественные переломы, травматические ампутации, размозжения и последствия травм</t>
  </si>
  <si>
    <t>st29.007</t>
  </si>
  <si>
    <t>Тяжелая множественная и сочетанная травма (политравма)</t>
  </si>
  <si>
    <t>st29.008</t>
  </si>
  <si>
    <t>Эндопротезирование суставов</t>
  </si>
  <si>
    <t>st29.009</t>
  </si>
  <si>
    <t>Операции на костно-мышечной системе и суставах (уровень 1)</t>
  </si>
  <si>
    <t>st29.010</t>
  </si>
  <si>
    <t>Операции на костно-мышечной системе и суставах (уровень 2)</t>
  </si>
  <si>
    <t>st29.011</t>
  </si>
  <si>
    <t>Операции на костно-мышечной системе и суставах (уровень 3)</t>
  </si>
  <si>
    <t>st29.012</t>
  </si>
  <si>
    <t>Операции на костно-мышечной системе и суставах (уровень 4)</t>
  </si>
  <si>
    <t>st29.013</t>
  </si>
  <si>
    <t>Операции на костно-мышечной системе и суставах (уровень 5)</t>
  </si>
  <si>
    <t>st30.001</t>
  </si>
  <si>
    <t>Тубулоинтерстициальные болезни почек, другие болезни мочевой системы</t>
  </si>
  <si>
    <t>st30.002</t>
  </si>
  <si>
    <t>Камни мочевой системы; симптомы, относящиеся к мочевой системе</t>
  </si>
  <si>
    <t>st30.003</t>
  </si>
  <si>
    <t>Доброкачественные новообразования, новообразования in situ, неопределенного и неизвестного характера мочевых органов и мужских половых органов</t>
  </si>
  <si>
    <t>st30.004</t>
  </si>
  <si>
    <t>Болезни предстательной железы</t>
  </si>
  <si>
    <t>st30.005</t>
  </si>
  <si>
    <t>Другие болезни, врожденные аномалии, повреждения мочевой системы и мужских половых органов</t>
  </si>
  <si>
    <t>st30.008</t>
  </si>
  <si>
    <t>Операции на мужских половых органах, взрослые (уровень 3)</t>
  </si>
  <si>
    <t>st30.009</t>
  </si>
  <si>
    <t>Операции на мужских половых органах, взрослые (уровень 4)</t>
  </si>
  <si>
    <t>st30.013</t>
  </si>
  <si>
    <t>Операции на почке и мочевыделительной системе, взрослые (уровень 4)</t>
  </si>
  <si>
    <t>st30.015</t>
  </si>
  <si>
    <t>Операции на почке и мочевыделительной системе, взрослые (уровень 6)</t>
  </si>
  <si>
    <t>st31.001</t>
  </si>
  <si>
    <t>Болезни лимфатических сосудов и лимфатических узлов</t>
  </si>
  <si>
    <t>st31.002</t>
  </si>
  <si>
    <t>Операции на коже, подкожной клетчатке, придатках кожи (уровень 1)</t>
  </si>
  <si>
    <t>st31.003</t>
  </si>
  <si>
    <t>Операции на коже, подкожной клетчатке, придатках кожи (уровень 2)</t>
  </si>
  <si>
    <t>st31.004</t>
  </si>
  <si>
    <t>Операции на коже, подкожной клетчатке, придатках кожи (уровень 3)</t>
  </si>
  <si>
    <t>st31.005</t>
  </si>
  <si>
    <t>Операции на коже, подкожной клетчатке, придатках кожи (уровень 4)</t>
  </si>
  <si>
    <t>st31.006</t>
  </si>
  <si>
    <t>Операции на органах кроветворения и иммунной системы (уровень 1)</t>
  </si>
  <si>
    <t>st31.007</t>
  </si>
  <si>
    <t>Операции на органах кроветворения и иммунной системы (уровень 2)</t>
  </si>
  <si>
    <t>st31.008</t>
  </si>
  <si>
    <t>Операции на органах кроветворения и иммунной системы (уровень 3)</t>
  </si>
  <si>
    <t>st31.009</t>
  </si>
  <si>
    <t>Операции на эндокринных железах кроме гипофиза (уровень 1)</t>
  </si>
  <si>
    <t>st31.010</t>
  </si>
  <si>
    <t>Операции на эндокринных железах кроме гипофиза (уровень 2)</t>
  </si>
  <si>
    <t>st31.011</t>
  </si>
  <si>
    <t>Болезни молочной железы, новообразования молочной железы доброкачественные, in situ, неопределенного и неизвестного характера</t>
  </si>
  <si>
    <t>st31.012</t>
  </si>
  <si>
    <t>Артрозы, другие поражения суставов, болезни мягких тканей</t>
  </si>
  <si>
    <t>st31.013</t>
  </si>
  <si>
    <t>Остеомиелит (уровень 1)</t>
  </si>
  <si>
    <t>st31.014</t>
  </si>
  <si>
    <t>Остеомиелит (уровень 2)</t>
  </si>
  <si>
    <t>st31.015</t>
  </si>
  <si>
    <t>Остеомиелит (уровень 3)</t>
  </si>
  <si>
    <t>st31.016</t>
  </si>
  <si>
    <t>Доброкачественные новообразования костно-мышечной системы и соединительной ткани</t>
  </si>
  <si>
    <t>st31.018</t>
  </si>
  <si>
    <t>Открытые раны, поверхностные, другие и неуточненные травмы</t>
  </si>
  <si>
    <t>st31.019</t>
  </si>
  <si>
    <t>Операции на молочной железе (кроме злокачественных новообразований)</t>
  </si>
  <si>
    <t>st32.001</t>
  </si>
  <si>
    <t>Операции на желчном пузыре и желчевыводящих путях (уровень 1)</t>
  </si>
  <si>
    <t>Операции на желчном пузыре и желчевыводящих путях (уровень 2)</t>
  </si>
  <si>
    <t>st32.003</t>
  </si>
  <si>
    <t>Операции на желчном пузыре и желчевыводящих путях (уровень 3)</t>
  </si>
  <si>
    <t>st32.004</t>
  </si>
  <si>
    <t>Операции на желчном пузыре и желчевыводящих путях (уровень 4)</t>
  </si>
  <si>
    <t>st32.005</t>
  </si>
  <si>
    <t>Операции на печени и поджелудочной железе (уровень 1)</t>
  </si>
  <si>
    <t>st32.006</t>
  </si>
  <si>
    <t>Операции на печени и поджелудочной железе (уровень 2)</t>
  </si>
  <si>
    <t>st32.007</t>
  </si>
  <si>
    <t>Панкреатит, хирургическое лечение</t>
  </si>
  <si>
    <t>st32.008</t>
  </si>
  <si>
    <t>Операции на пищеводе, желудке, двенадцатиперстной кишке (уровень 1)</t>
  </si>
  <si>
    <t>st32.009</t>
  </si>
  <si>
    <t>Операции на пищеводе, желудке, двенадцатиперстной кишке (уровень 2)</t>
  </si>
  <si>
    <t>st32.010</t>
  </si>
  <si>
    <t>Операции на пищеводе, желудке, двенадцатиперстной кишке (уровень 3)</t>
  </si>
  <si>
    <t>st32.011</t>
  </si>
  <si>
    <t>Аппендэктомия, взрослые</t>
  </si>
  <si>
    <t>st32.013</t>
  </si>
  <si>
    <t>Операции по поводу грыж, взрослые (уровень 1)</t>
  </si>
  <si>
    <t>st32.014</t>
  </si>
  <si>
    <t>Операции по поводу грыж, взрослые (уровень 2)</t>
  </si>
  <si>
    <t>st32.015</t>
  </si>
  <si>
    <t>Операции по поводу грыж, взрослые (уровень 3)</t>
  </si>
  <si>
    <t>st32.019</t>
  </si>
  <si>
    <t>Операции по поводу грыж, взрослые (уровень 4)</t>
  </si>
  <si>
    <t>st32.017</t>
  </si>
  <si>
    <t>Другие операции на органах брюшной полости (уровень 2)</t>
  </si>
  <si>
    <t>st32.018</t>
  </si>
  <si>
    <t>Другие операции на органах брюшной полости (уровень 3)</t>
  </si>
  <si>
    <t>st33.001</t>
  </si>
  <si>
    <t>Отморожения (уровень 1)</t>
  </si>
  <si>
    <t>st33.002</t>
  </si>
  <si>
    <t>Отморожения (уровень 2)</t>
  </si>
  <si>
    <t>st33.003</t>
  </si>
  <si>
    <t>Ожоги (уровень 1)</t>
  </si>
  <si>
    <t>st33.004</t>
  </si>
  <si>
    <t>Ожоги (уровень 2)</t>
  </si>
  <si>
    <t>st33.005</t>
  </si>
  <si>
    <t>Ожоги (уровень 3)</t>
  </si>
  <si>
    <t>st33.006</t>
  </si>
  <si>
    <t>Ожоги (уровень 4)</t>
  </si>
  <si>
    <t>st33.007</t>
  </si>
  <si>
    <t>Ожоги (уровень 5)</t>
  </si>
  <si>
    <t>st33.008</t>
  </si>
  <si>
    <t>Ожоги (уровень 4,5) с синдромом органной дисфункции</t>
  </si>
  <si>
    <t>st34.001</t>
  </si>
  <si>
    <t>Болезни полости рта, слюнных желез и челюстей, врожденные аномалии лица и шеи, взрослые</t>
  </si>
  <si>
    <t>st34.003</t>
  </si>
  <si>
    <t>Операции на органах полости рта (уровень 2)</t>
  </si>
  <si>
    <t>st34.004</t>
  </si>
  <si>
    <t>Операции на органах полости рта (уровень 3)</t>
  </si>
  <si>
    <t>st34.005</t>
  </si>
  <si>
    <t>Операции на органах полости рта (уровень 4)</t>
  </si>
  <si>
    <t>st35.001</t>
  </si>
  <si>
    <t>Сахарный диабет, взрослые (уровень 1)</t>
  </si>
  <si>
    <t>st35.002</t>
  </si>
  <si>
    <t>Сахарный диабет, взрослые (уровень 2)</t>
  </si>
  <si>
    <t>st35.003</t>
  </si>
  <si>
    <t>Заболевания гипофиза, взрослые</t>
  </si>
  <si>
    <t>st35.004</t>
  </si>
  <si>
    <t>Другие болезни эндокринной системы, взрослые (уровень 1)</t>
  </si>
  <si>
    <t>st35.005</t>
  </si>
  <si>
    <t>Другие болезни эндокринной системы, взрослые (уровень 2)</t>
  </si>
  <si>
    <t>st35.006</t>
  </si>
  <si>
    <t>Новообразования эндокринных желез доброкачественные, in situ, неопределенного и неизвестного характера</t>
  </si>
  <si>
    <t>st35.007</t>
  </si>
  <si>
    <t>Расстройства питания</t>
  </si>
  <si>
    <t>st35.008</t>
  </si>
  <si>
    <t>Другие нарушения обмена веществ</t>
  </si>
  <si>
    <t>st35.009</t>
  </si>
  <si>
    <t>Кистозный фиброз</t>
  </si>
  <si>
    <t>Комплексное лечение с применением препаратов иммуноглобулина</t>
  </si>
  <si>
    <t>st36.002</t>
  </si>
  <si>
    <t>Редкие генетические заболевания</t>
  </si>
  <si>
    <t>st36.004</t>
  </si>
  <si>
    <t>Факторы, влияющие на состояние здоровья населения и обращения в учреждения здравоохранения</t>
  </si>
  <si>
    <t>st36.005</t>
  </si>
  <si>
    <t>Госпитализация в диагностических целях с постановкой диагноза туберкулеза, ВИЧ-инфекции, психического заболевания</t>
  </si>
  <si>
    <t>st36.006</t>
  </si>
  <si>
    <t>Отторжение, отмирание трансплантата органов и тканей</t>
  </si>
  <si>
    <t>st36.008</t>
  </si>
  <si>
    <t>Интенсивная терапия пациентов с нейрогенными нарушениями жизненно важных функций, нуждающихся в их длительном искусственном замещении</t>
  </si>
  <si>
    <t>st36.012</t>
  </si>
  <si>
    <t>Злокачественное новообразование без специального противоопухолевого лечения</t>
  </si>
  <si>
    <t>st36.050</t>
  </si>
  <si>
    <t>Проведение антимикробной терапии инфекций, вызванных полирезистентными микроорганизмами (уровень 1)</t>
  </si>
  <si>
    <t>st36.051</t>
  </si>
  <si>
    <t>Проведение антимикробной терапии инфекций, вызванных полирезистентными микроорганизмами (уровень 2)</t>
  </si>
  <si>
    <t>st36.052</t>
  </si>
  <si>
    <t>Проведение антимикробной терапии инфекций, вызванных полирезистентными микроорганизмами (уровень 3)</t>
  </si>
  <si>
    <t>st36.053</t>
  </si>
  <si>
    <t>Проведение антимикробной терапии инфекций, вызванных полирезистентными микроорганизмами (уровень 4)</t>
  </si>
  <si>
    <t>st36.054</t>
  </si>
  <si>
    <t>Проведение антимикробной терапии инфекций, вызванных полирезистентными микроорганизмами (уровень 5)</t>
  </si>
  <si>
    <t>st36.027</t>
  </si>
  <si>
    <t>Лечение с применением генно-инженерных биологических препаратов и селективных иммунодепрессантов и ингибиторов янус-киназ (инициация или замена)</t>
  </si>
  <si>
    <t>Лечение с применением генно-инженерных биологических препаратов, селективных иммунодепрессантов и ингибиторов янус-киназ (уровень 1)</t>
  </si>
  <si>
    <t>Лечение с применением генно-инженерных биологических препаратов, селективных иммунодепрессантов и ингибиторов янус-киназ (уровень 2)</t>
  </si>
  <si>
    <t>Лечение с применением генно-инженерных биологических препаратов, селективных иммунодепрессантов и ингибиторов янус-киназ (уровень 3)</t>
  </si>
  <si>
    <t>Лечение с применением генно-инженерных биологических препаратов, селективных иммунодепрессантов и ингибиторов янус-киназ (уровень 4)</t>
  </si>
  <si>
    <t>Лечение с применением генно-инженерных биологических препаратов, селективных иммунодепрессантов и ингибиторов янус-киназ (уровень 5)</t>
  </si>
  <si>
    <t>Лечение с применением генно-инженерных биологических препаратов, селективных иммунодепрессантов и ингибиторов янус-киназ (уровень 6)</t>
  </si>
  <si>
    <t>Лечение с применением генно-инженерных биологических препаратов, селективных иммунодепрессантов и ингибиторов янус-киназ (уровень 7)</t>
  </si>
  <si>
    <t>Лечение с применением генно-инженерных биологических препаратов, селективных иммунодепрессантов и ингибиторов янус-киназ (уровень 8)</t>
  </si>
  <si>
    <t>Лечение с применением генно-инженерных биологических препаратов, селективных иммунодепрессантов и ингибиторов янус-киназ (уровень 9)</t>
  </si>
  <si>
    <t>Лечение с применением генно-инженерных биологических препаратов, селективных иммунодепрессантов и ингибиторов янус-киназ (уровень 10)</t>
  </si>
  <si>
    <t>Лечение с применением генно-инженерных биологических препаратов, селективных иммунодепрессантов и ингибиторов янус-киназ (уровень 11)</t>
  </si>
  <si>
    <t>Лечение с применением генно-инженерных биологических препаратов, селективных иммунодепрессантов и ингибиторов янус-киназ (уровень 12)</t>
  </si>
  <si>
    <t>Лечение с применением генно-инженерных биологических препаратов, селективных иммунодепрессантов и ингибиторов янус-киназ (уровень 13)</t>
  </si>
  <si>
    <t>Лечение с применением генно-инженерных биологических препаратов, селективных иммунодепрессантов и ингибиторов янус-киназ (уровень 14)</t>
  </si>
  <si>
    <t>Лечение с применением генно-инженерных биологических препаратов, селективных иммунодепрессантов и ингибиторов янус-киназ (уровень 15)</t>
  </si>
  <si>
    <t>Лечение с применением генно-инженерных биологических препаратов, селективных иммунодепрессантов и ингибиторов янус-киназ (уровень 16)</t>
  </si>
  <si>
    <t>Лечение с применением генно-инженерных биологических препаратов, селективных иммунодепрессантов и ингибиторов янус-киназ (уровень 17)</t>
  </si>
  <si>
    <t>Лечение с применением генно-инженерных биологических препаратов, селективных иммунодепрессантов и ингибиторов янус-киназ (уровень 18)</t>
  </si>
  <si>
    <t>Лечение с применением генно-инженерных биологических препаратов, селективных иммунодепрессантов и ингибиторов янус-киназ (уровень 19)</t>
  </si>
  <si>
    <t>Лечение с применением генно-инженерных биологических препаратов, селективных иммунодепрессантов и ингибиторов янус-киназ (уровень 20)</t>
  </si>
  <si>
    <t>st37.001.001</t>
  </si>
  <si>
    <t>Медицинская реабилитация пациентов с заболеваниями центральной нервной системы (3 балла по ШРМ)</t>
  </si>
  <si>
    <t>st37.001.002</t>
  </si>
  <si>
    <t>Медицинская реабилитация пациентов с заболеваниями центральной нервной системы с применением ботулотоксина (3 балла по ШРМ)</t>
  </si>
  <si>
    <t>st37.002.001</t>
  </si>
  <si>
    <t>Медицинская реабилитация пациентов с заболеваниями центральной нервной системы (4 балла по ШРМ)</t>
  </si>
  <si>
    <t>st37.002.002</t>
  </si>
  <si>
    <t>Медицинская реабилитация пациентов с заболеваниями центральной нервной системы с применением ботулотоксина (4 балла по ШРМ)</t>
  </si>
  <si>
    <t>st37.003.001</t>
  </si>
  <si>
    <t>Медицинская реабилитация пациентов с заболеваниями центральной нервной системы (5 баллов по ШРМ)</t>
  </si>
  <si>
    <t>st37.003.002</t>
  </si>
  <si>
    <t>Медицинская реабилитация пациентов с заболеваниями центральной нервной системы с применением ботулотоксина (5 баллов по ШРМ)</t>
  </si>
  <si>
    <t>st37.004</t>
  </si>
  <si>
    <t>Медицинская реабилитация пациентов с заболеваниями центральной нервной системы (6 баллов по ШРМ)</t>
  </si>
  <si>
    <t>st37.005</t>
  </si>
  <si>
    <t>Медицинская реабилитация пациентов с заболеваниями опорно-двигательного аппарата и периферической нервной системы (3 балла по ШРМ)</t>
  </si>
  <si>
    <t>st37.006</t>
  </si>
  <si>
    <t>Медицинская реабилитация пациентов с заболеваниями опорно-двигательного аппарата и периферической нервной системы (4 балла по ШРМ)</t>
  </si>
  <si>
    <t>st37.007</t>
  </si>
  <si>
    <t>Медицинская реабилитация пациентов с заболеваниями опорно-двигательного аппарата и периферической нервной системы (5 баллов по ШРМ)</t>
  </si>
  <si>
    <t>st37.008</t>
  </si>
  <si>
    <t>Медицинская кардиореабилитация (3 балла по ШРМ)</t>
  </si>
  <si>
    <t>st37.009</t>
  </si>
  <si>
    <t>Медицинская кардиореабилитация (4 балла по ШРМ)</t>
  </si>
  <si>
    <t>st37.010</t>
  </si>
  <si>
    <t>Медицинская кардиореабилитация (5 баллов по ШРМ)</t>
  </si>
  <si>
    <t>st37.011</t>
  </si>
  <si>
    <t>Медицинская реабилитация при других соматических заболеваниях (3 балла по ШРМ)</t>
  </si>
  <si>
    <t>st37.012</t>
  </si>
  <si>
    <t>Медицинская реабилитация при других соматических заболеваниях (4 балла по ШРМ)</t>
  </si>
  <si>
    <t>st37.013</t>
  </si>
  <si>
    <t>Медицинская реабилитация при других соматических заболеваниях (5 баллов по ШРМ)</t>
  </si>
  <si>
    <t>st37.014</t>
  </si>
  <si>
    <t>Медицинская реабилитация детей, перенесших заболевания перинатального периода</t>
  </si>
  <si>
    <t>st37.015</t>
  </si>
  <si>
    <t>Медицинская реабилитация детей с нарушениями слуха без замены речевого процессора системы кохлеарной имплантации</t>
  </si>
  <si>
    <t>st37.016</t>
  </si>
  <si>
    <t>Медицинская реабилитация детей с онкологическими, гематологическими и иммунологическими заболеваниями в тяжелых формах продолжительного течения</t>
  </si>
  <si>
    <t>st37.017</t>
  </si>
  <si>
    <t>Медицинская реабилитация детей с поражениями центральной нервной системы</t>
  </si>
  <si>
    <t>st37.018</t>
  </si>
  <si>
    <t>Медицинская реабилитация детей, после хирургической коррекции врожденных пороков развития органов и систем</t>
  </si>
  <si>
    <t>st37.019</t>
  </si>
  <si>
    <t>Медицинская реабилитация после онкоортопедических операций</t>
  </si>
  <si>
    <t>st37.020</t>
  </si>
  <si>
    <t>Медицинская реабилитация по поводу постмастэктомического синдрома в онкологии</t>
  </si>
  <si>
    <t>st37.021</t>
  </si>
  <si>
    <t>Медицинская реабилитация после перенесенной коронавирусной инфекции COVID-19 (3 балла по ШРМ)</t>
  </si>
  <si>
    <t>st37.022</t>
  </si>
  <si>
    <t>Медицинская реабилитация после перенесенной коронавирусной инфекции COVID-19 (4 балла по ШРМ)</t>
  </si>
  <si>
    <t>st37.023</t>
  </si>
  <si>
    <t>Медицинская реабилитация после перенесенной коронавирусной инфекции COVID-19 (5 баллов по ШРМ)</t>
  </si>
  <si>
    <t>st37.024</t>
  </si>
  <si>
    <t>Продолжительная медицинская реабилитация пациентов с заболеваниями центральной нервной системы</t>
  </si>
  <si>
    <t>st37.025</t>
  </si>
  <si>
    <t>Продолжительная медицинская реабилитация пациентов с заболеваниями опорно-двигательного аппарата и периферической нервной системы</t>
  </si>
  <si>
    <t>st37.026</t>
  </si>
  <si>
    <t>Продолжительная медицинская реабилитация пациентов с заболеваниями центральной нервной системы и с заболеваниями опорно-двигательного аппарата и периферической нервной системы (сестринский уход)</t>
  </si>
  <si>
    <t>st37.027</t>
  </si>
  <si>
    <t>Медицинская реабилитация в детском нейрореабилитационном отделении в медицинской организации 4 группы</t>
  </si>
  <si>
    <t>st37.028</t>
  </si>
  <si>
    <t>Медицинская реабилитация в детском соматическом реабилитационном отделении в медицинской организации 4 группы</t>
  </si>
  <si>
    <t>st37.029</t>
  </si>
  <si>
    <t>Медицинская реабилитация в детском ортопедическом реабилитационном отделении в медицинской организации 4 группы</t>
  </si>
  <si>
    <t>st37.031</t>
  </si>
  <si>
    <t>Комплексная медицинская реабилитация у пациентов с последствиями позвоночно-спинномозговой травмы, с нарушением функции нижних мочевыводящих путей</t>
  </si>
  <si>
    <t>st37.032</t>
  </si>
  <si>
    <t>Комплексная медицинская реабилитация после протезирования нижних конечностей с установкой постоянного экзопротеза, в том числе с болевым синдромом, с применением ботулотоксина</t>
  </si>
  <si>
    <t>st37.033</t>
  </si>
  <si>
    <t>Комплексная медицинская реабилитация после протезирования верхних конечностей с установкой постоянного экзопротеза, в том числе с болевым синдромом, с применением ботулотоксина</t>
  </si>
  <si>
    <t>st37.034</t>
  </si>
  <si>
    <t>Комплексная медицинская реабилитация после протезирования двух и более конечностей с установкой постоянного экзопротеза, в том числе с болевым синдромом, с применением ботулотоксина</t>
  </si>
  <si>
    <t>st38.001</t>
  </si>
  <si>
    <t>Соматические заболевания, осложненные старческой астенией</t>
  </si>
  <si>
    <t>Доля д /прим К</t>
  </si>
  <si>
    <t>ds02.002</t>
  </si>
  <si>
    <t>Болезни женских половых органов</t>
  </si>
  <si>
    <t>ds02.003</t>
  </si>
  <si>
    <t>ds02.004</t>
  </si>
  <si>
    <t>ds02.009</t>
  </si>
  <si>
    <t>Экстракорпоральное оплодотворение (уровень 2)</t>
  </si>
  <si>
    <t>ds02.010</t>
  </si>
  <si>
    <t>Экстракорпоральное оплодотворение (уровень 3)</t>
  </si>
  <si>
    <t>ds02.011</t>
  </si>
  <si>
    <t>Экстракорпоральное оплодотворение (уровень 4)</t>
  </si>
  <si>
    <t>ds02.012</t>
  </si>
  <si>
    <t>Экстракорпоральное оплодотворение (уровень 2 с ПГТ-М)</t>
  </si>
  <si>
    <t>ds02.013</t>
  </si>
  <si>
    <t>Экстракорпоральное оплодотворение (уровень 2 с ПГТ-СП)</t>
  </si>
  <si>
    <t>ds02.014</t>
  </si>
  <si>
    <t>Экстракорпоральное оплодотворение (уровень 3 с ПГТ-М)</t>
  </si>
  <si>
    <t>ds02.015</t>
  </si>
  <si>
    <t>ds02.016</t>
  </si>
  <si>
    <t>Экстракорпоральное оплодотворение (уровень 4 с ПГТ-М)</t>
  </si>
  <si>
    <t>ds02.017</t>
  </si>
  <si>
    <t>Экстракорпоральное оплодотворение (уровень 4 с ПГТ-СП)</t>
  </si>
  <si>
    <t>ds03.001</t>
  </si>
  <si>
    <t>ds04.001</t>
  </si>
  <si>
    <t>Болезни органов пищеварения, взрослые</t>
  </si>
  <si>
    <t>ds05.001</t>
  </si>
  <si>
    <t>Болезни крови (уровень 1)</t>
  </si>
  <si>
    <t>ds05.002</t>
  </si>
  <si>
    <t>Болезни крови (уровень 2)</t>
  </si>
  <si>
    <t>ds06.002</t>
  </si>
  <si>
    <t>ds06.003</t>
  </si>
  <si>
    <t>ds06.004</t>
  </si>
  <si>
    <t>ds06.005</t>
  </si>
  <si>
    <t>ds07.001</t>
  </si>
  <si>
    <t>Болезни системы кровообращения, дети</t>
  </si>
  <si>
    <t>ds09.001</t>
  </si>
  <si>
    <t>Операции на мужских половых органах, дети</t>
  </si>
  <si>
    <t>ds09.002</t>
  </si>
  <si>
    <t>Операции на почке и мочевыделительной системе, дети</t>
  </si>
  <si>
    <t>ds10.001</t>
  </si>
  <si>
    <t>Операции по поводу грыж, дети</t>
  </si>
  <si>
    <t>ds11.001</t>
  </si>
  <si>
    <t>ds11.002</t>
  </si>
  <si>
    <t>Другие болезни эндокринной системы, дети</t>
  </si>
  <si>
    <t>ds12.005</t>
  </si>
  <si>
    <t>Другие вирусные гепатиты</t>
  </si>
  <si>
    <t>ds12.006</t>
  </si>
  <si>
    <t>Инфекционные и паразитарные болезни, взрослые</t>
  </si>
  <si>
    <t>ds12.007</t>
  </si>
  <si>
    <t>Инфекционные и паразитарные болезни, дети</t>
  </si>
  <si>
    <t>ds12.008</t>
  </si>
  <si>
    <t>Респираторные инфекции верхних дыхательных путей, взрослые</t>
  </si>
  <si>
    <t>ds12.009</t>
  </si>
  <si>
    <t>ds12.022</t>
  </si>
  <si>
    <t>Лечение хронического вирусного гепатита C (уровень 1)</t>
  </si>
  <si>
    <t>ds12.023</t>
  </si>
  <si>
    <t>Лечение хронического вирусного гепатита C (уровень 2)</t>
  </si>
  <si>
    <t>ds12.024</t>
  </si>
  <si>
    <t>Лечение хронического вирусного гепатита C (уровень 3)</t>
  </si>
  <si>
    <t>ds12.025</t>
  </si>
  <si>
    <t>Лечение хронического вирусного гепатита C (уровень 4)</t>
  </si>
  <si>
    <t>ds12.026</t>
  </si>
  <si>
    <t>Лечение хронического вирусного гепатита C (уровень 5)</t>
  </si>
  <si>
    <t>ds12.027</t>
  </si>
  <si>
    <t>Лечение хронического вирусного гепатита C (уровень 6)</t>
  </si>
  <si>
    <t>ds12.028</t>
  </si>
  <si>
    <t>Лечение хронического вирусного гепатита C (уровень 7)</t>
  </si>
  <si>
    <t>ds12.020</t>
  </si>
  <si>
    <t>Вирусный гепатит B хронический без дельта агента, лекарственная терапия</t>
  </si>
  <si>
    <t>ds12.021</t>
  </si>
  <si>
    <t>Вирусный гепатит B хронический с дельта агентом, лекарственная терапия</t>
  </si>
  <si>
    <t>ds13.001</t>
  </si>
  <si>
    <t>Болезни системы кровообращения, взрослые</t>
  </si>
  <si>
    <t>ds13.002</t>
  </si>
  <si>
    <t>Болезни системы кровообращения с применением инвазивных методов</t>
  </si>
  <si>
    <t>ds14.001</t>
  </si>
  <si>
    <t>ds14.002</t>
  </si>
  <si>
    <t>ds15.001</t>
  </si>
  <si>
    <t>Болезни нервной системы, хромосомные аномалии</t>
  </si>
  <si>
    <t>Неврологические заболевания, лечение с применением ботулотоксина (уровень 1)</t>
  </si>
  <si>
    <t>Неврологические заболевания, лечение с применением ботулотоксина (уровень 2)</t>
  </si>
  <si>
    <t>ds16.001</t>
  </si>
  <si>
    <t>Болезни и травмы позвоночника, спинного мозга, последствия внутричерепной травмы, сотрясение головного мозга</t>
  </si>
  <si>
    <t>ds16.002</t>
  </si>
  <si>
    <t>Операции на периферической нервной системе</t>
  </si>
  <si>
    <t>ds18.001</t>
  </si>
  <si>
    <t>Гломерулярные болезни, почечная недостаточность (без диализа)</t>
  </si>
  <si>
    <t>ds18.002.002</t>
  </si>
  <si>
    <t>Лекарственная терапия у пациентов, получающих диализ, уровень 2 (этелкальцетид 4-6 введений)</t>
  </si>
  <si>
    <t>ds18.002.003</t>
  </si>
  <si>
    <t>Лекарственная терапия у пациентов, получающих диализ, уровень 3 (этелкальцетид 7-9 введений)</t>
  </si>
  <si>
    <t>ds18.002.004</t>
  </si>
  <si>
    <t>Лекарственная терапия у пациентов, получающих диализ, уровень 4 (этелкальцетид 10-13 введений)</t>
  </si>
  <si>
    <t>ds18.002.005</t>
  </si>
  <si>
    <t>Лекарственная терапия у пациентов, получающих диализ, уровень 5</t>
  </si>
  <si>
    <t>ds18.003</t>
  </si>
  <si>
    <t>Формирование, имплантация, удаление, смена доступа для диализа</t>
  </si>
  <si>
    <t>ds18.004</t>
  </si>
  <si>
    <t>Другие болезни почек</t>
  </si>
  <si>
    <t>ds19.016</t>
  </si>
  <si>
    <t>ds19.017</t>
  </si>
  <si>
    <t>ds19.050</t>
  </si>
  <si>
    <t>Лучевая терапия (уровень 1)</t>
  </si>
  <si>
    <t>ds19.051</t>
  </si>
  <si>
    <t>Лучевая терапия (уровень 2)</t>
  </si>
  <si>
    <t>ds19.052</t>
  </si>
  <si>
    <t>Лучевая терапия (уровень 3)</t>
  </si>
  <si>
    <t>ds19.053</t>
  </si>
  <si>
    <t>Лучевая терапия (уровень 4)</t>
  </si>
  <si>
    <t>ds19.054</t>
  </si>
  <si>
    <t>Лучевая терапия (уровень 5)</t>
  </si>
  <si>
    <t>ds19.055</t>
  </si>
  <si>
    <t>Лучевая терапия (уровень 6)</t>
  </si>
  <si>
    <t>ds19.056</t>
  </si>
  <si>
    <t>Лучевая терапия (уровень 7)</t>
  </si>
  <si>
    <t>ds19.058</t>
  </si>
  <si>
    <t>Лучевая терапия в сочетании с лекарственной терапией (уровень 1)</t>
  </si>
  <si>
    <t>ds19.060</t>
  </si>
  <si>
    <t>ds19.061</t>
  </si>
  <si>
    <t>ds19.062</t>
  </si>
  <si>
    <t>ds19.064</t>
  </si>
  <si>
    <t>ds19.065</t>
  </si>
  <si>
    <t>ds19.066</t>
  </si>
  <si>
    <t>ds19.068</t>
  </si>
  <si>
    <t>ds19.069</t>
  </si>
  <si>
    <t>ds19.070</t>
  </si>
  <si>
    <t>ЗНО лимфоидной и кроветворной тканей, лекарственная терапия, взрослые (уровень 4)</t>
  </si>
  <si>
    <t>ds19.072</t>
  </si>
  <si>
    <t>ds19.073</t>
  </si>
  <si>
    <t>ds19.074</t>
  </si>
  <si>
    <t>ds19.076</t>
  </si>
  <si>
    <t>ds19.077</t>
  </si>
  <si>
    <t>ЗНО лимфоидной и кроветворной тканей, лекарственная терапия с применением отдельных препаратов (по перечню), взрослые (уровень 7)</t>
  </si>
  <si>
    <t>ds19.078</t>
  </si>
  <si>
    <t>ЗНО лимфоидной и кроветворной тканей, лекарственная терапия с применением отдельных препаратов (по перечню), взрослые (уровень 8)</t>
  </si>
  <si>
    <t>ds19.079</t>
  </si>
  <si>
    <t>Лекарственная терапия при злокачественных новообразованиях (кроме лимфоидной и кроветворной тканей), взрослые (уровень 22)</t>
  </si>
  <si>
    <t>Лекарственная терапия при злокачественных новообразованиях (кроме лимфоидной и кроветворной тканей), взрослые (уровень 23)</t>
  </si>
  <si>
    <t>Лекарственная терапия при злокачественных новообразованиях (кроме лимфоидной и кроветворной тканей), взрослые (уровень 24)</t>
  </si>
  <si>
    <t>ds20.001</t>
  </si>
  <si>
    <t>Болезни уха, горла, носа</t>
  </si>
  <si>
    <t>ds20.004</t>
  </si>
  <si>
    <t>ds20.005</t>
  </si>
  <si>
    <t>ds21.001</t>
  </si>
  <si>
    <t>Болезни и травмы глаза</t>
  </si>
  <si>
    <t>ds22.001</t>
  </si>
  <si>
    <t>Системные поражения соединительной ткани, артропатии, спондилопатии, дети</t>
  </si>
  <si>
    <t>ds22.002</t>
  </si>
  <si>
    <t>Болезни органов пищеварения, дети</t>
  </si>
  <si>
    <t>ds23.001</t>
  </si>
  <si>
    <t>Болезни органов дыхания</t>
  </si>
  <si>
    <t>ds24.001</t>
  </si>
  <si>
    <t>Системные поражения соединительной ткани, артропатии, спондилопатии, взрослые</t>
  </si>
  <si>
    <t>ds25.002</t>
  </si>
  <si>
    <t>Операции на сосудах (уровень 1)</t>
  </si>
  <si>
    <t>ds25.003</t>
  </si>
  <si>
    <t>Операции на сосудах (уровень 2)</t>
  </si>
  <si>
    <t>ds26.001</t>
  </si>
  <si>
    <t>ds28.001</t>
  </si>
  <si>
    <t>Операции на нижних дыхательных путях и легочной ткани, органах средостения</t>
  </si>
  <si>
    <t>ds29.001</t>
  </si>
  <si>
    <t>ds29.002</t>
  </si>
  <si>
    <t>Операции на костно-мышечной системе и суставах (уровень 2)</t>
  </si>
  <si>
    <t>ds29.003</t>
  </si>
  <si>
    <t>Операции на костно-мышечной системе и суставах (уровень 3)</t>
  </si>
  <si>
    <t>ds29.004</t>
  </si>
  <si>
    <t>Заболевания опорно-двигательного аппарата, травмы, болезни мягких тканей</t>
  </si>
  <si>
    <t>ds30.001</t>
  </si>
  <si>
    <t>Болезни, врожденные аномалии, повреждения мочевой системы и мужских половых органов</t>
  </si>
  <si>
    <t>ds30.004</t>
  </si>
  <si>
    <t>ds30.005</t>
  </si>
  <si>
    <t>ds30.006</t>
  </si>
  <si>
    <t>ds31.001</t>
  </si>
  <si>
    <t>Болезни, новообразования молочной железы</t>
  </si>
  <si>
    <t>ds31.002</t>
  </si>
  <si>
    <t>Операции на коже, подкожной клетчатке, придатках кожи (уровень 1)</t>
  </si>
  <si>
    <t>ds31.003</t>
  </si>
  <si>
    <t>Операции на коже, подкожной клетчатке, придатках кожи (уровень 2)</t>
  </si>
  <si>
    <t>ds31.004</t>
  </si>
  <si>
    <t>Операции на коже, подкожной клетчатке, придатках кожи (уровень 3)</t>
  </si>
  <si>
    <t>ds31.005</t>
  </si>
  <si>
    <t>Операции на органах кроветворения и иммунной системы</t>
  </si>
  <si>
    <t>ds31.006</t>
  </si>
  <si>
    <t>Операции на молочной железе</t>
  </si>
  <si>
    <t>ds32.001</t>
  </si>
  <si>
    <t>ds32.002</t>
  </si>
  <si>
    <t>ds32.003</t>
  </si>
  <si>
    <t>Операции по поводу грыж, взрослые (уровень 1)</t>
  </si>
  <si>
    <t>ds32.004</t>
  </si>
  <si>
    <t>Операции по поводу грыж, взрослые (уровень 2)</t>
  </si>
  <si>
    <t>ds32.005</t>
  </si>
  <si>
    <t>Операции по поводу грыж, взрослые (уровень 3)</t>
  </si>
  <si>
    <t>ds32.006</t>
  </si>
  <si>
    <t>Операции на желчном пузыре и желчевыводящих путях</t>
  </si>
  <si>
    <t>ds32.007</t>
  </si>
  <si>
    <t>ds32.008</t>
  </si>
  <si>
    <t>ds33.001</t>
  </si>
  <si>
    <t>Ожоги и отморожения</t>
  </si>
  <si>
    <t>ds34.001</t>
  </si>
  <si>
    <t>ds34.003</t>
  </si>
  <si>
    <t>ds35.001</t>
  </si>
  <si>
    <t>Сахарный диабет, взрослые</t>
  </si>
  <si>
    <t>ds35.002</t>
  </si>
  <si>
    <t>Другие болезни эндокринной системы, новообразования эндокринных желез доброкачественные, in situ, неопределенного и неизвестного характера, расстройства питания, другие нарушения обмена веществ</t>
  </si>
  <si>
    <t>ds35.003</t>
  </si>
  <si>
    <t>ds35.004</t>
  </si>
  <si>
    <t>Лечение кистозного фиброза с применением ингаляционной антибактериальной терапии</t>
  </si>
  <si>
    <t>ds36.003</t>
  </si>
  <si>
    <t>Госпитализация в дневной стационар в диагностических целях с постановкой диагноза туберкулеза, ВИЧ-инфекции, психического заболевания</t>
  </si>
  <si>
    <t>ds36.005</t>
  </si>
  <si>
    <t>ds36.006</t>
  </si>
  <si>
    <t>ds36.014</t>
  </si>
  <si>
    <t>ds37.001.001</t>
  </si>
  <si>
    <t>Медицинская реабилитация пациентов с заболеваниями центральной нервной системы (2 балла по ШРМ)</t>
  </si>
  <si>
    <t>ds37.001.002</t>
  </si>
  <si>
    <t>Медицинская реабилитация пациентов с заболеваниями центральной нервной системы с применением ботулотоксина (2 балла по ШРМ)</t>
  </si>
  <si>
    <t>ds37.002.001</t>
  </si>
  <si>
    <t>ds37.002.002</t>
  </si>
  <si>
    <t>ds37.003</t>
  </si>
  <si>
    <t>Медицинская реабилитация пациентов с заболеваниями опорно-двигательного аппарата и периферической нервной системы (2 балла по ШРМ)</t>
  </si>
  <si>
    <t>ds37.004</t>
  </si>
  <si>
    <t>Медицинская реабилитация пациентов с заболеваниями опорно-двигательного аппарата и периферической нервной системы (3 балла по ШРМ)</t>
  </si>
  <si>
    <t>ds37.005</t>
  </si>
  <si>
    <t>ds37.006</t>
  </si>
  <si>
    <t>ds37.007</t>
  </si>
  <si>
    <t>Медицинская реабилитация при других соматических заболеваниях (2 балла по ШРМ)</t>
  </si>
  <si>
    <t>ds37.008</t>
  </si>
  <si>
    <t>ds37.009</t>
  </si>
  <si>
    <t>ds37.010</t>
  </si>
  <si>
    <t>ds37.011</t>
  </si>
  <si>
    <t>ds37.012</t>
  </si>
  <si>
    <t>Медицинская реабилитация детей после хирургической коррекции врожденных пороков развития органов и систем</t>
  </si>
  <si>
    <t>ds37.013</t>
  </si>
  <si>
    <t>ds37.014</t>
  </si>
  <si>
    <t>ds37.015</t>
  </si>
  <si>
    <t>Медицинская реабилитация после перенесенной коронавирусной инфекции COVID-19 (2 балла по ШРМ)</t>
  </si>
  <si>
    <t>ds37.016</t>
  </si>
  <si>
    <t>Медицинская реабилитация после перенесенной коронавирусной инфекции COVID-19 (3 балла по ШРМ)</t>
  </si>
  <si>
    <t>ds37.017</t>
  </si>
  <si>
    <t>ds37.018</t>
  </si>
  <si>
    <t>ds37.019</t>
  </si>
  <si>
    <t>Основания для применения КСЛП</t>
  </si>
  <si>
    <t>Значение К, применяемого к базовой ставке</t>
  </si>
  <si>
    <t>Условия применения (при наличии)</t>
  </si>
  <si>
    <t>Указание в реестре счетов сопутствующего диагноза (DS2) с кодом по МКБ Z76.3 «Здоровый человек, сопровождающий больного» (самостоятельно или одним из диагнозов)</t>
  </si>
  <si>
    <t>Оказание медицинской помощи пациенту в возрасте старше 75 лет в случае проведения консультации врача-гериатра, за исключением случаев госпитализации на геронтологические профильные койки</t>
  </si>
  <si>
    <t>Развертывание индивидуального поста</t>
  </si>
  <si>
    <t>1) наличие решения врачебной комиссии
2) указание в реестре счетов дополнительного кода в соответстви с регламентом информационного взаимодействия</t>
  </si>
  <si>
    <t>Наличие у пациента тяжелой сопутствующей патологии, требующей оказания медицинской помощи в период госпитализации</t>
  </si>
  <si>
    <t>1) сочетание основного диагноза из класса IX МКБ-10 (БСК)  и сопутствующего Е11 при СКФ &lt;60 мл/мин/1,73 м2 (обязательно) , превышении индивидуального целевого уровня Hba1c при поступлении более чем на 2.5% (обязательно), доза инсулина в сутки более 60 ЕД (для пациентов, получающих инсулин);
2) сочетание любого основого диагноза и состояния после трансплантации органов и(или) тканей (Z94.0, Z94.1, Z94.4, Z94.8);
3) сочетание любого основного диагноза, требующего хирургического вмешательства (КСГ относится к перечню хирургических), и сопутствующего диагноза G80 (ДЦП)</t>
  </si>
  <si>
    <t>Проведение 1 этапа медицинской реабилитации пациентов</t>
  </si>
  <si>
    <t>Проведение реабилитационных мероприятий при нахождении пациента на реанимационной койке и/или койке интенсивной терапии, начавшихся не позднее 48 часов от поступления в отделение реанимации или на койку интенсивной терапии с общей длительностью реабилитационных мероприятий не менее 5 суток, включая период после перевода на профильные койки по окончании реанимационных мероприятий, при
обязательной продолжительности реабилитационных мероприятий не менее одного часа в сутки (при условии организации отделения ранней медицинской реабилитации на не менее чем 12 коек отделения, оказывающего медицинскую помощь по профилю «анестезиология и реанимация», и его укомплектования в соответствии с порядком оказания медицинской
помощи по медицинской реабилитации)</t>
  </si>
  <si>
    <t>Проведение тестирования на выявление респираторных вирусных заболеваний (гриппа, новой коронавирусной инфекции COVID-19) в период госпитализации</t>
  </si>
  <si>
    <t>Проведение сопроводительной лекарственной терапии при злокачественных новообразованиях у взрослых в соответствии с клиническими рекомендациями (уровень 1)*</t>
  </si>
  <si>
    <t>Проведение сопроводительной лекарственной терапии при злокачественных новообразованиях у взрослых в соответствии с клиническими рекомендациями (уровень 2)*</t>
  </si>
  <si>
    <t>Проведение сопроводительной лекарственной терапии при злокачественных новообразованиях у взрослых в соответствии с клиническими рекомендациями (уровень 3)*</t>
  </si>
  <si>
    <t>Проведение сочетанных хирургических вмешательств в следующих случаях:</t>
  </si>
  <si>
    <t>Операция 1</t>
  </si>
  <si>
    <t>Операция 2</t>
  </si>
  <si>
    <t>Уровень 1</t>
  </si>
  <si>
    <t>A16.01.031</t>
  </si>
  <si>
    <t>Устранение рубцовой деформации</t>
  </si>
  <si>
    <t>A16.01.017.001</t>
  </si>
  <si>
    <t>Удаление доброкачественных новообразований кожи методом электрокоагуляции</t>
  </si>
  <si>
    <t>Для всех случаев из данного раздела:
 указание при формировании реестров счетов двух кодов хирургических вмешательств из приведенного перечня. Основной является большая по стоимости КСГ ↓</t>
  </si>
  <si>
    <t>A16.01.017</t>
  </si>
  <si>
    <t>Удаление доброкачественных новообразований кожи</t>
  </si>
  <si>
    <t>A16.01.013</t>
  </si>
  <si>
    <t>Удаление сосудистой мальформации</t>
  </si>
  <si>
    <t>A16.18.027</t>
  </si>
  <si>
    <t>Эндоскопическое электрохирургическое удаление новообразования толстой кишки</t>
  </si>
  <si>
    <t>A16.19.017</t>
  </si>
  <si>
    <t>Удаление полипа анального канала и прямой кишки</t>
  </si>
  <si>
    <t>A16.19.003.001</t>
  </si>
  <si>
    <t>Иссечение анальной трещины</t>
  </si>
  <si>
    <t>A16.26.093</t>
  </si>
  <si>
    <t>Факоэмульсификация без интраокулярной линзы. Факофрагментация, факоаспирация</t>
  </si>
  <si>
    <t>A16.26.073.003</t>
  </si>
  <si>
    <t>Проникающая склерэктомия</t>
  </si>
  <si>
    <t>A16.26.093.002</t>
  </si>
  <si>
    <t>Факоэмульсификация с имплантацией интраокулярной линзы</t>
  </si>
  <si>
    <t>A16.26.070</t>
  </si>
  <si>
    <t>Модифицированная синустрабекулэктомия</t>
  </si>
  <si>
    <t>A16.26.093.001</t>
  </si>
  <si>
    <t>Факоэмульсификация с использованием фемтосекундного лазера</t>
  </si>
  <si>
    <t>A16.26.049.008</t>
  </si>
  <si>
    <t>Сквозная кератопластика</t>
  </si>
  <si>
    <t>A16.26.092</t>
  </si>
  <si>
    <t>Экстракапсулярная экстракция катаракты с имплантацией ИОЛ</t>
  </si>
  <si>
    <t>A16.07.061.001</t>
  </si>
  <si>
    <t>Хейлоринопластика (устранение врожденной расщелины верхней губы)</t>
  </si>
  <si>
    <t>A16.07.066</t>
  </si>
  <si>
    <t>Уранопластика (устранение врожденной расщелины твердого и мягкого неба)</t>
  </si>
  <si>
    <t>A16.30.014</t>
  </si>
  <si>
    <t>Экстирпация срединных кист и свищей шеи</t>
  </si>
  <si>
    <t>A16.01.018</t>
  </si>
  <si>
    <t>Удаление доброкачественных новообразований подкожно-жировой клетчатки</t>
  </si>
  <si>
    <t>A16.30.015</t>
  </si>
  <si>
    <t>Экстирпация боковых свищей шеи</t>
  </si>
  <si>
    <t>A16.26.106</t>
  </si>
  <si>
    <t>Удаление инородного тела, новообразования из глазницы</t>
  </si>
  <si>
    <t>A16.26.111</t>
  </si>
  <si>
    <t>Пластика века (блефаропластика) без и с пересадкой тканей</t>
  </si>
  <si>
    <t>Уровень 2</t>
  </si>
  <si>
    <t>A16.12.009</t>
  </si>
  <si>
    <t>Тромбэндартерэктомия</t>
  </si>
  <si>
    <t>A06.12.015</t>
  </si>
  <si>
    <t>Ангиография бедренной артерии прямая, обеих сторон</t>
  </si>
  <si>
    <t>A16.12.009.001</t>
  </si>
  <si>
    <t>Тромбоэктомия из сосудистого протеза</t>
  </si>
  <si>
    <t>A16.12.038.006</t>
  </si>
  <si>
    <t>Бедренно - подколенное шунтирование</t>
  </si>
  <si>
    <t>A16.12.008.001</t>
  </si>
  <si>
    <t>Эндартерэктомия каротидная</t>
  </si>
  <si>
    <t>A06.12.005</t>
  </si>
  <si>
    <t>Ангиография внутренней сонной артерии</t>
  </si>
  <si>
    <t>A16.12.038.008</t>
  </si>
  <si>
    <t>Сонно-подключичное шунтирование</t>
  </si>
  <si>
    <t>A06.12.007</t>
  </si>
  <si>
    <t>Ангиография общей сонной артерии</t>
  </si>
  <si>
    <t>A16.12.006.001</t>
  </si>
  <si>
    <t>Удаление поверхностных вен нижней конечности</t>
  </si>
  <si>
    <t>A16.30.001</t>
  </si>
  <si>
    <t>Оперативное лечение пахово-бедренной грыжи</t>
  </si>
  <si>
    <t>A16.30.001.001</t>
  </si>
  <si>
    <t>Оперативное лечение пахово-бедренной грыжи с использованием видеоэндоскопических технологий</t>
  </si>
  <si>
    <t>A16.30.001.002</t>
  </si>
  <si>
    <t>Оперативное лечение пахово-бедренной грыжи с использованием сетчатых имплантов</t>
  </si>
  <si>
    <t>A16.14.009</t>
  </si>
  <si>
    <t>Холецистэктомия</t>
  </si>
  <si>
    <t>A16.30.002</t>
  </si>
  <si>
    <t>Оперативное лечение пупочной грыжи</t>
  </si>
  <si>
    <t>A16.30.003</t>
  </si>
  <si>
    <t>Оперативное лечение околопупочной грыжи</t>
  </si>
  <si>
    <t>A16.30.004</t>
  </si>
  <si>
    <t>Оперативное лечение грыжи передней брюшной стенки</t>
  </si>
  <si>
    <t>A16.14.009.002</t>
  </si>
  <si>
    <t>Холецистэктомия лапароскопическая</t>
  </si>
  <si>
    <t>A16.14.009.001</t>
  </si>
  <si>
    <t>Холецистэктомия малоинвазивная</t>
  </si>
  <si>
    <t>A16.09.026.004</t>
  </si>
  <si>
    <t>Пластика диафрагмы с использованием видеоэндоскопических технологий</t>
  </si>
  <si>
    <t>A16.16.006.001</t>
  </si>
  <si>
    <t>Бужирование пищевода эндоскопическое</t>
  </si>
  <si>
    <t>A16.22.001</t>
  </si>
  <si>
    <t>Гемитиреоидэктомия</t>
  </si>
  <si>
    <t>A16.30.002.001</t>
  </si>
  <si>
    <t>Оперативное лечение пупочной грыжи с использованием видеоэндоскопических технологий</t>
  </si>
  <si>
    <t>A16.20.032</t>
  </si>
  <si>
    <t>Резекция молочной железы</t>
  </si>
  <si>
    <t>A16.20.004</t>
  </si>
  <si>
    <t>Сальпингэктомия лапаротомическая</t>
  </si>
  <si>
    <t>A16.20.017</t>
  </si>
  <si>
    <t>Удаление параовариальной кисты лапаротомическое</t>
  </si>
  <si>
    <t>A16.20.061</t>
  </si>
  <si>
    <t>Резекция яичника лапаротомическая</t>
  </si>
  <si>
    <t>A16.20.005</t>
  </si>
  <si>
    <t>A16.20.041</t>
  </si>
  <si>
    <t>Стерилизация маточных труб лапаротомическая</t>
  </si>
  <si>
    <t>A16.20.075</t>
  </si>
  <si>
    <t>Перевязка маточных артерий</t>
  </si>
  <si>
    <t>A16.20.063.001</t>
  </si>
  <si>
    <t>Влагалищная экстирпация матки с придатками с использованием видеоэндоскопических технологий</t>
  </si>
  <si>
    <t>A16.20.083</t>
  </si>
  <si>
    <t>Кольпоперинеоррафия и леваторопластика</t>
  </si>
  <si>
    <t>A16.16.033.001</t>
  </si>
  <si>
    <t>Фундопликация лапароскопическая</t>
  </si>
  <si>
    <t>A16.19.013</t>
  </si>
  <si>
    <t>Удаление геморроидальных узлов</t>
  </si>
  <si>
    <t>A16.28.071.001</t>
  </si>
  <si>
    <t>Иссечение кисты почки лапароскопическое</t>
  </si>
  <si>
    <t>A16.20.001.001</t>
  </si>
  <si>
    <t>Удаление кисты яичника с использованием видеоэндоскопических технологий</t>
  </si>
  <si>
    <t>A16.21.002</t>
  </si>
  <si>
    <t>Трансуретральная резекция простаты</t>
  </si>
  <si>
    <t>A16.28.085</t>
  </si>
  <si>
    <t>Трансуретральная эндоскопическая цистолитотрипсия</t>
  </si>
  <si>
    <t>A16.26.111.001</t>
  </si>
  <si>
    <t>Пластика верхних век без пересадки тканей чрескожным доступом</t>
  </si>
  <si>
    <t>A16.26.041.001</t>
  </si>
  <si>
    <t>Пластика конъюнктивальной полости с использованием свободного лоскута слизистой со щеки</t>
  </si>
  <si>
    <t>A16.26.145</t>
  </si>
  <si>
    <t>Пластика опорно­двигательной культи при анофтальме</t>
  </si>
  <si>
    <t xml:space="preserve">Факоэмульсификация без интраокулярной линзы. Факофрагментация, факоаспирация </t>
  </si>
  <si>
    <t>A16.26.069</t>
  </si>
  <si>
    <t>Трабекулотомия</t>
  </si>
  <si>
    <t>A16.26.146</t>
  </si>
  <si>
    <t>Реконструкция угла передней камеры глаза</t>
  </si>
  <si>
    <t>A16.30.004.011</t>
  </si>
  <si>
    <t>Оперативное лечение грыжи передней брюшной стенки с использованием сетчатых имплантов</t>
  </si>
  <si>
    <t>A16.08.013.001</t>
  </si>
  <si>
    <t>Пластика носовой перегородки с использованием видеоэндоскопических технологий</t>
  </si>
  <si>
    <t>A16.08.017.001</t>
  </si>
  <si>
    <t>Гайморотомия с использованием видеоэндоскопических технологий</t>
  </si>
  <si>
    <t>A16.26.115</t>
  </si>
  <si>
    <t>Удаление силиконового масла (или иного высокомолекулярного соединения) из витреальной полости</t>
  </si>
  <si>
    <t>A16.26.099</t>
  </si>
  <si>
    <t>Эвисцерация глазного яблока</t>
  </si>
  <si>
    <t>A16.26.094</t>
  </si>
  <si>
    <t>Имплантация интраокулярной линзы</t>
  </si>
  <si>
    <t>A16.12.019.001</t>
  </si>
  <si>
    <t>Ревизия бедренных артерий</t>
  </si>
  <si>
    <t>A16.12.028</t>
  </si>
  <si>
    <t>Установка стента в сосуд</t>
  </si>
  <si>
    <t>A16.12.026</t>
  </si>
  <si>
    <t>Баллонная вазодилатация</t>
  </si>
  <si>
    <t>А16.12.026.018</t>
  </si>
  <si>
    <t>Баллонная ангиопластика подвздошной артерии</t>
  </si>
  <si>
    <t>A16.30.002.002</t>
  </si>
  <si>
    <t>Оперативное лечение пупочной грыжи с использованием сетчатых имплантов</t>
  </si>
  <si>
    <t>A16.30.005.003</t>
  </si>
  <si>
    <t>Устранение грыжи пищеводного отверстия диафрагмы с использованием видеоэндоскопических технологий</t>
  </si>
  <si>
    <t>A16.16.046.002</t>
  </si>
  <si>
    <t>Лапароскопическая диафрагмокрурорафия</t>
  </si>
  <si>
    <t>A16.20.043</t>
  </si>
  <si>
    <t>Мастэктомия</t>
  </si>
  <si>
    <t>A16.20.011.002</t>
  </si>
  <si>
    <t>Тотальная гистерэктомия (экстирпация матки) с придатками лапаротомическая</t>
  </si>
  <si>
    <t>A16.20.035</t>
  </si>
  <si>
    <t>Миомэктомия (энуклеация миоматозных узлов) лапаротомическая</t>
  </si>
  <si>
    <t>A16.20.001</t>
  </si>
  <si>
    <t>Удаление кисты яичника</t>
  </si>
  <si>
    <t>A16.20.039</t>
  </si>
  <si>
    <t>Метропластика лапаротомическая</t>
  </si>
  <si>
    <t>A16.20.042.001</t>
  </si>
  <si>
    <t>A16.18.009.001</t>
  </si>
  <si>
    <t>Аппендэктомия с использованием видеоэндоскопических технологий</t>
  </si>
  <si>
    <t>A16.20.061.001</t>
  </si>
  <si>
    <t>Резекция яичника с использованием видеоэндоскопических технологий</t>
  </si>
  <si>
    <t>A16.18.009</t>
  </si>
  <si>
    <t>Аппендэктомия</t>
  </si>
  <si>
    <t>A16.28.054</t>
  </si>
  <si>
    <t>Трансуретральная уретеролитоэкстракция</t>
  </si>
  <si>
    <t>A16.28.003.001</t>
  </si>
  <si>
    <t>Лапароскопическая резекция почки</t>
  </si>
  <si>
    <t>A16.26.049</t>
  </si>
  <si>
    <t>Кератопластика (трансплантация роговицы)</t>
  </si>
  <si>
    <t>A16.26.087</t>
  </si>
  <si>
    <t>Замещение стекловидного тела</t>
  </si>
  <si>
    <t>A16.26.098</t>
  </si>
  <si>
    <t>Энуклеация глазного яблока</t>
  </si>
  <si>
    <t>A16.26.086.001</t>
  </si>
  <si>
    <t>Уровень 3</t>
  </si>
  <si>
    <t>A16.18.016</t>
  </si>
  <si>
    <t>Гемиколэктомия правосторонняя</t>
  </si>
  <si>
    <t>A16.14.030</t>
  </si>
  <si>
    <t>Резекция печени атипичная</t>
  </si>
  <si>
    <t>A16.26.049.005</t>
  </si>
  <si>
    <t>Неавтоматизированная эндотекатопластика</t>
  </si>
  <si>
    <t>A16.26.049.004</t>
  </si>
  <si>
    <t>Послойная кератопластика</t>
  </si>
  <si>
    <t>A16.26.089.002</t>
  </si>
  <si>
    <t>Витреоэктомия задняя субтотальная закрытая</t>
  </si>
  <si>
    <t>Уровень 4</t>
  </si>
  <si>
    <t>A16.16.032.002</t>
  </si>
  <si>
    <t>Эндоскопическая кардиодилятация пищевода баллонным кардиодилятатором</t>
  </si>
  <si>
    <t>A16.28.004.001</t>
  </si>
  <si>
    <t>Лапароскопическая нефрэктомия</t>
  </si>
  <si>
    <t>A16.26.082</t>
  </si>
  <si>
    <t>Круговое эпиклеральное пломбирование</t>
  </si>
  <si>
    <t>A16.12.011.008</t>
  </si>
  <si>
    <t>Пластика глубокой бедренной артерии</t>
  </si>
  <si>
    <t>A16.30.005.001</t>
  </si>
  <si>
    <t>Пластика диафрагмы с использованием импланта</t>
  </si>
  <si>
    <t>A16.20.014</t>
  </si>
  <si>
    <t>Влагалищная тотальная гистерэктомия (экстирпация матки) с придатками</t>
  </si>
  <si>
    <t>A16.12.026.002</t>
  </si>
  <si>
    <t>Баллонная ангиопластика подколенной артерии и магистральных артерий голени</t>
  </si>
  <si>
    <t>A16.12.026.004</t>
  </si>
  <si>
    <t>Баллонная ангиопластика со стентированием подколенной артерии и магистральных артерий голени</t>
  </si>
  <si>
    <t>Проведение однотипных операций на парных органах в следующих случаях:</t>
  </si>
  <si>
    <t xml:space="preserve"> КСГ</t>
  </si>
  <si>
    <t xml:space="preserve">код </t>
  </si>
  <si>
    <t>Наименование хирургического вмешательства</t>
  </si>
  <si>
    <t>Для всех случаев из данного раздела:
двукратное указание при формировании реестров счетов кодов хирургических вмешательств из приведенного перечня ↓</t>
  </si>
  <si>
    <t>A16.26.007</t>
  </si>
  <si>
    <t>Пластика слезных точек и слезных канальцев</t>
  </si>
  <si>
    <t>A16.26.019</t>
  </si>
  <si>
    <t>Устранение эпикантуса</t>
  </si>
  <si>
    <t>A16.26.020</t>
  </si>
  <si>
    <t>Устранение энтропиона или эктропиона</t>
  </si>
  <si>
    <t>A16.26.021</t>
  </si>
  <si>
    <t>Коррекция блефароптоза</t>
  </si>
  <si>
    <t>A16.26.021.001</t>
  </si>
  <si>
    <t>Устранение птоза</t>
  </si>
  <si>
    <t>A16.26.022</t>
  </si>
  <si>
    <t>Коррекция блефарохалязиса</t>
  </si>
  <si>
    <t>A16.26.023</t>
  </si>
  <si>
    <t>Устранение блефароспазма</t>
  </si>
  <si>
    <t>A16.26.028</t>
  </si>
  <si>
    <t>Миотомия, тенотомия глазной мышцы</t>
  </si>
  <si>
    <t>A22.26.004</t>
  </si>
  <si>
    <t>Лазерная корепраксия, дисцизия задней капсулы хрусталика</t>
  </si>
  <si>
    <t>A22.26.005</t>
  </si>
  <si>
    <t>Лазерная иридэктомия</t>
  </si>
  <si>
    <t>A22.26.006</t>
  </si>
  <si>
    <t>Лазергониотрабекулопунктура</t>
  </si>
  <si>
    <t>A22.26.007</t>
  </si>
  <si>
    <t>Лазерный трабекулоспазис</t>
  </si>
  <si>
    <t>A22.26.009</t>
  </si>
  <si>
    <t>Фокальная лазерная коагуляция глазного дна</t>
  </si>
  <si>
    <t>A22.26.010</t>
  </si>
  <si>
    <t>Панретинальная лазерная коагуляция</t>
  </si>
  <si>
    <t>A22.26.019</t>
  </si>
  <si>
    <t>Лазерная гониодесцеметопунктура</t>
  </si>
  <si>
    <t>A22.26.023</t>
  </si>
  <si>
    <t>Лазерная трабекулопластика</t>
  </si>
  <si>
    <t>st29.012, st29.013,
st31.015</t>
  </si>
  <si>
    <t>A16.03.033.002</t>
  </si>
  <si>
    <t>Наложение наружных фиксирующих устройств с использованием компрессионно-дистракционного аппарата внешней фиксации</t>
  </si>
  <si>
    <t>A16.12.006</t>
  </si>
  <si>
    <t>Разрез, иссечение и закрытие вен нижней конечности</t>
  </si>
  <si>
    <t>A16.12.006.002</t>
  </si>
  <si>
    <t>Подапоневротическая перевязка анастомозов между поверхностными и глубокими венами голени</t>
  </si>
  <si>
    <t>A16.12.012</t>
  </si>
  <si>
    <t>Перевязка и обнажение варикозных вен</t>
  </si>
  <si>
    <t>A16.26.075</t>
  </si>
  <si>
    <t>Склеропластика</t>
  </si>
  <si>
    <t>A16.26.075.001</t>
  </si>
  <si>
    <t>Склеропластика с использованием трансплантатов</t>
  </si>
  <si>
    <t>A16.26.079</t>
  </si>
  <si>
    <t>Реваскуляризация заднего сегмента глаза</t>
  </si>
  <si>
    <t>A16.26.147</t>
  </si>
  <si>
    <t>Ретросклеропломбирование</t>
  </si>
  <si>
    <t>A16.12.006.003</t>
  </si>
  <si>
    <t>Диссекция перфорантных вен с использованием видеоэндоскопических технологий</t>
  </si>
  <si>
    <t>A16.03.022.002</t>
  </si>
  <si>
    <t>Остеосинтез титановой пластиной</t>
  </si>
  <si>
    <t>A16.03.022.004</t>
  </si>
  <si>
    <t>Интрамедуллярный стержневой остеосинтез</t>
  </si>
  <si>
    <t>A16.03.022.005</t>
  </si>
  <si>
    <t>Остеосинтез с использованием биодеградируемых материалов</t>
  </si>
  <si>
    <t>A16.03.022.006</t>
  </si>
  <si>
    <t>Интрамедуллярный блокируемый остеосинтез</t>
  </si>
  <si>
    <t>A16.03.024.005</t>
  </si>
  <si>
    <t>Реконструкция кости. Остеотомия кости с использованием комбинируемых методов фиксации</t>
  </si>
  <si>
    <t>A16.03.024.007</t>
  </si>
  <si>
    <t>Реконструкция кости. Корригирующая остеотомия при деформации стоп</t>
  </si>
  <si>
    <t>A16.03.024.008</t>
  </si>
  <si>
    <t>Реконструкция кости. Корригирующая остеотомия бедра</t>
  </si>
  <si>
    <t>A16.03.024.009</t>
  </si>
  <si>
    <t>Реконструкция кости. Корригирующая остеотомия голени</t>
  </si>
  <si>
    <t>A16.03.024.010</t>
  </si>
  <si>
    <t>Реконструкция кости при ложном суставе бедра</t>
  </si>
  <si>
    <t>A16.04.014</t>
  </si>
  <si>
    <t>Артропластика стопы и пальцев ноги</t>
  </si>
  <si>
    <t>A16.12.008.002</t>
  </si>
  <si>
    <t>Эндартерэктомия каротидная с пластикой</t>
  </si>
  <si>
    <t>st19.015, st31.019</t>
  </si>
  <si>
    <t>A16.20.043.003</t>
  </si>
  <si>
    <t>Мастэктомия радикальная с односторонней пластикой молочной железы с применением микрохирургической техники</t>
  </si>
  <si>
    <t>A16.20.043.004</t>
  </si>
  <si>
    <t>Мастэктомия расширенная модифицированная с пластическим закрытием дефекта грудной стенки</t>
  </si>
  <si>
    <t>A16.20.047</t>
  </si>
  <si>
    <t>Мастэктомия расширенная модифицированная с пластическим закрытием дефекта грудной стенки различными вариантами кожно- мышечных лоскутов</t>
  </si>
  <si>
    <t>A16.20.048</t>
  </si>
  <si>
    <t>Мастэктомия радикальная с реконструкцией TRAM-лоскутом</t>
  </si>
  <si>
    <t>Уровень 5</t>
  </si>
  <si>
    <t>A16.20.032.007</t>
  </si>
  <si>
    <t>Резекция молочной железы субтотальная с маммопластикой и эндопротезированием</t>
  </si>
  <si>
    <t>A16.20.103</t>
  </si>
  <si>
    <t>Отсроченная реконструкция молочной железы с использованием эндопротеза</t>
  </si>
  <si>
    <t>A16.20.049.001</t>
  </si>
  <si>
    <t>Мастэктомия радикальная по Маддену с реконструкцией кожно-мышечным лоскутом и эндопротезированием</t>
  </si>
  <si>
    <t>Приложение 3.1
к Тарифному соглашению в системе ОМС 
Оренбургской области на 2026 год 
от " 29" декабря 2025 г.</t>
  </si>
  <si>
    <t>Коэффициенты относительной затратоемкости (КЗ ксг), доля заработной платы (Д зп) и прочих расходов и тарифы за законченный случай лечения в условиях стационара на основе клинико-статистических групп КСГ, для которых коэффициенты дифференциации, уровня и специфики применяются к доле заработной платы и прочих расходов, на 2026 год</t>
  </si>
  <si>
    <t>Приложение 3.5
к Тарифному соглашению в системе ОМС 
Оренбургской области на 2026 год 
от " 29" декабря 2025 г.</t>
  </si>
  <si>
    <t>Приложение 3.3
к Тарифному соглашению в системе ОМС 
Оренбургской области на 2026 год 
от " 29" декабря 2025 г.</t>
  </si>
  <si>
    <t>Коэффициенты сложности лечения пациента (КСЛП) для применения тарифов на основе КСГ в условиях стационара на 2026 год</t>
  </si>
  <si>
    <t>В рамках госпитализаций 
по КСГ 
st19.084-st19.089, 
st19.094-st19.102, 
st19.182-st19.202
 и при использовании следующих схем:</t>
  </si>
  <si>
    <t xml:space="preserve">Коэффициенты относительной затратоемкости (КЗ ксг), доля заработной платы (Д зп) и тарифы за законченный случай лечения в условиях дневного стационара на основе клинико-статистических групп болезней, для которых коэффициенты дифференциации и специфики применяются к доле заработной платы и прочих расходов, на 2026 г. </t>
  </si>
  <si>
    <t>Приложение 5.1 
к Тарифному соглашению в системе ОМС 
Оренбургской области на 2026 год 
от " 29" декабря 2025 г.</t>
  </si>
  <si>
    <t>Приложение 5.3
к Тарифному соглашению в системе ОМС 
Оренбургской области на 2026 год 
от " 29" декабря 2025 г.</t>
  </si>
  <si>
    <t>Приложение 5.2
к Тарифному соглашению в системе ОМС 
Оренбургской области на 2026 год 
от " 29" декабря 2025 г.</t>
  </si>
  <si>
    <t>В рамках госпитализаций по КСГ
ds19.058-ds19.062, 
ds19.067-ds19.078, 
ds19.157-ds19.180
и при использовании следующих схем:</t>
  </si>
  <si>
    <t>Коэффициенты сложности лечения пациента (КСЛП) для применения тарифов на основе КСГ в условиях  дневного стационара на 2026 год</t>
  </si>
  <si>
    <t>Не применяется при оплате случаев лечения, оплачиваемых по КСГ st12.012 «Грипп, вирус гриппа идентифицирован» и КСГst12.015-st12.019, используемых для оплаты случаев лечения новой коронавирусной инфекции COVID-19.</t>
  </si>
  <si>
    <t>*  – стоимость КСЛП «Проведение сопроводительной лекарственной терапии при злокачественных новообразованиях у взрослых в соответствии с клиническими рекомендациями (уровень 1-3)» определяется без учета коэффициента дифференциации 1,105;
  – при использовании схем лекарственной терапии, предусматривающих применение лекарственных препаратов филграстим, деносумаб, эмпэгфилграстим, КСЛП «Проведение сопроводительной лекарственной терапии при злокачественных новообразованиях у взрослых (уровень 1-3)» не применяются.</t>
  </si>
  <si>
    <t>№ КСГ</t>
  </si>
  <si>
    <t>Операции на женских половых органах (уровень 3)</t>
  </si>
  <si>
    <t>Эпилепсия, судороги (уровень 1)</t>
  </si>
  <si>
    <t>Неврологические заболевания, лечение с применением ботулотоксина (уровень1)</t>
  </si>
  <si>
    <t>Операции на периферической нервной системе (уровень 2)</t>
  </si>
  <si>
    <t>Операции на периферической нервной системе (уровень 3)</t>
  </si>
  <si>
    <t xml:space="preserve">st21.009 </t>
  </si>
  <si>
    <t>Гипертоническая болезнь в стадии обострения</t>
  </si>
  <si>
    <t>Стенокардия (кроме нестабильной), хроническая ишемическая болезнь сердца (уровень 1)</t>
  </si>
  <si>
    <t>Переломы бедренной кости, другие травмы области бедра и тазобедренного сустава</t>
  </si>
  <si>
    <t>Операции на костно-мышечной системе и суставах (уровень 4)</t>
  </si>
  <si>
    <t>Операции на костно-мышечной системе и суставах (уровень 5)</t>
  </si>
  <si>
    <t>Операции на эндокринных железах кроме гипофиза (уровень 1)</t>
  </si>
  <si>
    <t>Операции на эндокринных железах кроме гипофиза (уровень 2)</t>
  </si>
  <si>
    <t>Операции на желчном пузыре и желчевыводящих путях (уровень 4)</t>
  </si>
  <si>
    <t xml:space="preserve">st36.024 </t>
  </si>
  <si>
    <t>Приложение 3.4
к Тарифному соглашению в системе ОМС 
Оренбургской области на 2026 год 
от " 29" декабря 2025 г.</t>
  </si>
  <si>
    <t>Перечень клинико-статистическх групп болезней,  при оплате которых не применяются коэффициенты уровня (подуровня) медицинской организации, утвержденные приложением 3.2 к Тарифному соглашению</t>
  </si>
  <si>
    <t>Колоноскопия с использованием систем поддержки принятия врачебных решений</t>
  </si>
  <si>
    <t>Предельный размер возмещения расходов, рублей</t>
  </si>
  <si>
    <t>№ п\п</t>
  </si>
  <si>
    <t>Определение РНК коронавирусов 229E, OC43, NL63, HKUI (Human Coronavirus) в мазках со слизистой оболочки носоглотки методом ПЦР</t>
  </si>
  <si>
    <t>A26.08.008.001</t>
  </si>
  <si>
    <t>Определение ДНК бокавируса (Human Bocavirus) в мазках со слизистой оболочки носоглотки методом ПЦР</t>
  </si>
  <si>
    <t>A26.08.026.001</t>
  </si>
  <si>
    <t>Определение РНК риновирусов (Human Rhinovirus) в мазках со слизистой оболочки носоглотки методом ПЦР</t>
  </si>
  <si>
    <t>A26.08.025.001</t>
  </si>
  <si>
    <t>Определение РНК вирусов парагриппа (Human Parainfluenza virus) в мазках со слизистой оболочки носоглотки методом ПЦР</t>
  </si>
  <si>
    <t>A26.08.024.001</t>
  </si>
  <si>
    <t>Определение РНК метапневмовируса (Human Metapneumo virus) в мазках со слизистой оболочки носоглотки методом ПЦР</t>
  </si>
  <si>
    <t>A26.08.023.001</t>
  </si>
  <si>
    <t>Определение ДНК аденовируса (Human Adenovirus) в мазках со слизистой оболочки носоглотки методом ПЦР</t>
  </si>
  <si>
    <t>A26.08.022.001</t>
  </si>
  <si>
    <t xml:space="preserve"> Определение РНК респираторно-синцитиального вируса (Human Respiratory Syncytial virus) в мазках со слизистой оболочки носоглотки методом ПЦР</t>
  </si>
  <si>
    <t>A26.08.020.001</t>
  </si>
  <si>
    <t>11.51</t>
  </si>
  <si>
    <t>Определение ДНК токсоплазмы (Toxoplasma gondii) в спинномозговой жидкости методом ПЦР</t>
  </si>
  <si>
    <t>A26.23.024.001</t>
  </si>
  <si>
    <t>11.50</t>
  </si>
  <si>
    <t>Определение ДНК вируса герпеса 6 типа (HHV6) в спинномозговой жидкости методом ПЦР, количественное исследование</t>
  </si>
  <si>
    <t>A26.23.016.002</t>
  </si>
  <si>
    <t>11.49</t>
  </si>
  <si>
    <t>Определение ДНК вируса герпеса 6 типа (HHV6) в спинномозговой жидкости методом ПЦР, качественное исследование</t>
  </si>
  <si>
    <t>A26.23.016.001</t>
  </si>
  <si>
    <t>11.48</t>
  </si>
  <si>
    <t>Определение ДНК вируса Эпштейна-Барр (virus Epstein-Barr) в спинномозговой жидкости методом ПЦР, количественное исследование</t>
  </si>
  <si>
    <t>A26.23.010.002</t>
  </si>
  <si>
    <t>11.47</t>
  </si>
  <si>
    <t>Определение ДНК вируса Эпштейна-Барр (virus Epstein-Barr) в спинномозговой жидкости методом ПЦР, качественное исследование</t>
  </si>
  <si>
    <t>A26.23.010.001</t>
  </si>
  <si>
    <t>11.46</t>
  </si>
  <si>
    <t>Определение ДНК цитомегаловируса (Cytomegalovirus) в спинномозговой жидкости методом ПЦР, качественное исследование</t>
  </si>
  <si>
    <t>A26.23.009.001</t>
  </si>
  <si>
    <t>11.45</t>
  </si>
  <si>
    <t>Определение ДНК вируса простого герпеса 1 и 2 типов (Herpes simplex virus types 1, 2) в спинномозговой жидкости методом ПЦР</t>
  </si>
  <si>
    <t>A26.23.008.001</t>
  </si>
  <si>
    <t>11.44</t>
  </si>
  <si>
    <t>11.43</t>
  </si>
  <si>
    <t>Определение ДНК микоплазмы хоминис (Mycoplasma hominis) в отделяемом из уретры методом ПЦР, качественное исследовани</t>
  </si>
  <si>
    <t>11.42</t>
  </si>
  <si>
    <t>11.41</t>
  </si>
  <si>
    <t>11.40</t>
  </si>
  <si>
    <t>Определение ДНК уреаплазм (Ureaplasma spp.) с уточнением вида в отделяемом из уретры методом ПЦР</t>
  </si>
  <si>
    <t>A26.21.027.001</t>
  </si>
  <si>
    <t>11.39</t>
  </si>
  <si>
    <t>Определение ДНК цитомегаловируса (Cytomegalovirus) в отделяемом из уретры методом ПЦР, качественное исследование</t>
  </si>
  <si>
    <t>A26.21.010.001</t>
  </si>
  <si>
    <t>11.38</t>
  </si>
  <si>
    <t>Определение ДНК вируса простого герпеса 1 и 2 типов (Herpes simplex virus types 1, 2) в отделяемом из уретры методом ПЦР</t>
  </si>
  <si>
    <t>A26.21.009.001</t>
  </si>
  <si>
    <t>11.37</t>
  </si>
  <si>
    <t>11.36</t>
  </si>
  <si>
    <t>Молекулярно-биологическое исследование влагалищного отделяемого на грибы рода кандида (Candida spp.) с уточнением вида</t>
  </si>
  <si>
    <t>A26.20.048</t>
  </si>
  <si>
    <t>11.35</t>
  </si>
  <si>
    <t>Определение ДНК Streptococcus agalactiae (SGB) в отделяемом из влагалища методом ПЦР, качественное исследование</t>
  </si>
  <si>
    <t>A26.20.037.001</t>
  </si>
  <si>
    <t>11.34</t>
  </si>
  <si>
    <t>Определение ДНК уреаплазм (Ureaplasma spp.) с уточнением вида в отделяемом слизистых оболочек женских половых органов методом ПЦР</t>
  </si>
  <si>
    <t>A26.20.035.001</t>
  </si>
  <si>
    <t>11.33</t>
  </si>
  <si>
    <t>Определение ДНК гарднереллы вагиналис (Gadnerella vaginalis) во влагалищном отделяемом методом ПЦР</t>
  </si>
  <si>
    <t>A26.20.030.001</t>
  </si>
  <si>
    <t>11.32</t>
  </si>
  <si>
    <t>Определение ДНК уреаплазм (Ureaplasma spp.) в отделяемом слизистых оболочек женских половых органов методом ПЦР, качественное исследование</t>
  </si>
  <si>
    <t>A26.20.029.001</t>
  </si>
  <si>
    <t>11.31</t>
  </si>
  <si>
    <t>Определение ДНК микоплазмы хоминис (Mycoplasma hominis) в отделяемом слизистых оболочек женских половых органов методом ПЦР, качественное исследование</t>
  </si>
  <si>
    <t>A26.20.028.001</t>
  </si>
  <si>
    <t>11.30</t>
  </si>
  <si>
    <t>11.29</t>
  </si>
  <si>
    <t>11.28</t>
  </si>
  <si>
    <t>11.27</t>
  </si>
  <si>
    <t>11.26</t>
  </si>
  <si>
    <t>Определение ДНК цитомегаловируса (Cytomegalovirus) в отделяемом из влагалища методом ПЦР, качественное исследование</t>
  </si>
  <si>
    <t>A26.20.014.001</t>
  </si>
  <si>
    <t>11.25</t>
  </si>
  <si>
    <t>Определение ДНК вируса простого герпеса 1 и 2 типов (Herpes simplex virus types 1, 2) в отделяемом из влагалища методом ПЦР</t>
  </si>
  <si>
    <t>A26.20.013.001</t>
  </si>
  <si>
    <t>11.24</t>
  </si>
  <si>
    <t>Определение ДНК и типа вирусов папилломы человека (Papilloma virus) высокого канцерогенного риска в отделяемом из влагалища методом ПЦР</t>
  </si>
  <si>
    <t>A26.20.012.004</t>
  </si>
  <si>
    <t>11.23</t>
  </si>
  <si>
    <t>Определение ДНК вирусов папилломы человека (Papilloma virus) высокого канцерогенного риска в отделяемом из влагалища методом ПЦР, количественное исследование</t>
  </si>
  <si>
    <t>A26.20.012.003</t>
  </si>
  <si>
    <t>11.22</t>
  </si>
  <si>
    <t>Определение ДНК цитомегаловируса (Cytomegalovirus) в отделяемом из цервикального канала методом ПЦР, качественное исследование</t>
  </si>
  <si>
    <t>A26.20.011.001</t>
  </si>
  <si>
    <t>11.21</t>
  </si>
  <si>
    <t>Определение ДНК вируса простого герпеса 1 и 2 типов (Herpes simplex virus types 1, 2) в отделяемом из цервикального канала</t>
  </si>
  <si>
    <t>A26.20.010.001</t>
  </si>
  <si>
    <t>11.20</t>
  </si>
  <si>
    <t>11.19</t>
  </si>
  <si>
    <t>Определение ДНК вирусов папилломы человека (Papilloma virus) высокого канцерогенного риска в отделяемом (соскобе) из цервикального канала методом ПЦР, количественное исследование</t>
  </si>
  <si>
    <t>A26.20.009.003</t>
  </si>
  <si>
    <t>11.18</t>
  </si>
  <si>
    <t>Определение ДНК Chlamydophila pneumoniae в мазках со слизистой оболочки носоглотки методом ПЦР</t>
  </si>
  <si>
    <t>A26.08.030.001</t>
  </si>
  <si>
    <t>11.17</t>
  </si>
  <si>
    <t>Определение ДНК Mycoplasma pneumoniae в мазках со слизистой оболочки носоглотки методом ПЦР</t>
  </si>
  <si>
    <t>A26.08.029.001</t>
  </si>
  <si>
    <t>11.16</t>
  </si>
  <si>
    <t>Определение РНК коронавируса ТОРС (SARS-cov) в мазках со слизистой оболочки носоглотки методом ПЦР</t>
  </si>
  <si>
    <t>A26.08.027.001</t>
  </si>
  <si>
    <t>11.15</t>
  </si>
  <si>
    <t>Определение РНК вируса гриппа A (Influenza virus A) в мазках со слизистой оболочки носоглотки методом ПЦР ( идентификация субтипов H1N1и H3N2)</t>
  </si>
  <si>
    <t>A26.08.019.001.002</t>
  </si>
  <si>
    <t>11.14</t>
  </si>
  <si>
    <t>Определение РНК вируса гриппа A (Influenza virus A) в мазках со слизистой оболочки носоглотки методом ПЦР ( A H1N1 swi)</t>
  </si>
  <si>
    <t>A26.08.019.001.001</t>
  </si>
  <si>
    <t>11.13</t>
  </si>
  <si>
    <t>Определение РНК вируса гриппа B (Influenza virus B) в мазках со слизистой оболочки носоглотки методом ПЦР</t>
  </si>
  <si>
    <t>A26.08.019.002</t>
  </si>
  <si>
    <t>11.12</t>
  </si>
  <si>
    <t>Определение РНК вируса гриппа A (Influenza virus A) в мазках со слизистой оболочки носоглотки методом ПЦР</t>
  </si>
  <si>
    <t>A26.08.019.001</t>
  </si>
  <si>
    <t>11.11</t>
  </si>
  <si>
    <t>Определение ДНК вируса простого герпеса 1 и 2 типов (Herpes simplex virus types 1, 2) методом ПЦР в крови, качественное исследование</t>
  </si>
  <si>
    <t>A26.05.035.001</t>
  </si>
  <si>
    <t>11.10</t>
  </si>
  <si>
    <t>Определение ДНК вируса герпеса 6 типа (HHV6) методом ПЦР в периферической и пуповинной крови, количественное исследование</t>
  </si>
  <si>
    <t>A26.05.033.002</t>
  </si>
  <si>
    <t>11.9</t>
  </si>
  <si>
    <t>Определение ДНК вируса герпеса 6 типа (HHV6) методом ПЦР в периферической и пуповинной крови, качественное исследование</t>
  </si>
  <si>
    <t>A26.05.033.001</t>
  </si>
  <si>
    <t>11.8</t>
  </si>
  <si>
    <t>Определение РНК вируса иммунодефицита человека методом ПЦР, качественное исследование</t>
  </si>
  <si>
    <t>A26.05.021.002</t>
  </si>
  <si>
    <t>11.7</t>
  </si>
  <si>
    <t>Определение ДНК вируса гепатита B (Hepatitis B virus) в крови методом ПЦР, качественное исследование</t>
  </si>
  <si>
    <t>A26.05.020.001</t>
  </si>
  <si>
    <t>11.6</t>
  </si>
  <si>
    <t>11.5</t>
  </si>
  <si>
    <t>Определение ДНК цитомегаловируса (Cytomegalovirus) методом ПЦР в периферической и пуповинной крови, качественное исследование</t>
  </si>
  <si>
    <t>A26.05.017.001</t>
  </si>
  <si>
    <t>11.4</t>
  </si>
  <si>
    <t>Определение ДНК токсоплазмы (Toxoplasma gondii) методом ПЦР в периферической и пуповинной крови</t>
  </si>
  <si>
    <t>A26.05.013.001</t>
  </si>
  <si>
    <t>11.3</t>
  </si>
  <si>
    <t>Определение ДНК вируса Эпштейна-Барр (Epstein - Barr virus) методом ПЦР в периферической и пуповинной крови, количественное исследование</t>
  </si>
  <si>
    <t>A26.05.011.002</t>
  </si>
  <si>
    <t>11.2</t>
  </si>
  <si>
    <t>Определение ДНК вируса Эпштейна-Барр (Epstein - Barr virus) методом ПЦР в периферической и пуповинной крови, качественное исследование</t>
  </si>
  <si>
    <t>A26.05.011.001</t>
  </si>
  <si>
    <t>11.1</t>
  </si>
  <si>
    <t>Молекулярно-генетические исследования (ПЦР)</t>
  </si>
  <si>
    <t>Цитологическое исследование перитонеальной жидкости</t>
  </si>
  <si>
    <t>A08.30.031</t>
  </si>
  <si>
    <t>10.74</t>
  </si>
  <si>
    <t>Цитологическое исследование соскобов эрозий, язв, ран, свищей</t>
  </si>
  <si>
    <t>A08.30.028</t>
  </si>
  <si>
    <t>10.73</t>
  </si>
  <si>
    <t>Цитологическое исследование дренажной жидкости (экссудаты, транссудаты)</t>
  </si>
  <si>
    <t>A08.30.027</t>
  </si>
  <si>
    <t>10.72</t>
  </si>
  <si>
    <t>Срочное интраоперационное цитологическое исследование</t>
  </si>
  <si>
    <t>A08.30.018</t>
  </si>
  <si>
    <t>10.71</t>
  </si>
  <si>
    <t>Цитологическое исследование микропрепарата пунктатов опухолей, опухолеподобных образований мягких тканей</t>
  </si>
  <si>
    <t>A08.30.016</t>
  </si>
  <si>
    <t>10.70</t>
  </si>
  <si>
    <t>Цитологическое исследование микропрепарата тканей брюшины</t>
  </si>
  <si>
    <t>A08.30.011</t>
  </si>
  <si>
    <t>10.69</t>
  </si>
  <si>
    <t>Цитологическое исследование пунктатов и отпечатков биоптатов опухолей забрюшинного пространства</t>
  </si>
  <si>
    <t>A08.30.003</t>
  </si>
  <si>
    <t>10.68</t>
  </si>
  <si>
    <t>Цитологическое исследование содержимого кисты почки</t>
  </si>
  <si>
    <t>A08.28.015</t>
  </si>
  <si>
    <t>10.67</t>
  </si>
  <si>
    <t>10.66</t>
  </si>
  <si>
    <t>Цитологическое исследование микропрепарата тканей почечной лоханки и мочеточника</t>
  </si>
  <si>
    <t>A08.28.008</t>
  </si>
  <si>
    <t>10.65</t>
  </si>
  <si>
    <t>Цитологическое исследование микропрепарата тканей мочевого пузыря</t>
  </si>
  <si>
    <t>A08.28.007</t>
  </si>
  <si>
    <t>10.64</t>
  </si>
  <si>
    <t>Цитологическое исследование микропрепарата тканей почек</t>
  </si>
  <si>
    <t>A08.28.006</t>
  </si>
  <si>
    <t>10.63</t>
  </si>
  <si>
    <t>Цитологическое исследование микропрепарата тонкоигольной аспирационной биопсии</t>
  </si>
  <si>
    <t>A08.26.007</t>
  </si>
  <si>
    <t>10.62</t>
  </si>
  <si>
    <t>Цитологическое исследование отпечатков с век</t>
  </si>
  <si>
    <t>A08.26.006</t>
  </si>
  <si>
    <t>10.61</t>
  </si>
  <si>
    <t>Цитологическое исследование соскоба век</t>
  </si>
  <si>
    <t>A08.26.005</t>
  </si>
  <si>
    <t>10.60</t>
  </si>
  <si>
    <t>Цитологическое исследование отпечатков с конъюнктивы</t>
  </si>
  <si>
    <t>A08.26.002</t>
  </si>
  <si>
    <t>10.59</t>
  </si>
  <si>
    <t>Цитологическое исследование соскоба с конъюнктивы</t>
  </si>
  <si>
    <t>A08.26.001</t>
  </si>
  <si>
    <t>10.58</t>
  </si>
  <si>
    <t>Цитологическое исследование микропрепарата тканей уха</t>
  </si>
  <si>
    <t>A08.25.001</t>
  </si>
  <si>
    <t>10.57</t>
  </si>
  <si>
    <t>Цитологическое исследование клеток спинномозговой жидкости</t>
  </si>
  <si>
    <t>A08.23.007</t>
  </si>
  <si>
    <t>10.56</t>
  </si>
  <si>
    <t>Цитологическое исследование микропрепарата тканей паращитовидной железы</t>
  </si>
  <si>
    <t>A08.22.005</t>
  </si>
  <si>
    <t>10.55</t>
  </si>
  <si>
    <t>10.54</t>
  </si>
  <si>
    <t>Цитологическое исследование микропрепарата тканей яичка</t>
  </si>
  <si>
    <t>A08.21.006</t>
  </si>
  <si>
    <t>10.53</t>
  </si>
  <si>
    <t>Цитологическое исследование микропрепарата тканей предстательной железы</t>
  </si>
  <si>
    <t>A08.21.005</t>
  </si>
  <si>
    <t>10.52</t>
  </si>
  <si>
    <t>Жидкостное цитологическое исследование микропрепарата вульвы</t>
  </si>
  <si>
    <t>A08.20.020.001</t>
  </si>
  <si>
    <t>10.51</t>
  </si>
  <si>
    <t>Цитологическое исследование микропрепарата вульвы</t>
  </si>
  <si>
    <t>A08.20.020</t>
  </si>
  <si>
    <t>10.50</t>
  </si>
  <si>
    <t>Цитологическое исследование отделяемого из соска молочной железы</t>
  </si>
  <si>
    <t>A08.20.019</t>
  </si>
  <si>
    <t>10.49</t>
  </si>
  <si>
    <t>Цитологическое исследование аспирата кисты</t>
  </si>
  <si>
    <t>A08.20.018</t>
  </si>
  <si>
    <t>10.48</t>
  </si>
  <si>
    <t>10.47</t>
  </si>
  <si>
    <t>Цитологическое исследование микропрепарата цервикального канала</t>
  </si>
  <si>
    <t>A08.20.017.001</t>
  </si>
  <si>
    <t>10.46</t>
  </si>
  <si>
    <t>Цитологическое исследование микропрепарата шейки матки</t>
  </si>
  <si>
    <t>A08.20.017</t>
  </si>
  <si>
    <t>10.45</t>
  </si>
  <si>
    <t>Цитологическое исследование микропрепарата тканей молочной железы</t>
  </si>
  <si>
    <t>A08.20.015</t>
  </si>
  <si>
    <t>10.44</t>
  </si>
  <si>
    <t>Цитологическое исследование микропрепарата тканей яичников</t>
  </si>
  <si>
    <t>A08.20.014</t>
  </si>
  <si>
    <t>10.43</t>
  </si>
  <si>
    <t>Цитологическое исследование микропрепарата тканей матки</t>
  </si>
  <si>
    <t>A08.20.013</t>
  </si>
  <si>
    <t>10.42</t>
  </si>
  <si>
    <t>Жидкостное цитологическое исследование микропрепарата влагалища</t>
  </si>
  <si>
    <t>A08.20.012.001</t>
  </si>
  <si>
    <t>10.41</t>
  </si>
  <si>
    <t>10.40</t>
  </si>
  <si>
    <t>Цитологическое исследование аспирата из полости матки</t>
  </si>
  <si>
    <t>A08.20.004</t>
  </si>
  <si>
    <t>10.39</t>
  </si>
  <si>
    <t>Цитологическое исследование микропрепарата тканей прямой кишки</t>
  </si>
  <si>
    <t>A08.19.004</t>
  </si>
  <si>
    <t>10.38</t>
  </si>
  <si>
    <t>Цитологическое исследование микропрепарата тканей сигмовидной кишки</t>
  </si>
  <si>
    <t>A08.19.003</t>
  </si>
  <si>
    <t>10.37</t>
  </si>
  <si>
    <t>Цитологическое исследование микропрепарата тканей толстой кишки</t>
  </si>
  <si>
    <t>A08.18.002</t>
  </si>
  <si>
    <t>10.36</t>
  </si>
  <si>
    <t>Цитологическое исследование микропрепарата тканей тонкой кишки</t>
  </si>
  <si>
    <t>A08.17.002</t>
  </si>
  <si>
    <t>10.35</t>
  </si>
  <si>
    <t>Цитологическое исследование микропрепарата тканей двенадцатиперстной кишки</t>
  </si>
  <si>
    <t>A08.16.008</t>
  </si>
  <si>
    <t>10.34</t>
  </si>
  <si>
    <t>Цитологическое исследование микропрепарата тканей желудка</t>
  </si>
  <si>
    <t>A08.16.007</t>
  </si>
  <si>
    <t>10.33</t>
  </si>
  <si>
    <t>Цитологическое исследование микропрепарата тканей пищевода</t>
  </si>
  <si>
    <t>A08.16.006</t>
  </si>
  <si>
    <t>10.32</t>
  </si>
  <si>
    <t>Цитологическое исследование микропрепарата тканей слюнных желез</t>
  </si>
  <si>
    <t>A08.16.005</t>
  </si>
  <si>
    <t>10.31</t>
  </si>
  <si>
    <t>Цитологическое исследование микропрепарата тканей поджелудочной железы</t>
  </si>
  <si>
    <t>A08.15.002</t>
  </si>
  <si>
    <t>10.30</t>
  </si>
  <si>
    <t>Цитологическое исследование панкреатического сока</t>
  </si>
  <si>
    <t>A08.14.006</t>
  </si>
  <si>
    <t>10.29</t>
  </si>
  <si>
    <t>Цитологическое исследование микропрепарата тканей желчного пузыря</t>
  </si>
  <si>
    <t>A08.14.003</t>
  </si>
  <si>
    <t>10.28</t>
  </si>
  <si>
    <t>Цитологическое исследование микропрепарата тканей печени</t>
  </si>
  <si>
    <t>A08.14.002</t>
  </si>
  <si>
    <t>10.27</t>
  </si>
  <si>
    <t>Цитологическое исследование микропрепарата опухоли средостения</t>
  </si>
  <si>
    <t>A08.11.002</t>
  </si>
  <si>
    <t>10.26</t>
  </si>
  <si>
    <t>Цитологическое исследование лаважной жидкости</t>
  </si>
  <si>
    <t>A08.09.012</t>
  </si>
  <si>
    <t>10.25</t>
  </si>
  <si>
    <t>Цитологическое исследование мокроты</t>
  </si>
  <si>
    <t>A08.09.011</t>
  </si>
  <si>
    <t>10.24</t>
  </si>
  <si>
    <t>Цитологическое исследование плевральной жидкости</t>
  </si>
  <si>
    <t>A08.09.010</t>
  </si>
  <si>
    <t>10.23</t>
  </si>
  <si>
    <t>Цитологическое исследование микропрепарата тканей трахеи и бронхов</t>
  </si>
  <si>
    <t>A08.09.008</t>
  </si>
  <si>
    <t>10.22</t>
  </si>
  <si>
    <t>Цитологическое исследование микропрепарата тканей легкого</t>
  </si>
  <si>
    <t>A08.09.007</t>
  </si>
  <si>
    <t>10.21</t>
  </si>
  <si>
    <t>Цитологическое исследование микропрепарата тканей плевры</t>
  </si>
  <si>
    <t>A08.09.006</t>
  </si>
  <si>
    <t>10.20</t>
  </si>
  <si>
    <t>Цитологическое исследование микропрепарата тканей нижних дыхательных путей</t>
  </si>
  <si>
    <t>A08.09.003</t>
  </si>
  <si>
    <t>10.19</t>
  </si>
  <si>
    <t>Цитологическое исследование смывов с верхних дыхательных путей</t>
  </si>
  <si>
    <t>A08.08.006</t>
  </si>
  <si>
    <t>10.18</t>
  </si>
  <si>
    <t>Цитологическое исследование микропрепарата тканей верхних дыхательных путей</t>
  </si>
  <si>
    <t>A08.08.004</t>
  </si>
  <si>
    <t>10.17</t>
  </si>
  <si>
    <t>Цитологическое исследование мазков с поверхности слизистой оболочки верхних дыхательных путей</t>
  </si>
  <si>
    <t>A08.08.003</t>
  </si>
  <si>
    <t>10.16</t>
  </si>
  <si>
    <t>Цитологическое исследование отделяемого верхних дыхательных путей и отпечатков</t>
  </si>
  <si>
    <t>A08.08.002</t>
  </si>
  <si>
    <t>10.15</t>
  </si>
  <si>
    <t>Цитологическое исследование содержимого кисты (абсцесса) полости рта или содержимого зубодесневого кармана</t>
  </si>
  <si>
    <t>A08.07.011</t>
  </si>
  <si>
    <t>10.14</t>
  </si>
  <si>
    <t>Цитологическое исследование отделяемого полости рта</t>
  </si>
  <si>
    <t>A08.07.010</t>
  </si>
  <si>
    <t>10.13</t>
  </si>
  <si>
    <t>Цитологическое исследование микропрепарата тканей слюнной железы</t>
  </si>
  <si>
    <t>A08.07.008</t>
  </si>
  <si>
    <t>10.12</t>
  </si>
  <si>
    <t>Цитологическое исследование микропрепарата тканей губы</t>
  </si>
  <si>
    <t>A08.07.006</t>
  </si>
  <si>
    <t>10.11</t>
  </si>
  <si>
    <t>Цитологическое исследование микропрепарата тканей языка</t>
  </si>
  <si>
    <t>A08.07.003</t>
  </si>
  <si>
    <t>10.10</t>
  </si>
  <si>
    <t>Цитологическое исследование микропрепарата тканей полости рта</t>
  </si>
  <si>
    <t>A08.07.001</t>
  </si>
  <si>
    <t>10.9</t>
  </si>
  <si>
    <t>Цитологическое исследование биоптатов лимфоузлов</t>
  </si>
  <si>
    <t>A08.06.005</t>
  </si>
  <si>
    <t>10.8</t>
  </si>
  <si>
    <t>10.7</t>
  </si>
  <si>
    <t>Цитологическое исследование синовиальной жидкости</t>
  </si>
  <si>
    <t>A08.04.004</t>
  </si>
  <si>
    <t>10.6</t>
  </si>
  <si>
    <t>Цитологическое исследование микропрепарата тканей сустава</t>
  </si>
  <si>
    <t>A08.04.003</t>
  </si>
  <si>
    <t>10.5</t>
  </si>
  <si>
    <t>Цитологическое исследование микропрепарата костной ткани</t>
  </si>
  <si>
    <t>A08.03.004</t>
  </si>
  <si>
    <t>Цитологическое исследование микропрепарата пунктатов опухолей, опухолеподобных образований костей</t>
  </si>
  <si>
    <t>A08.03.001</t>
  </si>
  <si>
    <t>Цитологическое исследование на акантолитические клетки со дна эрозий слизистых оболочек и/или кожи</t>
  </si>
  <si>
    <t>A08.01.005</t>
  </si>
  <si>
    <t>Цитологическое исследование микропрепарата кожи</t>
  </si>
  <si>
    <t>A08.01.002</t>
  </si>
  <si>
    <t xml:space="preserve">Цитологические исследования </t>
  </si>
  <si>
    <t>Микроскопическое исследование мокроты на микобактерии (Mycobacterium spp.)</t>
  </si>
  <si>
    <t>A26.09.001</t>
  </si>
  <si>
    <t>9.1</t>
  </si>
  <si>
    <t xml:space="preserve">Микробиологические исследования </t>
  </si>
  <si>
    <t>8.19</t>
  </si>
  <si>
    <t>Исследование мочи методом Нечипоренко</t>
  </si>
  <si>
    <t>B03.016.014</t>
  </si>
  <si>
    <t>8.18</t>
  </si>
  <si>
    <t>Копрологическое исследование</t>
  </si>
  <si>
    <t>B03.016.010</t>
  </si>
  <si>
    <t>8.17</t>
  </si>
  <si>
    <t>8.16</t>
  </si>
  <si>
    <t>Микроскопическое исследование кала на простейшие</t>
  </si>
  <si>
    <t>A26.19.011</t>
  </si>
  <si>
    <t>8.15</t>
  </si>
  <si>
    <t>8.14</t>
  </si>
  <si>
    <t>Микроскопическое исследование ногтевых пластинок на грибы (дрожжевые, плесневые, дерматомицеты)</t>
  </si>
  <si>
    <t>A26.01.033</t>
  </si>
  <si>
    <t>8.13</t>
  </si>
  <si>
    <t>Микроскопическое исследование отпечатков с поверхности перианальных складок на яйца гельминтов</t>
  </si>
  <si>
    <t>A26.01.019</t>
  </si>
  <si>
    <t>8.12</t>
  </si>
  <si>
    <t>8.11</t>
  </si>
  <si>
    <t>8.10</t>
  </si>
  <si>
    <t>Микроскопическое исследование нативного и окрашенного препарата мокроты</t>
  </si>
  <si>
    <t>A12.09.010</t>
  </si>
  <si>
    <t>8.9</t>
  </si>
  <si>
    <t>Микроскопическое исследование отделяемого из ротоглотки</t>
  </si>
  <si>
    <t>A12.07.007</t>
  </si>
  <si>
    <t>8.8</t>
  </si>
  <si>
    <t>8.7</t>
  </si>
  <si>
    <t>Исследование уровня глюкозы в суточной моче</t>
  </si>
  <si>
    <t>A09.28.011.001</t>
  </si>
  <si>
    <t>Исследование кала на скрытую кровь иммунохимическим методом</t>
  </si>
  <si>
    <t>8.3</t>
  </si>
  <si>
    <t>Экспресс-исследование кала на скрытую кровь иммунохроматографическим методом</t>
  </si>
  <si>
    <t>A09.19.001.001</t>
  </si>
  <si>
    <t>8.1</t>
  </si>
  <si>
    <t>Химико-микроскопические исследования</t>
  </si>
  <si>
    <t>Определение титра антител к антигенам групп крови</t>
  </si>
  <si>
    <t>A12.06.043.001</t>
  </si>
  <si>
    <t>7.5</t>
  </si>
  <si>
    <t>Определение содержания антител к антигенам групп крови</t>
  </si>
  <si>
    <t>A12.06.043</t>
  </si>
  <si>
    <t>7.4</t>
  </si>
  <si>
    <t>Прямой антиглобулиновый тест (прямая проба Кумбса)</t>
  </si>
  <si>
    <t>A12.05.009</t>
  </si>
  <si>
    <t>7.3</t>
  </si>
  <si>
    <t>Непрямой антиглобулиновый тест (тест Кумбса)</t>
  </si>
  <si>
    <t>A12.05.008</t>
  </si>
  <si>
    <t>7.2</t>
  </si>
  <si>
    <t>Определение антигена D системы Резус (резус-фактор)</t>
  </si>
  <si>
    <t>A12.05.006</t>
  </si>
  <si>
    <t>Определение основных групп по системе AB0</t>
  </si>
  <si>
    <t>A12.05.005</t>
  </si>
  <si>
    <t>7.1</t>
  </si>
  <si>
    <t xml:space="preserve">Иммуногематологические исследования </t>
  </si>
  <si>
    <t>Определение антител к сальмонелле тифи (Salmonella typhi) в крови</t>
  </si>
  <si>
    <t>A26.06.077</t>
  </si>
  <si>
    <t>Серологические исследования</t>
  </si>
  <si>
    <t>Определение антител классов А ( IgА) к Trichomonas vaginalis в крови</t>
  </si>
  <si>
    <t>A26.20.017.003</t>
  </si>
  <si>
    <t>5.40</t>
  </si>
  <si>
    <t>Определение антител классов G ( IgG) к   Trichomonas vaginalis в крови</t>
  </si>
  <si>
    <t>A26.20.017.002</t>
  </si>
  <si>
    <t>5.39</t>
  </si>
  <si>
    <t>Определение антител класса А (IgА) к антигенам Ureaplasma urealyticum в крови</t>
  </si>
  <si>
    <t>A26.20.005.003</t>
  </si>
  <si>
    <t>5.38</t>
  </si>
  <si>
    <t>Определение антител класса G (IgG) к антигенам Ureaplasma urealyticum в крови</t>
  </si>
  <si>
    <t>A26.20.005.002</t>
  </si>
  <si>
    <t>5.37</t>
  </si>
  <si>
    <t>Определение антигенов лямблий (Giardia lamblia) в образцах фекалий</t>
  </si>
  <si>
    <t>A26.19.037</t>
  </si>
  <si>
    <t>5.36</t>
  </si>
  <si>
    <t>Определение антител к аскаридам (Ascaris lumbricoides)</t>
  </si>
  <si>
    <t>A26.06.121</t>
  </si>
  <si>
    <t>5.35</t>
  </si>
  <si>
    <t>Определение антител класса G (IgG) к возбудителям клонорхоза (Clonorchis sinensis)</t>
  </si>
  <si>
    <t>A26.06.120.001</t>
  </si>
  <si>
    <t>5.34</t>
  </si>
  <si>
    <t>Определение антител класса M (IgM)  к трихинеллам (Trichinella spiralis)</t>
  </si>
  <si>
    <t>A26.06.119.002</t>
  </si>
  <si>
    <t>5.33</t>
  </si>
  <si>
    <t>Определение антител класса  G к трихинеллам (Trichinella spiralis) в крови</t>
  </si>
  <si>
    <t>A26.06.119.001</t>
  </si>
  <si>
    <t>5.32</t>
  </si>
  <si>
    <t>Определение антител к бледной трепонеме (Treponema pallidum) иммуноферментным методом (ИФА) в крови</t>
  </si>
  <si>
    <t>A26.06.082.002</t>
  </si>
  <si>
    <t>5.31</t>
  </si>
  <si>
    <t>Определение антител класса M (IgM) к токсоплазме (Toxoplasma gondii) в крови</t>
  </si>
  <si>
    <t>A26.06.081.002</t>
  </si>
  <si>
    <t>5.30</t>
  </si>
  <si>
    <t>Определение антител класса G (IgG) к токсоплазме (Toxoplasma gondii) в крови</t>
  </si>
  <si>
    <t>A26.06.081.001</t>
  </si>
  <si>
    <t>5.29</t>
  </si>
  <si>
    <t xml:space="preserve">Антитела к токсокаре собак (Toxocara canis) в крови (IgG) </t>
  </si>
  <si>
    <t>A26.06.080.001</t>
  </si>
  <si>
    <t>5.28</t>
  </si>
  <si>
    <t>Определение антител класса M (IgM) к вирусу краснухи (Rubella virus) в крови</t>
  </si>
  <si>
    <t>A26.06.071.002</t>
  </si>
  <si>
    <t>5.27</t>
  </si>
  <si>
    <t>Определение антител класса G (IgG) к вирусу краснухи (Rubella virus) в крови</t>
  </si>
  <si>
    <t>A26.06.071.001</t>
  </si>
  <si>
    <t>5.26</t>
  </si>
  <si>
    <t>Определение антител класса M к возбудителю описторхоза (Opisthorchis felineus) в крови</t>
  </si>
  <si>
    <t>A26.06.062.002</t>
  </si>
  <si>
    <t>5.25</t>
  </si>
  <si>
    <t>Определение антител класса G к возбудителю описторхоза (Opisthorchis felineus) в крови</t>
  </si>
  <si>
    <t>A26.06.062.001</t>
  </si>
  <si>
    <t>5.24</t>
  </si>
  <si>
    <t>Определение  антител класса G (IgG) к микоплазме человеческой (Mycoplasma hominis)  в крови</t>
  </si>
  <si>
    <t>A26.06.058</t>
  </si>
  <si>
    <t>5.23</t>
  </si>
  <si>
    <t>Определение антител класса G (IgG) к микоплазме пневмонии (Mycoplasma pneumoniae) в крови</t>
  </si>
  <si>
    <t>A26.06.057.002</t>
  </si>
  <si>
    <t>5.22</t>
  </si>
  <si>
    <t>Определение антител класса M (IgM) к микоплазме пневмонии (Mycoplasma pneumoniae) в крови</t>
  </si>
  <si>
    <t>A26.06.057.001</t>
  </si>
  <si>
    <t>5.21</t>
  </si>
  <si>
    <t>Исследование уровня антител классов M, G (IgM, IgG) к вирусу иммунодефицита человека ВИЧ-1/2 и антигена p24 (Human immunodeficiency virus HIV 1/2 + Agp24) в крови</t>
  </si>
  <si>
    <t>A26.06.049.001</t>
  </si>
  <si>
    <t>5.20</t>
  </si>
  <si>
    <t>Определение антител класса G (Ig G) к вирусу простого герпеса 1 и 2 типов (Herpes simplex virus types 1, 2 ) в крови</t>
  </si>
  <si>
    <t>A26.06.045.004</t>
  </si>
  <si>
    <t>5.19</t>
  </si>
  <si>
    <t>Определение антител класса M (IgM) к вирусу простого герпеса 1 и 2 типов (Herpes simplex virus types 1, 2) в крови</t>
  </si>
  <si>
    <t>A26.06.045.003</t>
  </si>
  <si>
    <t>5.18</t>
  </si>
  <si>
    <t>5.17</t>
  </si>
  <si>
    <t>5.16</t>
  </si>
  <si>
    <t>Определение антител к хеликобактер пилори (Helicobacter pylori) в крови</t>
  </si>
  <si>
    <t>A26.06.033</t>
  </si>
  <si>
    <t>5.15</t>
  </si>
  <si>
    <t>Определение антител классов A, M, G (IgM, IgA, IgG) к лямблиям в крови</t>
  </si>
  <si>
    <t>A26.06.032</t>
  </si>
  <si>
    <t>5.14</t>
  </si>
  <si>
    <t>Определение антител класса G (IgG) к ядерному антигену (NA) вируса Эпштейна-Барр (Epstein-Barr virus) в крови</t>
  </si>
  <si>
    <t>A26.06.031</t>
  </si>
  <si>
    <t>5.13</t>
  </si>
  <si>
    <t>Определение антител класса M (IgM) к капсидному антигену (VCA) вируса Эпштейна-Барр (Epstein - Barr virus) в крови</t>
  </si>
  <si>
    <t>A26.06.029.001</t>
  </si>
  <si>
    <t>5.12</t>
  </si>
  <si>
    <t>Определение антител класса G (IgG) к эхинококку однокамерному в крови</t>
  </si>
  <si>
    <t>A26.06.024</t>
  </si>
  <si>
    <t>5.11</t>
  </si>
  <si>
    <t>Определение антител класса M (IgM) к цитомегаловирусу (Cytomegalovirus) в крови</t>
  </si>
  <si>
    <t>A26.06.022.002</t>
  </si>
  <si>
    <t>5.10</t>
  </si>
  <si>
    <t>Определение антител класса G (IgG) к цитомегаловирусу (Cytomegalovirus) в крови</t>
  </si>
  <si>
    <t>A26.06.022.001</t>
  </si>
  <si>
    <t>5.9</t>
  </si>
  <si>
    <t>Определение антител класса G (IgG) к хламидии трахоматис (Chlamydia trachomatis) в крови</t>
  </si>
  <si>
    <t>A26.06.018.003</t>
  </si>
  <si>
    <t>5.8</t>
  </si>
  <si>
    <t>Определение антител класса M (IgM) к хламидии трахоматис (Chlamydia trachomatis) в крови</t>
  </si>
  <si>
    <t>A26.06.018.002</t>
  </si>
  <si>
    <t>5.7</t>
  </si>
  <si>
    <t>Определение антител класса A (IgA) к хламидии трахоматис (Chlamydia trachomatis) в крови</t>
  </si>
  <si>
    <t>A26.06.018.001</t>
  </si>
  <si>
    <t>5.6</t>
  </si>
  <si>
    <t xml:space="preserve">Определение антител классов G (IgG) к хламидии пневмонии (Chlamydia pneumoniae) в крови (ИФА) </t>
  </si>
  <si>
    <t>A26.06.016.003</t>
  </si>
  <si>
    <t>5.5</t>
  </si>
  <si>
    <t>Определение антител классов M (IgM) к хламидии пневмонии (Chlamydia pneumoniae) в крови (ИФА)</t>
  </si>
  <si>
    <t>A26.06.016.001</t>
  </si>
  <si>
    <t>5.4</t>
  </si>
  <si>
    <t>Исследование уровня эритропоэтина крови</t>
  </si>
  <si>
    <t>A09.05.082</t>
  </si>
  <si>
    <t>5.2</t>
  </si>
  <si>
    <t>Иммунологические исследования (ИФА)</t>
  </si>
  <si>
    <t>4.44</t>
  </si>
  <si>
    <t>Определение содержания антител к циклическому цитрулиновому пептиду (анти-CCP) в крови</t>
  </si>
  <si>
    <t>A12.06.052</t>
  </si>
  <si>
    <t>4.43</t>
  </si>
  <si>
    <t>4.42</t>
  </si>
  <si>
    <t>4.41</t>
  </si>
  <si>
    <t>Определение интерлейкина 6 в сыворотке крови</t>
  </si>
  <si>
    <t>A12.05.108.001</t>
  </si>
  <si>
    <t>4.40</t>
  </si>
  <si>
    <t>4.39</t>
  </si>
  <si>
    <t>Определение секреторного белка эпидидимиса человека 4 (HE4) в крови</t>
  </si>
  <si>
    <t>A09.05.300</t>
  </si>
  <si>
    <t>4.38</t>
  </si>
  <si>
    <t>Исследование уровня тропонинаT в крови</t>
  </si>
  <si>
    <t>A09.05.253</t>
  </si>
  <si>
    <t>4.37</t>
  </si>
  <si>
    <t>4.36</t>
  </si>
  <si>
    <t>4.35</t>
  </si>
  <si>
    <t>Исследование уровня опухолеассоциированного маркера СА 15-3 в крови</t>
  </si>
  <si>
    <t>A09.05.231</t>
  </si>
  <si>
    <t>4.34</t>
  </si>
  <si>
    <t>4.33</t>
  </si>
  <si>
    <t>4.32</t>
  </si>
  <si>
    <t>4.31</t>
  </si>
  <si>
    <t>4.30</t>
  </si>
  <si>
    <t>Исследование уровня антигена аденогенных раков CA 72-4 в крови</t>
  </si>
  <si>
    <t>A09.05.200</t>
  </si>
  <si>
    <t>4.29</t>
  </si>
  <si>
    <t>4.28</t>
  </si>
  <si>
    <t>4.27</t>
  </si>
  <si>
    <t>Исследование уровня прогестерона в крови</t>
  </si>
  <si>
    <t>A09.05.153</t>
  </si>
  <si>
    <t>4.26</t>
  </si>
  <si>
    <t>Исследование уровня дегидроэпиандростерона сульфата в крови</t>
  </si>
  <si>
    <t>A09.05.149</t>
  </si>
  <si>
    <t>4.25</t>
  </si>
  <si>
    <t>Исследование уровня 17-гидроксипрогестерона в крови</t>
  </si>
  <si>
    <t>A09.05.139</t>
  </si>
  <si>
    <t>4.24</t>
  </si>
  <si>
    <t>4.23</t>
  </si>
  <si>
    <t>Исследование уровня фолликулостимулирующего гормона в сыворотке крови</t>
  </si>
  <si>
    <t>A09.05.132</t>
  </si>
  <si>
    <t>4.22</t>
  </si>
  <si>
    <t>Исследование уровня лютеинизирующего гормона в сыворотке крови</t>
  </si>
  <si>
    <t>A09.05.131</t>
  </si>
  <si>
    <t>4.21</t>
  </si>
  <si>
    <t>Исследование уровня простатспецифического антигена свободного в крови</t>
  </si>
  <si>
    <t>A09.05.130.001</t>
  </si>
  <si>
    <t>4.20</t>
  </si>
  <si>
    <t>4.19</t>
  </si>
  <si>
    <t>4.18</t>
  </si>
  <si>
    <t>4.17</t>
  </si>
  <si>
    <t>Исследование уровня хорионического гонадотропина в крови (ХГЧ), свободной бета-субъединицы</t>
  </si>
  <si>
    <t>A09.05.090.001</t>
  </si>
  <si>
    <t>4.16</t>
  </si>
  <si>
    <t>4.15</t>
  </si>
  <si>
    <t xml:space="preserve">Исследование уровня альфа-фетопротеина в сыворотке крови </t>
  </si>
  <si>
    <t>A09.05.089.001</t>
  </si>
  <si>
    <t>4.14</t>
  </si>
  <si>
    <t>Исследование уровня пролактина в крови</t>
  </si>
  <si>
    <t>A09.05.087</t>
  </si>
  <si>
    <t>4.13</t>
  </si>
  <si>
    <t>4.12</t>
  </si>
  <si>
    <t>4.11</t>
  </si>
  <si>
    <t>4.10</t>
  </si>
  <si>
    <t>Исследование уровня соматотропного гормона в крови</t>
  </si>
  <si>
    <t>A09.05.066</t>
  </si>
  <si>
    <t>4.9</t>
  </si>
  <si>
    <t>4.8</t>
  </si>
  <si>
    <t>4.5</t>
  </si>
  <si>
    <t>Исследование уровня общего трийодтиронина (Т3) в крови</t>
  </si>
  <si>
    <t>A09.05.060</t>
  </si>
  <si>
    <t>4.3</t>
  </si>
  <si>
    <t>Исследование уровня такролимуса в крови</t>
  </si>
  <si>
    <t>A09.05.035.003</t>
  </si>
  <si>
    <t>4.1</t>
  </si>
  <si>
    <t>Иммунологические исследования ( метод иммунохимии)</t>
  </si>
  <si>
    <t>3.9</t>
  </si>
  <si>
    <t>Определение тромбинового времени в крови</t>
  </si>
  <si>
    <t>A12.05.028</t>
  </si>
  <si>
    <t>3.8</t>
  </si>
  <si>
    <t>3.7</t>
  </si>
  <si>
    <t>Определение активности протеина S в крови</t>
  </si>
  <si>
    <t>A09.05.126</t>
  </si>
  <si>
    <t>3.6</t>
  </si>
  <si>
    <t>Исследование уровня протеина C в крови</t>
  </si>
  <si>
    <t>A09.05.125</t>
  </si>
  <si>
    <t>3.5</t>
  </si>
  <si>
    <t>3.4</t>
  </si>
  <si>
    <t>3.3</t>
  </si>
  <si>
    <t>Исследование уровня плазминогена в крови</t>
  </si>
  <si>
    <t>A09.05.048</t>
  </si>
  <si>
    <t>3.2</t>
  </si>
  <si>
    <t>Определение активности антитромбина III в крови</t>
  </si>
  <si>
    <t>A09.05.047</t>
  </si>
  <si>
    <t>Коагулологические исследования</t>
  </si>
  <si>
    <t>Определение содержания ревматоидного фактора в крови</t>
  </si>
  <si>
    <t>A12.06.019</t>
  </si>
  <si>
    <t>2.55</t>
  </si>
  <si>
    <t>Определение антистрептолизина-O в сыворотке крови</t>
  </si>
  <si>
    <t>A12.06.015</t>
  </si>
  <si>
    <t>2.54</t>
  </si>
  <si>
    <t>Исследование общей железосвязывающей способности сыворотки (ОЖСС)</t>
  </si>
  <si>
    <t>A12.05.011.001</t>
  </si>
  <si>
    <t>2.53</t>
  </si>
  <si>
    <t>Исследование железосвязывающей способности сыворотки (НЖСС)</t>
  </si>
  <si>
    <t>2.52</t>
  </si>
  <si>
    <t>Исследование уровня билирубина в моче</t>
  </si>
  <si>
    <t>A09.28.032</t>
  </si>
  <si>
    <t>2.51</t>
  </si>
  <si>
    <t>Определение активности альфа-амилазы в моче</t>
  </si>
  <si>
    <t>A09.28.027</t>
  </si>
  <si>
    <t>2.50</t>
  </si>
  <si>
    <t>2.49</t>
  </si>
  <si>
    <t>Исследование уровня натрия в моче</t>
  </si>
  <si>
    <t>A09.28.014</t>
  </si>
  <si>
    <t>2.48</t>
  </si>
  <si>
    <t>Исследование уровня калия в моче</t>
  </si>
  <si>
    <t>A09.28.013</t>
  </si>
  <si>
    <t>2.47</t>
  </si>
  <si>
    <t>2.46</t>
  </si>
  <si>
    <t>Исследование уровня мочевой кислоты в моче</t>
  </si>
  <si>
    <t>A09.28.010</t>
  </si>
  <si>
    <t>2.45</t>
  </si>
  <si>
    <t>Исследование уровня мочевины в моче</t>
  </si>
  <si>
    <t>A09.28.009</t>
  </si>
  <si>
    <t>2.44</t>
  </si>
  <si>
    <t>2.43</t>
  </si>
  <si>
    <t>2.42</t>
  </si>
  <si>
    <t>2.41</t>
  </si>
  <si>
    <t xml:space="preserve">Исследование уровня/активности изоферментов креатинкиназы в крови </t>
  </si>
  <si>
    <t>2.40</t>
  </si>
  <si>
    <t>Определение активности холинэстеразы в крови</t>
  </si>
  <si>
    <t>A09.05.174</t>
  </si>
  <si>
    <t>2.39</t>
  </si>
  <si>
    <t>2.38</t>
  </si>
  <si>
    <t>2.37</t>
  </si>
  <si>
    <t>Исследование уровня лития в крови</t>
  </si>
  <si>
    <t>A09.05.086</t>
  </si>
  <si>
    <t>2.36</t>
  </si>
  <si>
    <t>2.35</t>
  </si>
  <si>
    <t>Исследование уровня церулоплазмина в крови</t>
  </si>
  <si>
    <t>A09.05.077</t>
  </si>
  <si>
    <t>2.34</t>
  </si>
  <si>
    <t>2.33</t>
  </si>
  <si>
    <t>2.32</t>
  </si>
  <si>
    <t>2.31</t>
  </si>
  <si>
    <t>2.30</t>
  </si>
  <si>
    <t>2.29</t>
  </si>
  <si>
    <t>Определение активности амилазы в крови</t>
  </si>
  <si>
    <t>A09.05.045</t>
  </si>
  <si>
    <t>2.28</t>
  </si>
  <si>
    <t>2.27</t>
  </si>
  <si>
    <t>2.26</t>
  </si>
  <si>
    <t>2.25</t>
  </si>
  <si>
    <t>2.24</t>
  </si>
  <si>
    <t>2.23</t>
  </si>
  <si>
    <t>2.22</t>
  </si>
  <si>
    <t>2.21</t>
  </si>
  <si>
    <t>2.20</t>
  </si>
  <si>
    <t>2.19</t>
  </si>
  <si>
    <t>2.18</t>
  </si>
  <si>
    <t>2.17</t>
  </si>
  <si>
    <t>2.16</t>
  </si>
  <si>
    <t>2.15</t>
  </si>
  <si>
    <t>2.14</t>
  </si>
  <si>
    <t>Исследование уровня билирубина связанного (конъюгированного) в крови</t>
  </si>
  <si>
    <t>A09.05.022.001</t>
  </si>
  <si>
    <t>2.13</t>
  </si>
  <si>
    <t>2.12</t>
  </si>
  <si>
    <t>2.11</t>
  </si>
  <si>
    <t>2.10</t>
  </si>
  <si>
    <t>2.9</t>
  </si>
  <si>
    <t>2.8</t>
  </si>
  <si>
    <t>2.7</t>
  </si>
  <si>
    <t>Исследование уровня С-реактивного белка в сыворотке крови</t>
  </si>
  <si>
    <t>2.6</t>
  </si>
  <si>
    <t>Растворимые рецепторы трансферрина</t>
  </si>
  <si>
    <t>A09.05.008.001</t>
  </si>
  <si>
    <t>2.5</t>
  </si>
  <si>
    <t>2.4</t>
  </si>
  <si>
    <t>2.3</t>
  </si>
  <si>
    <t>Исследование уровня миоглобина в крови</t>
  </si>
  <si>
    <t>A09.05.006</t>
  </si>
  <si>
    <t>Биохимические исследования</t>
  </si>
  <si>
    <t>1.7</t>
  </si>
  <si>
    <t>Микроскопическое исследование "толстой капли" и "тонкого" мазка крови на малярийные плазмодии</t>
  </si>
  <si>
    <t>A26.05.009</t>
  </si>
  <si>
    <t>1.6</t>
  </si>
  <si>
    <t>Базофильная зернистость эритроцитов</t>
  </si>
  <si>
    <t>A12.06.091</t>
  </si>
  <si>
    <t>1.5</t>
  </si>
  <si>
    <t>Микроскопия крови на обнаружение LE-клеток</t>
  </si>
  <si>
    <t>A12.06.003</t>
  </si>
  <si>
    <t>1.4</t>
  </si>
  <si>
    <t>Исследование уровня ретикулоцитов в крови</t>
  </si>
  <si>
    <t>A12.05.123</t>
  </si>
  <si>
    <t>Исследование скорости оседания эритроцитов</t>
  </si>
  <si>
    <t>A12.05.001</t>
  </si>
  <si>
    <t>1.2</t>
  </si>
  <si>
    <t>Гематологические исследования</t>
  </si>
  <si>
    <t>Наименование исследования</t>
  </si>
  <si>
    <t xml:space="preserve">  Раздел II. Перечень медицинских услуг, оказываемых в централизованной лаборатории ГАУЗ "ООКБ им.В.И.Войнова", и предельный размер возмещения расходов для расчетов с  централизованной лабораторией ГАУЗ "ООКБ им.В.И.Войнова"   </t>
  </si>
  <si>
    <t>** - стоимость патолого-анатомических исследований биопсийного и операционного материала установлена за единицу объема - 1 случай.</t>
  </si>
  <si>
    <t>Проведение патологоанатомического вскрытия V категории сложности</t>
  </si>
  <si>
    <t>25.5</t>
  </si>
  <si>
    <t>Проведение патологоанатомического вскрытия IV категории сложности</t>
  </si>
  <si>
    <t>25.4</t>
  </si>
  <si>
    <t>Проведение патологоанатомического вскрытия III категории сложности</t>
  </si>
  <si>
    <t>25.3</t>
  </si>
  <si>
    <t>Проведение патологоанатомического вскрытия II категории сложности</t>
  </si>
  <si>
    <t>25.2</t>
  </si>
  <si>
    <t>Проведение патологоанатомического вскрытия I категории сложности</t>
  </si>
  <si>
    <t>23.1</t>
  </si>
  <si>
    <t xml:space="preserve"> Проведение патологоанатомического вскрытия по категориям сложности</t>
  </si>
  <si>
    <t>Амбулаторный прием (осмотр, консультация) врача-специалиста</t>
  </si>
  <si>
    <t>22.1</t>
  </si>
  <si>
    <t>Прием (осмотр, консультация) врача-специалиста</t>
  </si>
  <si>
    <t>Флюорография легких цифровая</t>
  </si>
  <si>
    <t>21.1</t>
  </si>
  <si>
    <t xml:space="preserve">Флюорография </t>
  </si>
  <si>
    <t>Кинематография (съемка тела - тотальное картирование кожи)</t>
  </si>
  <si>
    <t>20.1</t>
  </si>
  <si>
    <t>Исследования в дерматологии</t>
  </si>
  <si>
    <t>Пункция мягких тканей под  контролем ультразвукового исследования с применением толстоигольной биопсии (трепанбиопсии, cor-биопсии) для последующего гистологического исследования тканей</t>
  </si>
  <si>
    <t>19.17</t>
  </si>
  <si>
    <t>Пункция щитовидной или паращитовидной железы  под  контролем ультразвукового исследования с применением толстоигольной биопсии (трепанбиопсии, cor-биопсии) для последующего гистологического исследования тканей</t>
  </si>
  <si>
    <t>19.16</t>
  </si>
  <si>
    <t>Биопсия предстательной железы под контролем ультразвукового исследования с применением толстоигольной биопсии (трепанбиопсии, cor-биопсии) для последующего гистологического исследования тканей</t>
  </si>
  <si>
    <t>19.15</t>
  </si>
  <si>
    <t>Трепанбиопсия опухолей наружных локализаций, лимфатических узлов  под   контролем ультразвукового исследования с применением толстоигольной биопсии (трепанбиопсии, cor-биопсии) для последующего гистологического исследования тканей</t>
  </si>
  <si>
    <t>19.14</t>
  </si>
  <si>
    <t>Биопсия лимфатического узла  под  контролем ультразвукового исследования с применением толстоигольной биопсии (трепанбиопсии, cor-биопсии) для последующего гистологического исследования тканей</t>
  </si>
  <si>
    <t>19.13</t>
  </si>
  <si>
    <t>Пункция молочной железы стереотаксическая с применением толстоигольной биопсии (трепанбиопсии, cor-биопсии) для последующего гистологического исследования тканей</t>
  </si>
  <si>
    <t>19.12</t>
  </si>
  <si>
    <t>Пункция новообразования молочной железы прицельная под контролем ультразвукового исследования с применением толстоигольной биопсии (трепанбиопсии, cor-биопсии) для последующего гистологического исследования тканей</t>
  </si>
  <si>
    <t>19.11</t>
  </si>
  <si>
    <t>Пункция поверхностных органов под контролем ультразвукового исследования (мягких тканей, молочной железы)</t>
  </si>
  <si>
    <t>19.10</t>
  </si>
  <si>
    <t>Пункция щитовидной или паращитовидной железы под контролем ультразвукового исследования</t>
  </si>
  <si>
    <t>19.9</t>
  </si>
  <si>
    <t>19.8</t>
  </si>
  <si>
    <t>19.7</t>
  </si>
  <si>
    <t>19.6</t>
  </si>
  <si>
    <t>19.5</t>
  </si>
  <si>
    <t>19.4</t>
  </si>
  <si>
    <t>19.3</t>
  </si>
  <si>
    <t>19.2</t>
  </si>
  <si>
    <t>19.1</t>
  </si>
  <si>
    <t>18.31</t>
  </si>
  <si>
    <t>18.30</t>
  </si>
  <si>
    <t>18.29</t>
  </si>
  <si>
    <t>18.28</t>
  </si>
  <si>
    <t>18.27</t>
  </si>
  <si>
    <t>18.26</t>
  </si>
  <si>
    <t>18.25</t>
  </si>
  <si>
    <t>18.24</t>
  </si>
  <si>
    <t>18.23</t>
  </si>
  <si>
    <t>18.22</t>
  </si>
  <si>
    <t>18.21</t>
  </si>
  <si>
    <t>18.20</t>
  </si>
  <si>
    <t>18.19</t>
  </si>
  <si>
    <t>18.18</t>
  </si>
  <si>
    <t>18.17</t>
  </si>
  <si>
    <t>18.16</t>
  </si>
  <si>
    <t>18.15</t>
  </si>
  <si>
    <t>18.14</t>
  </si>
  <si>
    <t>18.13</t>
  </si>
  <si>
    <t>18.12</t>
  </si>
  <si>
    <t>18.11</t>
  </si>
  <si>
    <t>18.10</t>
  </si>
  <si>
    <t>18.9</t>
  </si>
  <si>
    <t>18.8</t>
  </si>
  <si>
    <t>18.7</t>
  </si>
  <si>
    <t>18.6</t>
  </si>
  <si>
    <t>18.5</t>
  </si>
  <si>
    <t>18.4</t>
  </si>
  <si>
    <t>18.3</t>
  </si>
  <si>
    <t>18.2</t>
  </si>
  <si>
    <t>18.1</t>
  </si>
  <si>
    <t>4690,36 / 4690,36</t>
  </si>
  <si>
    <t>17.51</t>
  </si>
  <si>
    <t>7067,37 / 5960,25</t>
  </si>
  <si>
    <t>17.50</t>
  </si>
  <si>
    <t>2509,36 / 2509,36</t>
  </si>
  <si>
    <t>17.49</t>
  </si>
  <si>
    <t>17.48</t>
  </si>
  <si>
    <t>17.47</t>
  </si>
  <si>
    <t>17.46</t>
  </si>
  <si>
    <t>17.45</t>
  </si>
  <si>
    <t>17.44</t>
  </si>
  <si>
    <t>17.43</t>
  </si>
  <si>
    <t>7283,09 / 6175,97</t>
  </si>
  <si>
    <t>17.42</t>
  </si>
  <si>
    <t>3084,34 / 3084,34</t>
  </si>
  <si>
    <t>17.41</t>
  </si>
  <si>
    <t>17.40</t>
  </si>
  <si>
    <t>3084,04 / 3084,04</t>
  </si>
  <si>
    <t>17.39</t>
  </si>
  <si>
    <t>17.38</t>
  </si>
  <si>
    <t>17.37</t>
  </si>
  <si>
    <t>17.36</t>
  </si>
  <si>
    <t>17.35</t>
  </si>
  <si>
    <t>17.34</t>
  </si>
  <si>
    <t>17.33</t>
  </si>
  <si>
    <t>17.32</t>
  </si>
  <si>
    <t>17.31</t>
  </si>
  <si>
    <t>17.30</t>
  </si>
  <si>
    <t>17.29</t>
  </si>
  <si>
    <t>17.28</t>
  </si>
  <si>
    <t>17.27</t>
  </si>
  <si>
    <t>6280,73 / 5173,61</t>
  </si>
  <si>
    <t>17.26</t>
  </si>
  <si>
    <t>17.25</t>
  </si>
  <si>
    <t>17.24</t>
  </si>
  <si>
    <t>17.23</t>
  </si>
  <si>
    <t>17.22</t>
  </si>
  <si>
    <t>17.21</t>
  </si>
  <si>
    <t>2553,65 / 2553,65</t>
  </si>
  <si>
    <t>17.20</t>
  </si>
  <si>
    <t>17.19</t>
  </si>
  <si>
    <t>17.18</t>
  </si>
  <si>
    <t>6632,6 / 5525,48</t>
  </si>
  <si>
    <t>17.17</t>
  </si>
  <si>
    <t>17.16</t>
  </si>
  <si>
    <t>17.15</t>
  </si>
  <si>
    <t>17.14</t>
  </si>
  <si>
    <t>17.13</t>
  </si>
  <si>
    <t>17.12</t>
  </si>
  <si>
    <t>17.11</t>
  </si>
  <si>
    <t>17.10</t>
  </si>
  <si>
    <t>17.9</t>
  </si>
  <si>
    <t>17.8</t>
  </si>
  <si>
    <t>6995,62 / 5888,5</t>
  </si>
  <si>
    <t>17.7</t>
  </si>
  <si>
    <t>17.6</t>
  </si>
  <si>
    <t>17.5</t>
  </si>
  <si>
    <t>17.4</t>
  </si>
  <si>
    <t>17.3</t>
  </si>
  <si>
    <t>7570,6 / 6463,48</t>
  </si>
  <si>
    <t>17.2</t>
  </si>
  <si>
    <t>17.1</t>
  </si>
  <si>
    <t>1395,48 / 1395,48</t>
  </si>
  <si>
    <t>16.5</t>
  </si>
  <si>
    <t>1935,76 / 1935,76</t>
  </si>
  <si>
    <t>16.4</t>
  </si>
  <si>
    <t>16.3</t>
  </si>
  <si>
    <t>16.2</t>
  </si>
  <si>
    <t>809,34 / 809,34</t>
  </si>
  <si>
    <t>16.1</t>
  </si>
  <si>
    <t/>
  </si>
  <si>
    <t>Однофотонная эмиссионная компьютерная томография</t>
  </si>
  <si>
    <t>Анестезиологическое пособие (включая раннее послеоперационное ведение) (взрослые/дети)</t>
  </si>
  <si>
    <t>15.47</t>
  </si>
  <si>
    <t>4755,05 / 4142,42</t>
  </si>
  <si>
    <t>Компьютерная томография органов брюшной полости с внутривенным болюсным контрастированием (взрослые/дети)</t>
  </si>
  <si>
    <t>15.46</t>
  </si>
  <si>
    <t>1555,55 / 1555,55</t>
  </si>
  <si>
    <t>Компьютерная томография органов брюшной полости (взрослые/дети)</t>
  </si>
  <si>
    <t>15.45</t>
  </si>
  <si>
    <t>Спиральная компьютерная томография почек и надпочечников с контрастированием (взрослые/дети)</t>
  </si>
  <si>
    <t>15.44</t>
  </si>
  <si>
    <t>Спиральная компьютерная томография почек и надпочечников (взрослые/дети)</t>
  </si>
  <si>
    <t>15.43</t>
  </si>
  <si>
    <t>15.42</t>
  </si>
  <si>
    <t>Компьютерная томография головного мозга с внутривенным контрастированием (взрослые/дети)</t>
  </si>
  <si>
    <t>15.41</t>
  </si>
  <si>
    <t>Компьютерная томография головного мозга (взрослые/дети)</t>
  </si>
  <si>
    <t>15.40</t>
  </si>
  <si>
    <t>15.39</t>
  </si>
  <si>
    <t>Спиральная компьютерная томография органов таза у мужчин с внутривенным болюсным контрастированием (взрослые/дети)</t>
  </si>
  <si>
    <t>15.38</t>
  </si>
  <si>
    <t>Спиральная компьютерная томография органов таза у мужчин (взрослые/дети)</t>
  </si>
  <si>
    <t>15.37</t>
  </si>
  <si>
    <t>Спиральная компьютерная томография органов малого таза у женщин с внутривенным болюсным контрастированием (взрослые/дети)</t>
  </si>
  <si>
    <t>15.36</t>
  </si>
  <si>
    <t>Спиральная компьютерная томография органов малого таза у женщин (взрослые/дети)</t>
  </si>
  <si>
    <t>15.35</t>
  </si>
  <si>
    <t>Компьютерно-томографическая ангиография брахиоцефальных артерий (взрослые/дети)</t>
  </si>
  <si>
    <t>15.34</t>
  </si>
  <si>
    <t>Компьютерно-томографическая ангиография сосудов головного мозга (взрослые/дети)</t>
  </si>
  <si>
    <t>15.33</t>
  </si>
  <si>
    <t>Компьютерно-томографическая ангиография сосудов верхних конечностей (взрослые/дети)</t>
  </si>
  <si>
    <t>15.32</t>
  </si>
  <si>
    <t xml:space="preserve">Компьютерно-томографическая ангиография сосудов нижних конечностей </t>
  </si>
  <si>
    <t>15.31</t>
  </si>
  <si>
    <t>Компьютерно-томографическая ангиография аорты  (взрослые/дети)</t>
  </si>
  <si>
    <t>15.30</t>
  </si>
  <si>
    <t>Компьютерно-томографическая ангиография одной анатомической области (взрослые/дети)</t>
  </si>
  <si>
    <t>15.29</t>
  </si>
  <si>
    <t>Компьютерно-томографическая ангиография брюшной аорты (взрослые/дети)</t>
  </si>
  <si>
    <t>15.28</t>
  </si>
  <si>
    <t>Компьютерно-томографическая ангиография грудной аорты  (взрослые/дети)</t>
  </si>
  <si>
    <t>15.27</t>
  </si>
  <si>
    <t>Компьютерная томография сердца с контрастированием (взрослые/дети)</t>
  </si>
  <si>
    <t>15.26</t>
  </si>
  <si>
    <t>Компьютерная томография сердца (взрослые/дети)</t>
  </si>
  <si>
    <t>15.25</t>
  </si>
  <si>
    <t>Компьютерно-томографическая коронарография с контрастированием (взрослые/дети)</t>
  </si>
  <si>
    <t>15.24</t>
  </si>
  <si>
    <t>15.23</t>
  </si>
  <si>
    <t>Компьютерная томография органов грудной полости с внутривенным болюсным контрастированием (взрослые/дети)</t>
  </si>
  <si>
    <t>15.22</t>
  </si>
  <si>
    <t>Компьютерная томография органов грудной полости (взрослые/дети)</t>
  </si>
  <si>
    <t>15.21</t>
  </si>
  <si>
    <t>Компьютерная томография шеи с внутривенным болюсным контрастированием (взрослые/дети)</t>
  </si>
  <si>
    <t>15.20</t>
  </si>
  <si>
    <t>Спиральная компьютерная томография шеи (взрослые/дети)</t>
  </si>
  <si>
    <t>15.19</t>
  </si>
  <si>
    <t>15.18</t>
  </si>
  <si>
    <t>Спиральная компьютерная томография гортани (взрослые/дети)</t>
  </si>
  <si>
    <t>15.17</t>
  </si>
  <si>
    <t>15.16</t>
  </si>
  <si>
    <t>15.15</t>
  </si>
  <si>
    <t>Компьютерная томография сустава с контрастированием (взрослые/дети)</t>
  </si>
  <si>
    <t>15.14</t>
  </si>
  <si>
    <t>Компьютерная томография сустава (взрослые/дети)</t>
  </si>
  <si>
    <t>15.13</t>
  </si>
  <si>
    <t>15.12</t>
  </si>
  <si>
    <t>15.11</t>
  </si>
  <si>
    <t>Компьютерная томография позвоночника с внутривенным контрастированием (один отдел) (взрослые/дети)</t>
  </si>
  <si>
    <t>15.10</t>
  </si>
  <si>
    <t>15.9</t>
  </si>
  <si>
    <t>Компьютерная томография позвоночника (один отдел) (взрослые/дети)</t>
  </si>
  <si>
    <t>15.8</t>
  </si>
  <si>
    <t>Компьютерная томография нижней конечности с внутривенным болюсным контрастированием (взрослые/дети)</t>
  </si>
  <si>
    <t>15.7</t>
  </si>
  <si>
    <t>Компьютерная томография нижней конечности (взрослые/дети)</t>
  </si>
  <si>
    <t>15.6</t>
  </si>
  <si>
    <t>Компьютерная томография верхней конечности с внутривенным болюсным контрастированием (взрослые/дети)</t>
  </si>
  <si>
    <t>15.5</t>
  </si>
  <si>
    <t>Компьютерная томография верхней конечности (взрослые/дети)</t>
  </si>
  <si>
    <t>15.4</t>
  </si>
  <si>
    <t>15.3</t>
  </si>
  <si>
    <t>15.2</t>
  </si>
  <si>
    <t>15.1</t>
  </si>
  <si>
    <t>Консультация готовых гистологических препаратов   I-V категории</t>
  </si>
  <si>
    <t>14.7</t>
  </si>
  <si>
    <t>Исследования материала желудка на наличие геликобактера</t>
  </si>
  <si>
    <t>14.6</t>
  </si>
  <si>
    <t>14.5</t>
  </si>
  <si>
    <t>14.4</t>
  </si>
  <si>
    <t>14.3</t>
  </si>
  <si>
    <t>14.2</t>
  </si>
  <si>
    <t>14.1</t>
  </si>
  <si>
    <t>Гистологические исследования **</t>
  </si>
  <si>
    <t xml:space="preserve">Тонометрия глаза                                        </t>
  </si>
  <si>
    <t>13.7</t>
  </si>
  <si>
    <t xml:space="preserve">Рефрактометрия                                          </t>
  </si>
  <si>
    <t>13.6</t>
  </si>
  <si>
    <t xml:space="preserve">Подбор очков простых                                   </t>
  </si>
  <si>
    <t>13.5</t>
  </si>
  <si>
    <t xml:space="preserve">Определение характера зрения                           </t>
  </si>
  <si>
    <t>13.4</t>
  </si>
  <si>
    <t xml:space="preserve">Определение остроты зрения                              </t>
  </si>
  <si>
    <t>13.3</t>
  </si>
  <si>
    <t>Исследование глазного дна (прямая и обратная связь на два глаза)</t>
  </si>
  <si>
    <t>13.2</t>
  </si>
  <si>
    <t xml:space="preserve">Биомикроскопия глаза                                    </t>
  </si>
  <si>
    <t>13.1</t>
  </si>
  <si>
    <t>Исследования в офтальмологии</t>
  </si>
  <si>
    <t xml:space="preserve">Цистография                           </t>
  </si>
  <si>
    <t>12.5</t>
  </si>
  <si>
    <t xml:space="preserve">Цистоскопия                                             </t>
  </si>
  <si>
    <t>12.4</t>
  </si>
  <si>
    <t xml:space="preserve">Уретроскопия                                            </t>
  </si>
  <si>
    <t>12.3</t>
  </si>
  <si>
    <t xml:space="preserve">Синехиотомия по Омбредану                               </t>
  </si>
  <si>
    <t>12.2</t>
  </si>
  <si>
    <t xml:space="preserve">Инстилляция мочевого пузыря                             </t>
  </si>
  <si>
    <t>12.1</t>
  </si>
  <si>
    <t>Урологическое отделение</t>
  </si>
  <si>
    <t>Продувание слуховой трубы</t>
  </si>
  <si>
    <t>Инстилляция лекарственных веществ в гортань</t>
  </si>
  <si>
    <t>Инстилляция в лакуны нёбных миндалин лекарственных средств (лекарственным раствором фурацилин) (1 процедура)</t>
  </si>
  <si>
    <t xml:space="preserve">Импедансометрия (2 уха)                                 </t>
  </si>
  <si>
    <t>Игровая аудиометрия</t>
  </si>
  <si>
    <t xml:space="preserve">Отоларингологическое отделение </t>
  </si>
  <si>
    <t xml:space="preserve">Медико-логопедическая процедура при дислалии (функциональной или механической)           </t>
  </si>
  <si>
    <t>Медико-логопедическая процедура при дисфагии</t>
  </si>
  <si>
    <t xml:space="preserve">Медико-логопедическая процедура при дизартрии                                                                 </t>
  </si>
  <si>
    <t>Коррекционные курсы логопеда-дефектолога</t>
  </si>
  <si>
    <t>Бифункциональное мониторирование ЭКГ и АД</t>
  </si>
  <si>
    <t>9.41</t>
  </si>
  <si>
    <t>9.40</t>
  </si>
  <si>
    <t>Тредмил - тест</t>
  </si>
  <si>
    <t>9.39</t>
  </si>
  <si>
    <t>Вариабельность ритма сердца (при короткой записи ЭКГ с кардиоваскулярными тестами)</t>
  </si>
  <si>
    <t>9.38</t>
  </si>
  <si>
    <t>Вариабельность ритма сердца (при короткой записи ЭКГ с ортостатической пробой)</t>
  </si>
  <si>
    <t>9.37</t>
  </si>
  <si>
    <t>Транскраниальное дуплексное сканирование</t>
  </si>
  <si>
    <t>9.36</t>
  </si>
  <si>
    <t>9.35</t>
  </si>
  <si>
    <t>Дисперсия  QT</t>
  </si>
  <si>
    <t>9.34</t>
  </si>
  <si>
    <t>ЭКГ высоких разрешений -поздние потенциалы желудочков ППЖ</t>
  </si>
  <si>
    <t>9.33</t>
  </si>
  <si>
    <t xml:space="preserve">Капнометрия </t>
  </si>
  <si>
    <t>9.32</t>
  </si>
  <si>
    <t>Эхоэнцефалография</t>
  </si>
  <si>
    <t>9.31</t>
  </si>
  <si>
    <t>9.30</t>
  </si>
  <si>
    <t>Электронейромиография - ритмическая стимуляция</t>
  </si>
  <si>
    <t>9.29</t>
  </si>
  <si>
    <t>Электронейромиография - определение F-волны</t>
  </si>
  <si>
    <t>9.28</t>
  </si>
  <si>
    <t>Электромиография  поверхностная</t>
  </si>
  <si>
    <t>9.27</t>
  </si>
  <si>
    <t>Электромиография  игольчатая</t>
  </si>
  <si>
    <t>9.26</t>
  </si>
  <si>
    <t>Электронейромиография - скорость проведения импульса (СПИ)</t>
  </si>
  <si>
    <t>9.25</t>
  </si>
  <si>
    <t>ЭКГ, расшифровка</t>
  </si>
  <si>
    <t>9.24</t>
  </si>
  <si>
    <t>Регистрация электрической активности проводящей системы сердца</t>
  </si>
  <si>
    <t>9.23</t>
  </si>
  <si>
    <t>Электрокардиография с физическими упражнениями</t>
  </si>
  <si>
    <t>9.22</t>
  </si>
  <si>
    <t>9.21</t>
  </si>
  <si>
    <t>Чрезпищеводное электрофизио-логическое исследование на выявление СССУ</t>
  </si>
  <si>
    <t>9.20</t>
  </si>
  <si>
    <t>Чрезпищеводное электрофизио-логическое исследование на выявление ПТ</t>
  </si>
  <si>
    <t>9.19</t>
  </si>
  <si>
    <t>Чрезпищеводное электрофизио-логическое исследование на выявление ИБС</t>
  </si>
  <si>
    <t>9.18</t>
  </si>
  <si>
    <t>Чрезпищеводная электрофизио-логическое исследование тестирование эффективности антиаритмической терапии</t>
  </si>
  <si>
    <t>9.17</t>
  </si>
  <si>
    <t>Холтеровское мониторирование сердечного ритма (ХМ-ЭКГ)</t>
  </si>
  <si>
    <t>9.16</t>
  </si>
  <si>
    <t>Фармакологические ЭКГ-пробы</t>
  </si>
  <si>
    <t>9.15</t>
  </si>
  <si>
    <t>Ультразвуковая допплерография (УЗДГ) экстракраниальных и транскраниальных сосудов головы</t>
  </si>
  <si>
    <t>9.14</t>
  </si>
  <si>
    <t>Тетраполярная грудная реография (ТПГР)</t>
  </si>
  <si>
    <t>9.13</t>
  </si>
  <si>
    <t xml:space="preserve">Суточное мониторирование артериального давления </t>
  </si>
  <si>
    <t>9.12</t>
  </si>
  <si>
    <t>Исследование дыхательных объемов с применением лекарственных препаратов</t>
  </si>
  <si>
    <t>9.11</t>
  </si>
  <si>
    <t>Спирографическая проба провакационная с дозированной физической нагрузкой</t>
  </si>
  <si>
    <t>9.10</t>
  </si>
  <si>
    <t>Реоэнцефалография (РЭГ)</t>
  </si>
  <si>
    <t>9.9</t>
  </si>
  <si>
    <t>Реогепатография</t>
  </si>
  <si>
    <t>9.8</t>
  </si>
  <si>
    <t>Реовазография</t>
  </si>
  <si>
    <t>9.7</t>
  </si>
  <si>
    <t>Капилляроскопия</t>
  </si>
  <si>
    <t>9.6</t>
  </si>
  <si>
    <t>Исследование неспровоцированных дыхательных объемов и потоков (спирометрия/спирография)</t>
  </si>
  <si>
    <t>Вызванные потенциалы мозга сомотосенсорные</t>
  </si>
  <si>
    <t>Вызванные потенциалы  мозга слуховые</t>
  </si>
  <si>
    <t>9.3</t>
  </si>
  <si>
    <t>Вызванные потенциалы мозга зрительные</t>
  </si>
  <si>
    <t xml:space="preserve">Велоэргометрия </t>
  </si>
  <si>
    <t xml:space="preserve"> Функциональная  диагностика</t>
  </si>
  <si>
    <t>8.58</t>
  </si>
  <si>
    <t>8.57</t>
  </si>
  <si>
    <t>8.56</t>
  </si>
  <si>
    <t>8.55</t>
  </si>
  <si>
    <t>8.54</t>
  </si>
  <si>
    <t>8.53</t>
  </si>
  <si>
    <t>8.52</t>
  </si>
  <si>
    <t>8.51</t>
  </si>
  <si>
    <t>8.50</t>
  </si>
  <si>
    <t>8.49</t>
  </si>
  <si>
    <t>8.48</t>
  </si>
  <si>
    <t>8.47</t>
  </si>
  <si>
    <t>8.46</t>
  </si>
  <si>
    <t>8.45</t>
  </si>
  <si>
    <t>8.44</t>
  </si>
  <si>
    <t>8.43</t>
  </si>
  <si>
    <t>8.42</t>
  </si>
  <si>
    <t>8.41</t>
  </si>
  <si>
    <t>8.40</t>
  </si>
  <si>
    <t>8.39</t>
  </si>
  <si>
    <t>8.38</t>
  </si>
  <si>
    <t>8.37</t>
  </si>
  <si>
    <t>8.36</t>
  </si>
  <si>
    <t>8.35</t>
  </si>
  <si>
    <t>8.34</t>
  </si>
  <si>
    <t>8.33</t>
  </si>
  <si>
    <t>8.32</t>
  </si>
  <si>
    <t>8.31</t>
  </si>
  <si>
    <t>8.30</t>
  </si>
  <si>
    <t>8.29</t>
  </si>
  <si>
    <t>8.28</t>
  </si>
  <si>
    <t>8.27</t>
  </si>
  <si>
    <t>8.26</t>
  </si>
  <si>
    <t>8.25</t>
  </si>
  <si>
    <t>8.24</t>
  </si>
  <si>
    <t>Ультразвуковое исследование печени аппаратом "Фиброскан"</t>
  </si>
  <si>
    <t>8.23</t>
  </si>
  <si>
    <t xml:space="preserve">Ультразвуковое исследование  придаточных пазух носа (эхосиноскопия ) на оборудовании экспертного класса               </t>
  </si>
  <si>
    <t>8.22</t>
  </si>
  <si>
    <t xml:space="preserve">Ультразвуковое исследование желчного пузыря с определением его сократимости                           </t>
  </si>
  <si>
    <t>8.21</t>
  </si>
  <si>
    <t>Ультразвуковое исследование желудка с определением моторной функции</t>
  </si>
  <si>
    <t>8.20</t>
  </si>
  <si>
    <t xml:space="preserve">Ультразвуковая денситометрия                            </t>
  </si>
  <si>
    <t xml:space="preserve">Ультразвуковое исследование головного мозга новорожденного на оборудовании экспертного класса             </t>
  </si>
  <si>
    <t xml:space="preserve">Ультразвуковое исследование мочевого пузыря, с определением остаточной мочи на оборудовании экспертного класса             </t>
  </si>
  <si>
    <t xml:space="preserve">Ультразвуковое исследование вилочковой железы           </t>
  </si>
  <si>
    <t>Ультразвуковое исследование сустава</t>
  </si>
  <si>
    <t xml:space="preserve">Ультразвуковое исследование щитовидной железы и паращитовидных желез         </t>
  </si>
  <si>
    <t>Ультразвуковое исследование селезенки</t>
  </si>
  <si>
    <t>Ультразвуковое исследование простаты</t>
  </si>
  <si>
    <t>Ультразвуковое исследование плевральной полости</t>
  </si>
  <si>
    <t xml:space="preserve">Комплексное ультразвуковое исследование внутренних органов </t>
  </si>
  <si>
    <t xml:space="preserve">Ультразвуковое исследование орбиты </t>
  </si>
  <si>
    <t>Ультразвуковое исследование орбиты с допплеграфией</t>
  </si>
  <si>
    <t xml:space="preserve">Ультразвуковое исследование мягких тканей (одна анатомическая зона) </t>
  </si>
  <si>
    <t xml:space="preserve">Ультразвуковое исследование органов мошонки  </t>
  </si>
  <si>
    <t xml:space="preserve">Ультразвуковое исследование мочеточников </t>
  </si>
  <si>
    <t xml:space="preserve">Ультразвуковое исследование молочных желез </t>
  </si>
  <si>
    <t>Ультразвуковое исследование матки и придатков трансабдоминальное</t>
  </si>
  <si>
    <t xml:space="preserve">Ультразвуковое исследование лимфатических узлов (одна анатомическая зона) </t>
  </si>
  <si>
    <t>Ультразвуковое исследование экспертного уровня</t>
  </si>
  <si>
    <t xml:space="preserve">Исследование уровня лекарственных препаратов в крови (такролимус)   </t>
  </si>
  <si>
    <t>6.5</t>
  </si>
  <si>
    <t xml:space="preserve">Исследование уровня лекарственных препаратов в крови (циклоспорин)   </t>
  </si>
  <si>
    <t>Исследование уровня общего глобулина в крови*</t>
  </si>
  <si>
    <t>Определение альбумин/глобулинового соотношения в крови</t>
  </si>
  <si>
    <t>Исследование уровня липопротеинов  очень  низкой плотности*</t>
  </si>
  <si>
    <t>Определение РНК коронавируса (SARS-cov-2) в мазках со слизистой оболочки носоглотки и ротоглотки методом ПЦР</t>
  </si>
  <si>
    <t>5.72</t>
  </si>
  <si>
    <t>Выявление РНК вируса гриппа А  (virus Influenza A H1N1 swi)</t>
  </si>
  <si>
    <t>5.71</t>
  </si>
  <si>
    <t>Определение РНК вируса гриппа A (Influenza virus A) в мазках со слизистой оболочки носоглотки методом ПЦР
Определение РНК вируса гриппа B (Influenza virus B) в мазках со слизистой оболочки носоглотки методом ПЦР</t>
  </si>
  <si>
    <t>5.70</t>
  </si>
  <si>
    <t>Определение антигена  ротавируса в крови (обнаружение антигена ротавируса (аденовируса) к копрофильтрате)*</t>
  </si>
  <si>
    <t>5.69</t>
  </si>
  <si>
    <t xml:space="preserve">Определение антител к вирусу гепатита D (Hepatitus D virus) в крови </t>
  </si>
  <si>
    <t>5.68</t>
  </si>
  <si>
    <t>Определение антител к вирусу гепатита А (Hepatitus A virus) в крови</t>
  </si>
  <si>
    <t>5.67</t>
  </si>
  <si>
    <t>Определение суммарных антител классов М и G (anti-HCV IgG и anti-HCV IgM) к вирусу гепатита С (Hepatitis С virus) в крови</t>
  </si>
  <si>
    <t>5.66</t>
  </si>
  <si>
    <t xml:space="preserve">Определение антител классов к ядерному  антигену (HbcAg )  вируса гепатита В ( Hepatitis B  virus) в крови  </t>
  </si>
  <si>
    <t>5.65</t>
  </si>
  <si>
    <t xml:space="preserve">Определение антигена  (HbeAg) вируса гепатита B (Hepatitis B virus) в крови   </t>
  </si>
  <si>
    <t>5.64</t>
  </si>
  <si>
    <t xml:space="preserve">Определение антител к геликобактеру пилори    (Helicobacter pylori) в крови                 </t>
  </si>
  <si>
    <t>5.63</t>
  </si>
  <si>
    <t>Молекулярно-биологическое исследование крови на вирус Эпштейна-Барра (Epstein - Barr virus)</t>
  </si>
  <si>
    <t>5.62</t>
  </si>
  <si>
    <t>Определение ДНК вирусов папилломы человека (Papilloma virus) 16 и 18 типов в отделяемом (соскобе) из цервикального канала методом ПЦР, количественное исследование (не менее 5-ти показателей)</t>
  </si>
  <si>
    <t>5.61</t>
  </si>
  <si>
    <t>Определение ДНК вирусов папилломы человека (Papilloma virus) 16 и 18 типов в отделяемом (соскобе) из цервикального канала методом ПЦР, количественное исследование (единичное)</t>
  </si>
  <si>
    <t>5.60</t>
  </si>
  <si>
    <t>Определение ДНК Candida albicans в отделяемом слизистых оболочек женских половых органов методом ПЦР, качественное исследование (не менее 5-ти показателей)*</t>
  </si>
  <si>
    <t>5.59</t>
  </si>
  <si>
    <t>Определение ДНК Candida albicans в отделяемом слизистых оболочек женских половых органов методом ПЦР, качественное исследование (единичное)*</t>
  </si>
  <si>
    <t>5.58</t>
  </si>
  <si>
    <t>Определение ДНК токсоплазмы (Toxoplasma gondii) методом ПЦР в периферической и пуповинной крови (не менее 5-ти показателей)</t>
  </si>
  <si>
    <t>5.57</t>
  </si>
  <si>
    <t>Определение ДНК токсоплазмы (Toxoplasma gondii) методом ПЦР в периферической и пуповинной крови (единичное)</t>
  </si>
  <si>
    <t>5.56</t>
  </si>
  <si>
    <t>Определение ДНК гарднереллы вагиналис (Gadnerella vaginalis) во влагалищном отделяемом методом ПЦР (не менее 5-ти показателей)</t>
  </si>
  <si>
    <t>5.55</t>
  </si>
  <si>
    <t>Определение ДНК гарднереллы вагиналис (Gadnerella vaginalis) во влагалищном отделяемом методом ПЦР (единичное)</t>
  </si>
  <si>
    <t>5.54</t>
  </si>
  <si>
    <t>Определение ДНК цитомегаловируса (Cytomegalovirus) в отделяемом из цервикального канала методом ПЦР, качественное исследование (не менее 5-ти показателей)</t>
  </si>
  <si>
    <t>5.53</t>
  </si>
  <si>
    <t>Определение ДНК цитомегаловируса (Cytomegalovirus) в отделяемом из цервикального канала методом ПЦР, качественное исследование (единичное)</t>
  </si>
  <si>
    <t>5.52</t>
  </si>
  <si>
    <t>Определение ДНК микоплазмы хоминис (Mycoplasma hominis) в отделяемом слизистых оболочек женских половых органов методом ПЦР, качественное исследование (не менее 5-ти показателей)</t>
  </si>
  <si>
    <t>5.51</t>
  </si>
  <si>
    <t>Определение ДНК микоплазмы хоминис (Mycoplasma hominis) в отделяемом слизистых оболочек женских половых органов методом ПЦР, качественное исследование (единичное)</t>
  </si>
  <si>
    <t>5.50</t>
  </si>
  <si>
    <t>Определение ДНК микоплазмы гениталиум (Mycoplasma genitalium) в отделяемом слизистых оболочек женских половых органов методом ПЦР (не менее 5-ти показателей)</t>
  </si>
  <si>
    <t>5.49</t>
  </si>
  <si>
    <t>Определение ДНК микоплазмы гениталиум (Mycoplasma genitalium) в отделяемом слизистых оболочек женских половых органов методом ПЦР (единичное)</t>
  </si>
  <si>
    <t>5.48</t>
  </si>
  <si>
    <t>Определение ДНК уреаплазм (Ureaplasma spp.) в отделяемом слизистых оболочек женских половых органов методом ПЦР, качественное исследование (не менее 5-ти показателей)</t>
  </si>
  <si>
    <t>5.47</t>
  </si>
  <si>
    <t>Определение ДНК уреаплазм (Ureaplasma spp.) в отделяемом слизистых оболочек женских половых органов методом ПЦР, качественное исследование (единичное)</t>
  </si>
  <si>
    <t>5.46</t>
  </si>
  <si>
    <t>Определение ДНК хламидии трахоматис (Chlamydia trachomatis) в отделяемом слизистых оболочек женских половых органов методом ПЦР (не менее 5-ти показателей)</t>
  </si>
  <si>
    <t>5.45</t>
  </si>
  <si>
    <t>Определение ДНК хламидии трахоматис (Chlamydia trachomatis) в отделяемом слизистых оболочек женских половых органов методом ПЦР (единичное)</t>
  </si>
  <si>
    <t>5.44</t>
  </si>
  <si>
    <t>Определение ДНК вируса простого герпеса 1 и 2 типов (Herpes simplex virus types 1, 2) методом ПЦР в крови, качественное исследование (не менее 5-ти показателей)</t>
  </si>
  <si>
    <t>5.43</t>
  </si>
  <si>
    <t>Определение ДНК вируса простого герпеса 1 и 2 типов (Herpes simplex virus types 1, 2) методом ПЦР в крови, качественное исследование (единичное)</t>
  </si>
  <si>
    <t>5.42</t>
  </si>
  <si>
    <t>Полимеразноцепная реакция -анализ выделения ДНК в реальном времени</t>
  </si>
  <si>
    <t>5.41</t>
  </si>
  <si>
    <t>Исследование биологического материала методом ПЦР</t>
  </si>
  <si>
    <t>Определение антигена SARS-cov-2 методом иммунохроматографического анализа</t>
  </si>
  <si>
    <t>5.40.4</t>
  </si>
  <si>
    <t>Определение суммарных антител (М + G) к коронавирусу SARS-CoV-2 (COVID-19) методом иммуноферментного анализа</t>
  </si>
  <si>
    <t>5.40.3</t>
  </si>
  <si>
    <t>Определение антител класса M к коронавирусу SARS-CoV-2 (COVID-19) методом иммуноферментного анализа</t>
  </si>
  <si>
    <t>5.40.2</t>
  </si>
  <si>
    <t>Определение антител класса G к коронавирусу SARS-CoV-2 (COVID-19) методом иммуноферментного анализа</t>
  </si>
  <si>
    <t>5.40.1</t>
  </si>
  <si>
    <t xml:space="preserve">Определение содержания антитромбоцитарных антител        </t>
  </si>
  <si>
    <t>Исследование антилейкоцитарных антител в крови  (скрининг)</t>
  </si>
  <si>
    <t>Исследование антилейкоцитарных антител в крови  (II класса)</t>
  </si>
  <si>
    <t>Исследование антилейкоцитарных антител в крови ( I класса)</t>
  </si>
  <si>
    <t>Определение HLA-антигенов (типирование  локуса  DQB1, высокое разрешение)</t>
  </si>
  <si>
    <t>Определение HLA-антигенов (локус DRB1 )</t>
  </si>
  <si>
    <t>Определение HLA-антигенов (локус В )</t>
  </si>
  <si>
    <t>Определение HLA-антигенов (локус А )</t>
  </si>
  <si>
    <t>Исследование макрофагальной активности</t>
  </si>
  <si>
    <t>Исследование фактора некроза опухоли в сыворотке крови</t>
  </si>
  <si>
    <t>Определение интерлейкина 8 в сыворотке крови</t>
  </si>
  <si>
    <t>Определение интерлейкина 6 в сыворотке крови*</t>
  </si>
  <si>
    <t>Определение интерлейкина 4 в сыворотке крови*</t>
  </si>
  <si>
    <t>Определение интерлейкина1 в сыворотке крови*</t>
  </si>
  <si>
    <t>Определение аллергенспецифических ИГЕ:  пыльцевые аллергены*</t>
  </si>
  <si>
    <t>Определение аллергенспецифических ИГЕ:  на пищевые аллергены*</t>
  </si>
  <si>
    <t>Определение аллергенспецифических ИГЕ: на бытовые аллергены*</t>
  </si>
  <si>
    <t>Определение аллергенспецифических ИГЕ: на бытовые аллергены, на пищевые аллергены, пыльцевые аллергены*</t>
  </si>
  <si>
    <t>Реакция торможения лейкоцитов с лекарственными препаратами (до 10 препаратов)*</t>
  </si>
  <si>
    <t>Реакция торможения миграции лейкоцитов с лекарственными препаратами (до 5 препаратов)*</t>
  </si>
  <si>
    <t xml:space="preserve"> Комплекс исследований для выявления аллергена </t>
  </si>
  <si>
    <t xml:space="preserve">Определение резус-принадлежности   </t>
  </si>
  <si>
    <t xml:space="preserve">Определение основных групп крови (A, B, 0) </t>
  </si>
  <si>
    <t xml:space="preserve"> Определение антител к грибам рода аспергиллы (Aspergillus spp.) в крови           </t>
  </si>
  <si>
    <t xml:space="preserve">Определение антител к грибам рода кандида (Candida spp.) в крови*          </t>
  </si>
  <si>
    <t>Определение антител классов M, G (IgM, IgG) к  микоплазме пневмонии (Mycoplasma pheumoniae) в крови      Определение антител класса G (Ig G) к   Mycoplasma hominis в крови*</t>
  </si>
  <si>
    <t>Определение антител к вирусу    простого герпеса (Herpes simplex virus) в крови</t>
  </si>
  <si>
    <t xml:space="preserve">Определение антител классов M, G (IgM, IgG) к  цитомегаловирусу (Cytomegalovirus) в крови             </t>
  </si>
  <si>
    <t xml:space="preserve">Определение антител классов A, M, G (IgA, IgM, IgG) к   хламидии пневмонии (Chlamidia pheumoniae) в крови    
Определение антител к   хламидии трахоматис (Chlamydia trachomatis) в крови  </t>
  </si>
  <si>
    <t>Определение антител классов М, G (IgM, IgG) к вирусу иммунодефицита человека ВИЧ-2 (Human immunodeficiency virus HIV 2) в крови</t>
  </si>
  <si>
    <t>Определение антител классов М, G (IgM, IgG) к вирусу иммунодефицита человека ВИЧ-1 (Human immunodeficiency virus HIV 1) в крови</t>
  </si>
  <si>
    <t>Исследование уровня циркулирующих иммунных комплексов в крови</t>
  </si>
  <si>
    <t>Исследование уровня инсулиноподобного ростового фактора I в крови</t>
  </si>
  <si>
    <t>Определение содержания антител к антигенам ядра клетки и ДНК</t>
  </si>
  <si>
    <t>Исследование популяций лимфоцитов</t>
  </si>
  <si>
    <t>Исследование уровня иммуноглобулинов в крови</t>
  </si>
  <si>
    <t>Определение антител к бруцеллам (Brucella spp.) в крови</t>
  </si>
  <si>
    <t>Иммунологические исследования</t>
  </si>
  <si>
    <t>Определение антител к сальмонелле паратифа А (Salmonella paratyphy A) в крови</t>
  </si>
  <si>
    <t>4.13.4</t>
  </si>
  <si>
    <t>Определение антител к бруцеллам (Brucella spp) в реакции агглютинации Райта</t>
  </si>
  <si>
    <t>4.13.3</t>
  </si>
  <si>
    <t>Определение антител к бруцеллам (Brucella spp) в реакции агглютинации Хеддельсона</t>
  </si>
  <si>
    <t>4.13.2</t>
  </si>
  <si>
    <t xml:space="preserve">Определение антител к сальммонеле кишечной (Salmonella enterica) в крови </t>
  </si>
  <si>
    <t>4.13.1</t>
  </si>
  <si>
    <t>Серологические исследования (с учетом регистрации анализа и приготовления питательных сред)</t>
  </si>
  <si>
    <t xml:space="preserve">Микробиологическое (культуральное)  исследование раневого отделяемого на аэробные и факультативно - анаэробные микроорганизмы   (исследование материала при аутопсии (1 проба)) </t>
  </si>
  <si>
    <t>4.12.4</t>
  </si>
  <si>
    <t>Микробиологическое (культуральное) исследование крови на тифо- паратифозную группу микроорганизмов  (идентификации до вида)
Определение чувствительности микроорганизмов к антимикробным химиотерапевтическим  препаратам(идентификации до вида)</t>
  </si>
  <si>
    <t>4.12.3</t>
  </si>
  <si>
    <t>Микробиологическое (культуральное) исследование крови на тифо- паратифозную группу микроорганизмов  (с отбором колоний на среду Олькеницкого)
Определение чувствительности микроорганизмов к антимикробным химиотерапевтическим  препаратам (с отбором колоний на среду Олькеницкого)</t>
  </si>
  <si>
    <t>4.12.2</t>
  </si>
  <si>
    <t>Микробиологическое (культуральное) исследование крови на тифо- паратифозную группу микроорганизмов  (без отбора колоний)
Определение чувствительности микроорганизмов к антимикробным химиотерапевтическим  препаратам (без отбора колоний)</t>
  </si>
  <si>
    <t>4.12.1</t>
  </si>
  <si>
    <t>Исследование крови на сальмонелез</t>
  </si>
  <si>
    <t xml:space="preserve">Микробиологическое (культуральное) исследование крови на дрожжевые грибы
Определение чувствительности микроорганизмов к антимикробным химиотерапевтическим  препаратам (дрожжевые грибы)    </t>
  </si>
  <si>
    <t>4.11.6</t>
  </si>
  <si>
    <t>Микробиологическое (культуральное)  исследование крови на стерильность (неферментирующие бактерии)
Определение чувствительности микроорганизмов к антимикробным химиотерапевтическим  препаратам (неферментирующие бактерии)</t>
  </si>
  <si>
    <t>4.11.5</t>
  </si>
  <si>
    <t>Микробиологическое (культуральное)  исследование крови на стерильность (псевдомонады)
Определение чувствительности микроорганизмов к антимикробным химиотерапевтическим  препаратам (псевдомонады)</t>
  </si>
  <si>
    <t>4.11.4</t>
  </si>
  <si>
    <t>Микробиологическое (культуральное)  исследование крови на стерильность (энтеробактерии)
Определение чувствительности микроорганизмов к антимикробным химиотерапевтическим  препаратам (энтеробактерии)</t>
  </si>
  <si>
    <t>4.11.3</t>
  </si>
  <si>
    <t>Микробиологическое (культуральное)  исследование крови на стерильность (стрептококк,энтерококк)
Определение чувствительности микроорганизмов к антимикробным химиотерапевтическим  препаратам (стрептококк,энтерококк)</t>
  </si>
  <si>
    <t>4.11.2</t>
  </si>
  <si>
    <t>Микробиологическое (культуральное)  исследование крови на стерильность (стафилококк)
Определение чувствительности микроорганизмов к антимикробным химиотерапевтическим  препаратам (стафилококк)</t>
  </si>
  <si>
    <t>4.11.1</t>
  </si>
  <si>
    <t>Исследованиие крови на стерильность при выделении микроорганизмов:</t>
  </si>
  <si>
    <t xml:space="preserve">Микробиологическое (культуральное)  исследование крови на стерильность </t>
  </si>
  <si>
    <t>4.10.1</t>
  </si>
  <si>
    <t>Исследование крови</t>
  </si>
  <si>
    <t>Определение чувствительности микроорганизмов к антимикробным химиотерапевтическим  препаратам диско-диффузионным методом</t>
  </si>
  <si>
    <t>4.9.12</t>
  </si>
  <si>
    <t>Фаготипирование стафилококков</t>
  </si>
  <si>
    <t>4.9.11</t>
  </si>
  <si>
    <t>4.9.10</t>
  </si>
  <si>
    <t xml:space="preserve">Микробиологическое (культуральное) исследование мокроты на аэробные и  факультативно-анаэробные микроорганизмы   (количественный метод)  </t>
  </si>
  <si>
    <t>4.9.9</t>
  </si>
  <si>
    <t>Микробиологическое (культуральное) исследование носоглоточных смывов на дрожжевые грибы
Определение чувствительности микроорганизмов к антимикробным химиотерапевтическим  препаратам (дрожжевые грибы)</t>
  </si>
  <si>
    <t>4.9.8</t>
  </si>
  <si>
    <t>Микробиологическое (культуральное) исследование слизи с миндалин и задней стенки глотки на аэробные и факультативно-анаэробные микроорганизмы (неферментирующие бактерии)
Определение чувствительности микроорганизмов к антимикробным химиотерапевтическим  препаратам (неферментирующие бактерии)</t>
  </si>
  <si>
    <t>4.9.7</t>
  </si>
  <si>
    <t xml:space="preserve">Микробиологическое (культуральное) исследование слизи с миндалин и задней стенки глотки на аэробные и факультативно-анаэробные микроорганизмы (псевдомонады) 
Определение чувствительности микроорганизмов к антимикробным химиотерапевтическим  препаратам (псевдомонады) </t>
  </si>
  <si>
    <t>4.9.6</t>
  </si>
  <si>
    <t>Микробиологическое (культуральное) исследование слизи с миндалин и задней стенки глотки на аэробные и факультативно-анаэробные микроорганизмы (энтеробактерии)
Определение чувствительности микроорганизмов к антимикробным химиотерапевтическим  препаратам (энтеробактерии)</t>
  </si>
  <si>
    <t>4.9.5</t>
  </si>
  <si>
    <t>Микробиологическое (культуральное) исследование слизи с миндалин и задней стенки глотки на аэробные и факультативно-анаэробные микроорганизмы (стрептококк,энтерококк)
Определение чувствительности микроорганизмов к антимикробным химиотерапевтическим  препаратам (стрептококк,энтерококк)</t>
  </si>
  <si>
    <t>4.9.4</t>
  </si>
  <si>
    <t>Микробиологическое (культуральное) исследование слизи с миндалин и задней стенки глотки на аэробные и факультативно-анаэробные микроорганизмы (стафилококк)
Определение чувствительности микроорганизмов к антимикробным химиотерапевтическим  препаратам (стафилококк)</t>
  </si>
  <si>
    <t>4.9.3</t>
  </si>
  <si>
    <t>идентификация до вида:</t>
  </si>
  <si>
    <t>Микробиологическое (культуральное) исследование слизи с миндалин и задней стенки глотки на аэробные и факультативно-анаэробные микроорганизмы (с изучением морфологических свойств микроорганизмов)
Определение чувствительности микроорганизмов к антимикробным химиотерапевтическим  препаратам</t>
  </si>
  <si>
    <t>4.9.2</t>
  </si>
  <si>
    <t xml:space="preserve">Микробиологическое (культуральное) исследование слизи с миндалин и задней стенки глотки на аэробные и факультативно-анаэробные микроорганизмы (при отсутствии микроорганизмов)    </t>
  </si>
  <si>
    <t>4.9.1</t>
  </si>
  <si>
    <t>Носа</t>
  </si>
  <si>
    <t>4.8.13</t>
  </si>
  <si>
    <t>4.8.12</t>
  </si>
  <si>
    <t>4.8.11</t>
  </si>
  <si>
    <t>Микробиологическое (культуральное) исследование мокроты на аэробные и  факультативно-анаэробные микроорганизмы   
Микробиологическое (культуральное)  исследование мокроты на дрожжевые грибы (количестненый метод)</t>
  </si>
  <si>
    <t>4.8.10</t>
  </si>
  <si>
    <t>Микробиологическое (культуральное) исследование носоглоточных смывов на дрожжевые грибы</t>
  </si>
  <si>
    <t>4.8.9</t>
  </si>
  <si>
    <t>4.8.8</t>
  </si>
  <si>
    <t>Микробиологическое (культуральное) исследование слизи с миндалин и задней стенки глотки на аэробные и факультативно-анаэробные микроорганизмы (псевдомонады)
Определение чувствительности микроорганизмов к антимикробным химиотерапевтическим  препаратам (псевдомонады)</t>
  </si>
  <si>
    <t>4.8.7</t>
  </si>
  <si>
    <t>4.8.6</t>
  </si>
  <si>
    <t>4.8.5</t>
  </si>
  <si>
    <t>Микробиологическое (культуральное) исследование слизи с миндалин и задней стенки глотки на аэробные и факультативно-анаэробные микроорганизмы (стафилококк)
Определение чувствительности микроорганизмов к антимикробным химиотерапевтическим  (стафилококк)</t>
  </si>
  <si>
    <t>4.8.4</t>
  </si>
  <si>
    <t>Микробиологическое (культуральное) исследование отделяемого из ушей  на  аэробные и факультативно-анаэробные микроорганизмы</t>
  </si>
  <si>
    <t>4.8.3</t>
  </si>
  <si>
    <t>Микробиологическое (культуральное) исследование слизи с миндалин и задней стенки глотки на аэробные и факультативно-анаэробные микроорганизмы (при отсутствии микроорганизмов)
Определение чувствительности микроорганизмов к антимикробным химиотерапевтическим  препаратам</t>
  </si>
  <si>
    <t>4.8.2</t>
  </si>
  <si>
    <t>Микробиологическое (культуральное) исследование слизи с миндалин и задней стенки глотки на аэробные и факультативно-анаэробные микроорганизмы (при отсутствии микроорганизмов)</t>
  </si>
  <si>
    <t>4.8.1</t>
  </si>
  <si>
    <t>Носоглотки</t>
  </si>
  <si>
    <t>Отделяемое носоглотки, носа и уха</t>
  </si>
  <si>
    <t>Микробиологическое (культуральное) исследование отделяемого конъюнктивы на грибы
Определение чувствительности микроорганизмов к антимикробным химиотерапевтическим  препаратам (на грибы)</t>
  </si>
  <si>
    <t>4.7.9</t>
  </si>
  <si>
    <t>Микробиологическое (культуральное) исследование отделяемого конъюнктивы на аэробные и факультативно-анаробные условно-патогенные микроорганизмы (неферментирующие бактерии)
Определение чувствительности микроорганизмов к антимикробным химиотерапевтическим  препаратам (неферментирующие бактерии)</t>
  </si>
  <si>
    <t>4.7.8</t>
  </si>
  <si>
    <t>Микробиологическое (культуральное) исследование отделяемого конъюнктивы на аэробные и факультативно-анаробные условно-патогенные микроорганизмы (коринебактерии)
Определение чувствительности микроорганизмов к антимикробным химиотерапевтическим  препаратам (коринебактерии)</t>
  </si>
  <si>
    <t>4.7.7</t>
  </si>
  <si>
    <t>Микробиологическое (культуральное) исследование отделяемого конъюнктивы на аэробные и факультативно-анаробные условно-патогенные микроорганизмы (псевдомонады)
Определение чувствительности микроорганизмов к антимикробным химиотерапевтическим  препаратам (псевдомонады);</t>
  </si>
  <si>
    <t>4.7.6</t>
  </si>
  <si>
    <t>Микробиологическое (культуральное) исследование отделяемого конъюнктивы на аэробные и факультативно-анаробные условно-патогенные микроорганизмы (энтеробактерии)
Определение чувствительности микроорганизмов к антимикробным химиотерапевтическим  препаратам (энтеробактерии)</t>
  </si>
  <si>
    <t>4.7.5</t>
  </si>
  <si>
    <t>Микробиологическое (культуральное) исследование отделяемого конъюнктивы на аэробные и факультативно-анаробные условно-патогенные микроорганизмы (стрептококк, энтерококк)
Определение чувствительности микроорганизмов к антимикробным химиотерапевтическим  препаратам (стрептококк, энтерококк)</t>
  </si>
  <si>
    <t>4.7.4</t>
  </si>
  <si>
    <t>Микробиологическое (культуральное) исследование отделяемого конъюнктивы на аэробные и факультативно-анаробные условно-патогенные микроорганизмы (стафилококк)
Определение чувствительности микроорганизмов к антимикробным химиотерапевтическим  препаратам (стафилококк)</t>
  </si>
  <si>
    <t>4.7.3</t>
  </si>
  <si>
    <t>Микробиологическое (культуральное) исследование отделяемого конъюнктивы на аэробные и факультативно-анаробные условно-патогенные микроорганизмы (с изучением морфологических свойств микроорганизмов)
Определение чувствительности микроорганизмов к антимикробным химиотерапевтическим  препаратам</t>
  </si>
  <si>
    <t>4.7.2</t>
  </si>
  <si>
    <t>Микробиологическое (культуральное) исследование отделяемого конъюнктивы на аэробные и факультативно-анаробные условно-патогенные микроорганизмы ( при отсутствии микроорганизмов)</t>
  </si>
  <si>
    <t>4.7.1</t>
  </si>
  <si>
    <t>Отделяемое глаз</t>
  </si>
  <si>
    <t>Микробиологическое (культуральное)  исследование влагалищного отделяемого  на дрожжевые грибы
Определение чувствительности микроорганизмов к антимикробным химиотерапевтическим  препаратам (на дрожжевые грибы)</t>
  </si>
  <si>
    <t>4.6.8</t>
  </si>
  <si>
    <t xml:space="preserve"> Микробиологическое (культуральное)  исследование отделяемого женских     половых органов на аэробные и факультативно-анаэробные микроорганизмы (неферментирующие бактерии)
Определение чувствительности микроорганизмов к антимикробным химиотерапевтическим  препаратам (неферментирующие бактерии)</t>
  </si>
  <si>
    <t>4.6.7</t>
  </si>
  <si>
    <t xml:space="preserve"> Микробиологическое (культуральное)  исследование отделяемого женских     половых органов на аэробные и факультативно-анаэробные микроорганизмы (псевдомонады)
Определение чувствительности микроорганизмов к антимикробным химиотерапевтическим  препаратам (псевдомонады)</t>
  </si>
  <si>
    <t>4.6.6</t>
  </si>
  <si>
    <t xml:space="preserve"> Микробиологическое (культуральное)  исследование отделяемого женских     половых органов на аэробные и факультативно-анаэробные микроорганизмы (энтеробактерии)
Определение чувствительности микроорганизмов к антимикробным химиотерапевтическим  препаратам (энтеробактерии)</t>
  </si>
  <si>
    <t>4.6.5</t>
  </si>
  <si>
    <t xml:space="preserve"> Микробиологическое (культуральное)  исследование отделяемого женских     половых органов на аэробные и факультативно-анаэробные микроорганизмы 
Определение чувствительности микроорганизмов к антимикробным химиотерапевтическим  препаратам (стрептококк,энтерококк)</t>
  </si>
  <si>
    <t>4.6.4</t>
  </si>
  <si>
    <t xml:space="preserve"> Микробиологическое (культуральное)  исследование отделяемого женских     половых органов на аэробные и факультативно-анаэробные микроорганизмы 
Определение чувствительности микроорганизмов к антимикробным химиотерапевтическим  препаратам (стафилококк)</t>
  </si>
  <si>
    <t>4.6.3</t>
  </si>
  <si>
    <t xml:space="preserve"> Микробиологическое (культуральное)  исследование отделяемого женских     половых органов на аэробные и факультативно-анаэробные микроорганизмы 
Определение чувствительности микроорганизмов к антимикробным химиотерапевтическим  препаратам (с изучением микроорганизмов)</t>
  </si>
  <si>
    <t>4.6.2</t>
  </si>
  <si>
    <t xml:space="preserve"> Микробиологическое (культуральное)  исследование отделяемого женских     половых органов на аэробные и факультативно-анаэробные микроорганизмы (при отсутствии микроорганизмов)</t>
  </si>
  <si>
    <t>4.6.1</t>
  </si>
  <si>
    <t>Отделяемое половых органов</t>
  </si>
  <si>
    <t>Микробиологическое (культуральное)  исследование раневого отделяемого на грибы (дрожжевые, мицелиальные)
Определение чувствительности микроорганизмов к антимикробным химиотерапевтическим  препаратам (грибы)</t>
  </si>
  <si>
    <t>4.5.8</t>
  </si>
  <si>
    <t>Микробиологическое (культуральное)  исследование раневого отделяемого на аэробные и факультативно - анаэробные микроорганизмы  (неферментирующие бактерии)
Определение чувствительности микроорганизмов к антимикробным химиотерапевтическим  препаратам (неферментирующие бактерии)</t>
  </si>
  <si>
    <t>4.5.7</t>
  </si>
  <si>
    <t>Микробиологическое (культуральное)  исследование раневого отделяемого на аэробные и факультативно - анаэробные микроорганизмы  (псевдомонады)
Определение чувствительности микроорганизмов к антимикробным химиотерапевтическим  препаратам (псевдомонады)</t>
  </si>
  <si>
    <t>4.5.6</t>
  </si>
  <si>
    <t>Микробиологическое (культуральное)  исследование раневого отделяемого на аэробные и факультативно - анаэробные микроорганизмы  (энтеробактерии)
Определение чувствительности микроорганизмов к антимикробным химиотерапевтическим  препаратам (энтеробактерии)</t>
  </si>
  <si>
    <t>4.5.5</t>
  </si>
  <si>
    <t>Микробиологическое (культуральное)  исследование раневого отделяемого на аэробные и факультативно - анаэробные микроорганизмы  (стрептококк, энтерококк)
Определение чувствительности микроорганизмов к антимикробным химиотерапевтическим  препаратам (стрептококк, энтерококк)</t>
  </si>
  <si>
    <t>4.5.4</t>
  </si>
  <si>
    <t>Микробиологическое (культуральное)  исследование раневого отделяемого на аэробные и факультативно - анаэробные микроорганизмы  (стафилококк)
Определение чувствительности микроорганизмов к антимикробным химиотерапевтическим  препаратам (стафилококк)</t>
  </si>
  <si>
    <t>4.5.3</t>
  </si>
  <si>
    <t xml:space="preserve">Микробиологическое (культуральное)  исследование раневого отделяемого на аэробные и факультативно - анаэробные микроорганизмы   (с изучением  свойств микроорганизмов)
Определение чувствительности микроорганизмов к антимикробным химиотерапевтическим  препаратам(с изучением морфологических свойств микроорганизмов) </t>
  </si>
  <si>
    <t>Микробиологическое (культуральное)  исследование раневого отделяемого на аэробные и факультативно - анаэробные микроорганизмы  (при отсутствии микроорганизмов)</t>
  </si>
  <si>
    <t>Исследование отделяемого ран транссудатов, экссудатов</t>
  </si>
  <si>
    <t>Микробиологическое (культуральное)  исследование желчи на аэробные и  факультативно - анаэробные микроорганизмы  (грибы рода Кандида)
Определение чувствительности микроорганизмов к антимикробным химиотерапевтическим  препаратам (грибы рода Кандида)</t>
  </si>
  <si>
    <t>4.4.8</t>
  </si>
  <si>
    <t>Микробиологическое (культуральное)  исследование желчи на аэробные и  факультативно - анаэробные микроорганизмы  (неферметирующие бактерии)
Определение чувствительности микроорганизмов к антимикробным химиотерапевтическим  препаратам (неферметирующие бактерии)</t>
  </si>
  <si>
    <t>4.4.7</t>
  </si>
  <si>
    <t>Микробиологическое (культуральное)  исследование желчи на аэробные и  факультативно - анаэробные микроорганизмы  (псевдомонады)
Определение чувствительности микроорганизмов к антимикробным химиотерапевтическим  препаратам (псевдомонады)</t>
  </si>
  <si>
    <t>4.4.6</t>
  </si>
  <si>
    <t>Микробиологическое (культуральное)  исследование желчи на аэробные и  факультативно - анаэробные микроорганизмы  (энтеробактерии)
Определение чувствительности микроорганизмов к антимикробным химиотерапевтическим  препаратам (энтеробактерии)</t>
  </si>
  <si>
    <t>4.4.5</t>
  </si>
  <si>
    <t>Микробиологическое (культуральное)  исследование желчи на аэробные и  факультативно - анаэробные микроорганизмы  (стрептококк, энтерококк)
Определение чувствительности микроорганизмов к антимикробным химиотерапевтическим  препаратам (стрептококк, энтерококк)</t>
  </si>
  <si>
    <t>4.4.4</t>
  </si>
  <si>
    <t>Микробиологическое (культуральное)  исследование желчи на аэробные и  факультативно - анаэробные микроорганизмы  (стафилококк)
Определение чувствительности микроорганизмов к антимикробным химиотерапевтическим  препаратам (стафилококк)</t>
  </si>
  <si>
    <t>4.4.3</t>
  </si>
  <si>
    <t xml:space="preserve">Микробиологическое (культуральное)  исследование желчи на аэробные и  факультативно - анаэробные микроорганизмы  (с изучением морфологических свойств микроорганизмов)
Определение чувствительности микроорганизмов к  антимикробным химиотерапевтическим  препаратам  </t>
  </si>
  <si>
    <t>4.4.2</t>
  </si>
  <si>
    <t>Микробиологическое (культуральное)  исследование желчи на аэробные и  факультативно - анаэробные микроорганизмы  (при отсутствии микроорганизмов)</t>
  </si>
  <si>
    <t>4.4.1</t>
  </si>
  <si>
    <t>Исследование желчи</t>
  </si>
  <si>
    <t>Микробиологическое (культуральное) исследование осадка мочи на  дрожжевые грибы
Определение чувствительности микроорганизмов к антимикробным химиотерапевтическим  препаратам</t>
  </si>
  <si>
    <t>4.3.8</t>
  </si>
  <si>
    <t>Микробиологическое (культуральное) исследование мочи на аэробные и  факультативно-анаэробные условно- патогенные микроорганизмы (неферметирующие бактерии)
Определение чувствительности микроорганизмов к  антимикробным химиотерапевтическим  препаратам  (неферметирующие бактерии)</t>
  </si>
  <si>
    <t>4.3.7</t>
  </si>
  <si>
    <t>Микробиологическое (культуральное) исследование мочи на аэробные и  факультативно-анаэробные условно- патогенные микроорганизмы (псевдомонады)
Определение чувствительности микроорганизмов к  антимикробным химиотерапевтическим  препаратам  (псевдомонады)</t>
  </si>
  <si>
    <t>4.3.6</t>
  </si>
  <si>
    <t>Микробиологическое (культуральное) исследование мочи на аэробные и  факультативно-анаэробные условно- патогенные микроорганизмы (энтеробактерии)
Определение чувствительности микроорганизмов к  антимикробным химиотерапевтическим  препаратам  (энтеробактерии)</t>
  </si>
  <si>
    <t>4.3.5</t>
  </si>
  <si>
    <t>Микробиологическое (культуральное) исследование мочи на аэробные и  факультативно-анаэробные условно- патогенные микроорганизмы (стрептококк, энтерококк)
Определение чувствительности микроорганизмов к  антимикробным химиотерапевтическим  препаратам  (стрептококк, энтерококк)</t>
  </si>
  <si>
    <t>4.3.4</t>
  </si>
  <si>
    <t>Микробиологическое (культуральное) исследование мочи на аэробные и  факультативно-анаэробные условно- патогенные микроорганизмы (стафилококк)
Определение чувствительности микроорганизмов к  антимикробным химиотерапевтическим  препаратам   (стафилококк)</t>
  </si>
  <si>
    <t>4.3.3</t>
  </si>
  <si>
    <t xml:space="preserve">Микробиологическое (культуральное) исследование мочи на аэробные и  факультативно-анаэробные условно- патогенные микроорганизмы.
Определение чувствительности микроорганизмов к  антимикробным химиотерапевтическим  препаратам  </t>
  </si>
  <si>
    <t>Микробиологическое (культуральное) исследование мочи на аэробные и  факультативно-анаэробные условно- патогенные микроорганизмы.</t>
  </si>
  <si>
    <t>Исследование мочи</t>
  </si>
  <si>
    <t>Клиническая группа (с учетом регистрации анализов и приготовления питательных сред)</t>
  </si>
  <si>
    <t xml:space="preserve">Микробиологическое (культуральное)  исследование слизи и пленок с  миндалин на палочку дифтерии (Corinebacterium  diphtheriae)      (с изучением биохимических свойств)    </t>
  </si>
  <si>
    <t>4.2.11</t>
  </si>
  <si>
    <t xml:space="preserve">Микробиологическое (культуральное)  исследование слизи и пленок с  миндалин на палочку дифтерии (Corinebacterium  diphtheriae)      </t>
  </si>
  <si>
    <t>4.2.10</t>
  </si>
  <si>
    <t xml:space="preserve">Микроскопическое исследование спинномозговой жидкости на менингококк (Neisseria menningiditis) </t>
  </si>
  <si>
    <t>4.2.9</t>
  </si>
  <si>
    <t xml:space="preserve"> Микробиологическое (культуральное)  исследование спинномозговой жидкости на аэробные и факультативно-анаэробные условно- патогенные микроорганизмы ( с изучением морфологических и биохимических свойств)</t>
  </si>
  <si>
    <t>4.2.8</t>
  </si>
  <si>
    <t xml:space="preserve"> Микробиологическое (культуральное)  исследование спинномозговой жидкости на аэробные и факультативно-анаэробные условно- патогенные микроорганизмы (ликвор без отбора колоний)</t>
  </si>
  <si>
    <t>4.2.7</t>
  </si>
  <si>
    <t>Микробиологическое (культуральное) исследование слизи  с миндалин и задней стенки глотки на аэробные и факультативно-анаэробные микроорганизмы (отделяемого из полости рта)</t>
  </si>
  <si>
    <t>4.2.6</t>
  </si>
  <si>
    <t xml:space="preserve">Микробиологическое (культуральное)  исследование мокроты на аэробные и факультативно-анаэробные микроорганизмы </t>
  </si>
  <si>
    <t>4.2.5</t>
  </si>
  <si>
    <r>
      <t>Микробиологическое (культуральное) исследование слизи с задней стенки глотки на менингококк (Neisseria menningiditis)</t>
    </r>
    <r>
      <rPr>
        <u/>
        <sz val="12"/>
        <rFont val="Times New Roman"/>
        <family val="1"/>
        <charset val="204"/>
      </rPr>
      <t xml:space="preserve">;
</t>
    </r>
    <r>
      <rPr>
        <sz val="12"/>
        <rFont val="Times New Roman"/>
        <family val="1"/>
        <charset val="204"/>
      </rPr>
      <t>Определение чувствительности микроорганизмов к антимикробным химиотерапевтическим  препаратам</t>
    </r>
  </si>
  <si>
    <t>4.2.4</t>
  </si>
  <si>
    <t>Микробиологическое (культуральное) исследование слизи с задней стенки глотки на менингококк (Neisseria menningiditis)</t>
  </si>
  <si>
    <t>4.2.3</t>
  </si>
  <si>
    <t>Микробиологическое (культуральное)  исследование слизи с задней стенки  глотки на палочку коклюша (Bordetella pertussis); 
Определение чувствительности микроорганизмов к антимикробным химиотерапевтическим  препаратам</t>
  </si>
  <si>
    <t>4.2.2</t>
  </si>
  <si>
    <t>Микробиологическое (культуральное)  исследование слизи с задней стенки  глотки на палочку коклюша (Bordetella pertussis) (без отбора колоний)</t>
  </si>
  <si>
    <t>4.2.1</t>
  </si>
  <si>
    <t>Капельная группа (с учетом регистрации анализов и приготовления питательных сред)</t>
  </si>
  <si>
    <t>Микробиологическое (культуральное) исследование фекалий на холерные вибрионы (Vibrio cholerae)  (с идентификацией до рода)</t>
  </si>
  <si>
    <t>4.1.12</t>
  </si>
  <si>
    <t>Микробиологическое (культуральное) исследование фекалий на холерные вибрионы (Vibrio cholerae) (без идентификации)</t>
  </si>
  <si>
    <t>4.1.11</t>
  </si>
  <si>
    <t>Микробиологическое (культуральное) исследование фекалий на холерные вибрионы (Vibrio cholerae) (без отбора колоний)</t>
  </si>
  <si>
    <t>4.1.10</t>
  </si>
  <si>
    <t>Исследование микробиоценоза кишечника (дисбактериоз)</t>
  </si>
  <si>
    <t>4.1.9</t>
  </si>
  <si>
    <t xml:space="preserve">Микробиологическое (культуральное) исследование  промывных вод желудка на ПТИ* </t>
  </si>
  <si>
    <t>4.1.8</t>
  </si>
  <si>
    <t>Микробиологическое (культуральное) исследование  кала на аэробные и факультативно - анаэробные микроорганизмы (исследование на ПТИ)</t>
  </si>
  <si>
    <t>4.1.7</t>
  </si>
  <si>
    <t>Микробиологическое (культуральное) исследование  рвотных масс на ПТИ*</t>
  </si>
  <si>
    <t>4.1.6</t>
  </si>
  <si>
    <t>Микробиологическое (культуральное) исследование  кала на аэробные и факультативно - анаэробные микроорганизмы (кал на УПМ-количественный метод)</t>
  </si>
  <si>
    <t>4.1.5</t>
  </si>
  <si>
    <t>Микробиологическое (культуральное) исследование  кала на аэробные и факультативно - анаэробные микроорганизмы (энтеропатогенная кишечная палочка )</t>
  </si>
  <si>
    <t>4.1.4</t>
  </si>
  <si>
    <t>4.1.3</t>
  </si>
  <si>
    <t>Микробиологическое (культуральное) исследование фекалий/ректального мазка на возбудителя дизентерии (Shigella spp.) (отрицательный результат); 
Микробиологическое (культуральное) исследование фекалий/ректального мазка на микроорганизмы рода сальмонелла (Salmonella spp.) (отрицательный результат)</t>
  </si>
  <si>
    <t>Кишечная группа (с учетом регистрации анализов и учетом приготовления сред)</t>
  </si>
  <si>
    <t>Цитология</t>
  </si>
  <si>
    <t>Второе чтение маммограммы</t>
  </si>
  <si>
    <t>Маммография</t>
  </si>
  <si>
    <t>Спелеотерапия (дети) (1сеанс)</t>
  </si>
  <si>
    <t>Спелеотерапия (взрослые) (1сеанс)</t>
  </si>
  <si>
    <t>1 сеанс (продолжительностью 3 часа)</t>
  </si>
  <si>
    <t>1.2.2</t>
  </si>
  <si>
    <t>1 сеанс (продолжительностью 1 час)</t>
  </si>
  <si>
    <t>1.2.1</t>
  </si>
  <si>
    <t>Оксигенация (гипобарическая) (22 сеанса) продолжительностью 3 часа</t>
  </si>
  <si>
    <t>Оксигенация (гипобарическая) (22 сеанса) продолжительностью 1 час</t>
  </si>
  <si>
    <t>Отделение баротерапии</t>
  </si>
  <si>
    <t xml:space="preserve"> Раздел I. Перечень медицинских услуг и предельный размер возмещения расходов для расчетов между медицинскими организациями, участвующими в реализации территориальной программы государственных гарантий бесплатного оказания медицинской помощи на территории Оренбургской области</t>
  </si>
  <si>
    <t>Приложение 8 
к Тарифному соглашению в системе ОМС
Оренбургской области на 2026 год 
от "29" декабря 2025 г.</t>
  </si>
  <si>
    <t>3.2.12</t>
  </si>
  <si>
    <t>3.2.13</t>
  </si>
  <si>
    <t>3.2.14.1</t>
  </si>
  <si>
    <t>3.2.14.2</t>
  </si>
  <si>
    <t>3.2.15</t>
  </si>
  <si>
    <t>Комплексное обследование (дети)</t>
  </si>
  <si>
    <t>Динамическое наблюдение (дети)</t>
  </si>
  <si>
    <t>Диагностика для пациентов с хроническим вирусным гепатитом С (оценка стадии фиброза, определение генотипа ВГС)</t>
  </si>
  <si>
    <t>Значение норматива,  руб.</t>
  </si>
  <si>
    <t>до 100 жителей *</t>
  </si>
  <si>
    <t>от 1501 до 2000 жителей</t>
  </si>
  <si>
    <t>более 2000 жителей *</t>
  </si>
  <si>
    <t>* с учетом поправочного коэффициента</t>
  </si>
  <si>
    <t>Значение коэффициента,  руб.</t>
  </si>
  <si>
    <t>до 100 жителей</t>
  </si>
  <si>
    <t>более 2000 жителей</t>
  </si>
  <si>
    <t>Показатель</t>
  </si>
  <si>
    <t>Укомплектованность по количеству ставок</t>
  </si>
  <si>
    <t>соответствует Порядку</t>
  </si>
  <si>
    <t>1,5-1,99</t>
  </si>
  <si>
    <t>1,0-1,49</t>
  </si>
  <si>
    <t>менее 1</t>
  </si>
  <si>
    <t>Приложение 2.13
к Тарифному соглашению в системе ОМС 
Оренбургской области на 2026 год 
от " 29" декабря 2025 г.</t>
  </si>
  <si>
    <t xml:space="preserve">Финансовые нормативы обеспечения 
фельдшерско-акушерских пунктов (фельдшерских пунктов, 
фельдшерских здравпунктов) на 2026 год </t>
  </si>
  <si>
    <t>от 101 до 800 жителей</t>
  </si>
  <si>
    <t>от 801 до 1500 жителей</t>
  </si>
  <si>
    <t>Поправочный коэффициент к размеру финансового обеспечения ФАП/ФП</t>
  </si>
  <si>
    <t>Показатель в составе коэффициента специфики (КСф  без учета КженРВ),
учитывающий укомплектованность ФАП/ФП кадрами</t>
  </si>
  <si>
    <t>Группы ФАП/ФП
в зависимости от численности 
обслуживаемого населения</t>
  </si>
  <si>
    <t>Группы ФАП/ФП 
в зависимости от численности обслуживаемого населения</t>
  </si>
  <si>
    <t>Размер финансового обеспечения ФАП/ФП</t>
  </si>
  <si>
    <t>Код МОЕР / № п/п</t>
  </si>
  <si>
    <t xml:space="preserve"> Наименование МО / ФАП</t>
  </si>
  <si>
    <t>Численность обсл-го населения</t>
  </si>
  <si>
    <t>Соответствие порядку оказания первичной МСП взрослому населению</t>
  </si>
  <si>
    <t>КС ф</t>
  </si>
  <si>
    <t>в том числе:</t>
  </si>
  <si>
    <t>КС ф без учета
  К женРВ</t>
  </si>
  <si>
    <r>
      <rPr>
        <sz val="10"/>
        <color theme="1"/>
        <rFont val="Times New Roman"/>
        <family val="1"/>
        <charset val="204"/>
      </rPr>
      <t xml:space="preserve"> К </t>
    </r>
    <r>
      <rPr>
        <vertAlign val="subscript"/>
        <sz val="12"/>
        <color theme="1"/>
        <rFont val="Times New Roman"/>
        <family val="1"/>
        <charset val="204"/>
      </rPr>
      <t>женРВ</t>
    </r>
  </si>
  <si>
    <t>ГБУЗ «ГБ» г.Медногорска</t>
  </si>
  <si>
    <t>ФАП село Блява</t>
  </si>
  <si>
    <t>до 100</t>
  </si>
  <si>
    <t>ФАП село Идельбаево</t>
  </si>
  <si>
    <t>+</t>
  </si>
  <si>
    <t>ФАП село Рысаево (модульный ФАП)</t>
  </si>
  <si>
    <t>ГБУЗ «Александровская РБ»</t>
  </si>
  <si>
    <t>Загорский фельдшерско-акушерский пункт</t>
  </si>
  <si>
    <t>Георгиевский фельдшерско-акушерский пункт</t>
  </si>
  <si>
    <t>Северный фельдшерско-акушерский пункт</t>
  </si>
  <si>
    <t>Чебоксаровский фельдшерско-акушерский пункт</t>
  </si>
  <si>
    <t>Быстровозводимая конструкция Новоникольский фельдшерско акушерский пункт</t>
  </si>
  <si>
    <t>Марксовский фельдшерско-акушерский пункт</t>
  </si>
  <si>
    <t>Каменский фельдшерско-акушерский пункт</t>
  </si>
  <si>
    <t>Яфаровский фельдшерско-акушерский пункт</t>
  </si>
  <si>
    <t>Новомихайловский фельдшерско-акушерский пункт</t>
  </si>
  <si>
    <t>Петровский фельдшерско-акушерский пункт</t>
  </si>
  <si>
    <t>Султакаевский фельдшерско-акушерский пункт</t>
  </si>
  <si>
    <t>Тукаевский фельдшерско-акушерский пункт</t>
  </si>
  <si>
    <t>Добринский фельдшерско-акушерский пункт</t>
  </si>
  <si>
    <t>ГБУЗ «Асекеевская РБ»</t>
  </si>
  <si>
    <t>ФАП Козловка</t>
  </si>
  <si>
    <t>ФАП Самаркино</t>
  </si>
  <si>
    <t>ФАП Курбанаево</t>
  </si>
  <si>
    <t>ФАП Сосновка</t>
  </si>
  <si>
    <t>ФАП Мокродол</t>
  </si>
  <si>
    <t>ФАП Брянчаниново</t>
  </si>
  <si>
    <t>ФАП Золотой Родник</t>
  </si>
  <si>
    <t>ФАП Новокульшарипово</t>
  </si>
  <si>
    <t>ФАП Мулланур</t>
  </si>
  <si>
    <t>ФАП Думино</t>
  </si>
  <si>
    <t>ФАП Петровка</t>
  </si>
  <si>
    <t>ФАП Алексеевка</t>
  </si>
  <si>
    <t>ФАП Чапаево</t>
  </si>
  <si>
    <t>ФАП Филипповка</t>
  </si>
  <si>
    <t>ФАП Аксютино</t>
  </si>
  <si>
    <t>ФАП Мочегай</t>
  </si>
  <si>
    <t>ФАП Кисла</t>
  </si>
  <si>
    <t>ФАП Мартыновка</t>
  </si>
  <si>
    <t>ФАП Воздвиженский</t>
  </si>
  <si>
    <t>ФАП Баландино</t>
  </si>
  <si>
    <t>ФАП Юдинка</t>
  </si>
  <si>
    <t>ФАП Старосултангулово</t>
  </si>
  <si>
    <t>ФАП Старомукменево</t>
  </si>
  <si>
    <t>ФАП Лекаревка</t>
  </si>
  <si>
    <t>ФАП Яковлевка</t>
  </si>
  <si>
    <t>ФАП ст. Асекеево</t>
  </si>
  <si>
    <t>ФАП Кутлуево</t>
  </si>
  <si>
    <t>ФАП Рязановка</t>
  </si>
  <si>
    <t>ФАП Старокульшарипово</t>
  </si>
  <si>
    <t>ФАП Новосултангулово</t>
  </si>
  <si>
    <t>ФАП Заглядино</t>
  </si>
  <si>
    <t>ГБУЗ «Беляевская РБ»</t>
  </si>
  <si>
    <t>Васильевский ФАП</t>
  </si>
  <si>
    <t>Красноуральский ФАП</t>
  </si>
  <si>
    <t>Верхнеозернинский ФАП</t>
  </si>
  <si>
    <t>Старицкий ФАП</t>
  </si>
  <si>
    <t>Листвянский ФАП</t>
  </si>
  <si>
    <t>Рождественский ФАП</t>
  </si>
  <si>
    <t>Блюментальский ФАП</t>
  </si>
  <si>
    <t>Цветочный ФАП</t>
  </si>
  <si>
    <t>Гирьяльский ФАП</t>
  </si>
  <si>
    <t>Жанаталапский ФАП</t>
  </si>
  <si>
    <t>Междуреченский ФАП</t>
  </si>
  <si>
    <t>Буранчинский ФАП</t>
  </si>
  <si>
    <t>Херсоновский ФАП</t>
  </si>
  <si>
    <t>Белогорский ФАП</t>
  </si>
  <si>
    <t>Донской ФАП</t>
  </si>
  <si>
    <t>Дубенский ФАП</t>
  </si>
  <si>
    <t>Карагачский ФАП</t>
  </si>
  <si>
    <t>Ключевский ФАП</t>
  </si>
  <si>
    <t>Буртинский ФАП</t>
  </si>
  <si>
    <t>ГБУЗ «ГБ» г. Гая</t>
  </si>
  <si>
    <t>Новоактюбинский фельдшерско-акушерский пункт</t>
  </si>
  <si>
    <t>Белошапский фельдшерско-акушерский пункт</t>
  </si>
  <si>
    <t>Ижбердинский фельдшерско-акушерский пункт</t>
  </si>
  <si>
    <t>Новокиевский фельдшерско-акушерский пункт</t>
  </si>
  <si>
    <t>Гайнулинский фельдшерско-акушерский пункт</t>
  </si>
  <si>
    <t>Хмелёвский фельдшерско-акушерский пункт</t>
  </si>
  <si>
    <t>Новочеркасский фельдшерско-акушерский пункт</t>
  </si>
  <si>
    <t>Банненский фельдшерско-акушерский пункт</t>
  </si>
  <si>
    <t>Ириклинский фельдшерско-акушерский пункт</t>
  </si>
  <si>
    <t>Уральский фельдшерско-акушерский пункт</t>
  </si>
  <si>
    <t>Нарбулатовский фельдшерско-акушерский пункт</t>
  </si>
  <si>
    <t>Старохалиловский фельдшерско-акушерский пункт</t>
  </si>
  <si>
    <t>Лыловский фельдшерско-акушерский пункт</t>
  </si>
  <si>
    <t>Вишнёвский фельдшерско-акушерский пункт</t>
  </si>
  <si>
    <t>Ишкининский фельдшерско-акушерский пункт</t>
  </si>
  <si>
    <t>Нововоронежский фельдшерско-акушерский пункт</t>
  </si>
  <si>
    <t>Писаревский фельдшерско-акушерский пункт</t>
  </si>
  <si>
    <t>Новопетропавловский фельдшерско-акушерский пункт</t>
  </si>
  <si>
    <t>Камейкинский фельдшерско-акушерский пункт</t>
  </si>
  <si>
    <t>Саверовский фельдшерско-акушерский пункт</t>
  </si>
  <si>
    <t>Халиловский фельдшерско-акушерский пункт</t>
  </si>
  <si>
    <t>Калиновский фельдшерско-акушерский пункт</t>
  </si>
  <si>
    <t>Колпакский фельдшерско-акушерский пункт</t>
  </si>
  <si>
    <t>Репинский фельдшерско-акушерский пункт</t>
  </si>
  <si>
    <t>Новониколаевский фельдшерско-акушерский пункт</t>
  </si>
  <si>
    <t>ГБУЗ «Грачевская РБ»</t>
  </si>
  <si>
    <t>ФАП с.Саблино</t>
  </si>
  <si>
    <t>ФАП с.Андреевка</t>
  </si>
  <si>
    <t>ФАП п.Революционер</t>
  </si>
  <si>
    <t>ФАП с.Ждамировка</t>
  </si>
  <si>
    <t>ФАП с.Малояшкино</t>
  </si>
  <si>
    <t>ФАП с.Абрышкино</t>
  </si>
  <si>
    <t>ФАП п.Подлесный</t>
  </si>
  <si>
    <t>ФАП с. Новоникольское</t>
  </si>
  <si>
    <t>ФАП сЯгодное</t>
  </si>
  <si>
    <t>ФАП с. Александровка</t>
  </si>
  <si>
    <t>ФАП с.Старояшкино</t>
  </si>
  <si>
    <t>ФАП с.Ключи</t>
  </si>
  <si>
    <t>ФАП с.Таллы</t>
  </si>
  <si>
    <t>ФАП с.Ероховка</t>
  </si>
  <si>
    <t>ФАП с.Верхнеигнашкино</t>
  </si>
  <si>
    <t>ФАП с.Русскоигнашкино</t>
  </si>
  <si>
    <t>ГБУЗ «Илекская РБ»</t>
  </si>
  <si>
    <t>Фельдшерско-акушерский пункт с Крестовка</t>
  </si>
  <si>
    <t>Фельдшерско-акушерский пункт с Раздольное</t>
  </si>
  <si>
    <t>Фельдшерско-акушерский пункт с Шутово</t>
  </si>
  <si>
    <t>Фельдшерско-акушерский пункт с.Подстепки</t>
  </si>
  <si>
    <t>Фельдшерско-акушерский пункт сЗатонное</t>
  </si>
  <si>
    <t>Фельдшерско-акушерский пункт с.Рассыпное</t>
  </si>
  <si>
    <t>Фельдшерско-акушерский пункт с Яман</t>
  </si>
  <si>
    <t>Фельдшерско-акушерский пункт с Озерки</t>
  </si>
  <si>
    <t>Быстровозводимая модульная конструкция ФАП с. Красный Яр</t>
  </si>
  <si>
    <t>Фельдшерско-акушерский пункт с.Мухраново</t>
  </si>
  <si>
    <t>Фельдшерско-акушерский пункт с Сладково</t>
  </si>
  <si>
    <t>Фельдшерско-акушерский пункт п. Димитровский</t>
  </si>
  <si>
    <t>Быстровозводимая модульная конструкция ФАП с. Студеное</t>
  </si>
  <si>
    <t>Быстровозводимая модульная конструкция с Нижнеозерное (ФАП)</t>
  </si>
  <si>
    <t>ГБУЗ «ГБ» г. Кувандыка</t>
  </si>
  <si>
    <t>Юлгутлинский фельдшерско-акушерский пункт</t>
  </si>
  <si>
    <t>Подгорненский фельдшерско-акушерский пункт</t>
  </si>
  <si>
    <t>Новоракитянский фельдшерско-акушерский пункт</t>
  </si>
  <si>
    <t>Васильевский фельдшерско-акушерский пункт</t>
  </si>
  <si>
    <t>Баш.Канчеровский фельдшерско-акушерский пункт</t>
  </si>
  <si>
    <t>Залужный фельдшерско-акушерский пункт</t>
  </si>
  <si>
    <t>Совхозно-Саринский фельдшерско-акушерский пункт</t>
  </si>
  <si>
    <t>Октябрьский фельдшерско-акушерский пункт</t>
  </si>
  <si>
    <t>Краснощековский фельдшерско-акушерский пункт</t>
  </si>
  <si>
    <t>Маячный фельдшерско-акушерский пункт</t>
  </si>
  <si>
    <t>Краснознаменский фельдшерско-акушерский пункт</t>
  </si>
  <si>
    <t>Никольский фельдшерско-акушерский пункт</t>
  </si>
  <si>
    <t>Первомайский фельдшерско-акушерский пункт</t>
  </si>
  <si>
    <t>Чеботаревский фельдшерско-акушерский пункт</t>
  </si>
  <si>
    <t>Саринский фельдшерско-акушерский пункт</t>
  </si>
  <si>
    <t>Оноприеновский фельдшерско-акушерский пункт</t>
  </si>
  <si>
    <t>Новосимбирский фельдшерско-акушерский пункт</t>
  </si>
  <si>
    <t>Мухамедьяровский фельдшерско-акушерский пункт</t>
  </si>
  <si>
    <t>Кувандыкский фельдшерско-акушерский пункт</t>
  </si>
  <si>
    <t>Новосаринский фельдшерско-акушерский пункт</t>
  </si>
  <si>
    <t>Новосамарский фельдшерско-акушерский пункт</t>
  </si>
  <si>
    <t>Ильинский фельдшерско-акушерский пункт</t>
  </si>
  <si>
    <t>Дубиновский фельдшерско-акушерский пункт</t>
  </si>
  <si>
    <t>Куруильский фельдшерско-акушерский пункт</t>
  </si>
  <si>
    <t>Ибрагимовский фельдшерско-акушерский пункт</t>
  </si>
  <si>
    <t>Приуральский фельдшерско-акушерский пункт</t>
  </si>
  <si>
    <t>ГБУЗ «Курманаевская РБ»</t>
  </si>
  <si>
    <t>Кретовский фельдшерско-акушерский пункт</t>
  </si>
  <si>
    <t>Суриковский фельдшерско-акушерский пункт</t>
  </si>
  <si>
    <t>Бобровский фельдшерско-акушерский пункт</t>
  </si>
  <si>
    <t>Федоровский фельдшерско-акушерский пункт</t>
  </si>
  <si>
    <t>Егорьевский фельдшерско-акушерский пункт</t>
  </si>
  <si>
    <t>Байгоровский фельдшерско-акушерский пункт</t>
  </si>
  <si>
    <t>Грачевский фельдшерско-акушерский пункт</t>
  </si>
  <si>
    <t>Покровский фельдшерско-акушерский пункт</t>
  </si>
  <si>
    <t>Гаршинский фельдшерско-акушерский пункт</t>
  </si>
  <si>
    <t>Лаврентьевский фельдшерско-акушерский пункт</t>
  </si>
  <si>
    <t>Скворцовский фельдшерско-акушерский пункт</t>
  </si>
  <si>
    <t>Костинский фельдшерско-акушерский пункт (БМК)</t>
  </si>
  <si>
    <t>Волжский фельдшерско-акушерский пункт</t>
  </si>
  <si>
    <t>Михайловский фельдшерско-акушерский пункт</t>
  </si>
  <si>
    <t>Ромашкинский ФАП</t>
  </si>
  <si>
    <t>Кандауровский фельдшерско-акушерский пункт</t>
  </si>
  <si>
    <t>ГБУЗ «Новосергиевская РБ»</t>
  </si>
  <si>
    <t>Фельдшерско-акушерский пункт п. Киндельский</t>
  </si>
  <si>
    <t>Фельдшерско-акушерский пункт с. Лебяжка</t>
  </si>
  <si>
    <t>Фельдшерско-акушерский пункт с. Приуранка</t>
  </si>
  <si>
    <t>Фельдшерско-акушерский пункт с. Новоахмерово</t>
  </si>
  <si>
    <t>Фельдшерско-акушерский пункт п. Ростошь</t>
  </si>
  <si>
    <t>Фельдшерско-акушерский пункт с. Берестовка</t>
  </si>
  <si>
    <t>Фельдшерско-акушерский пункт с. Балейка</t>
  </si>
  <si>
    <t>Фельдшерско-акушерский пункт с. Ахмерово</t>
  </si>
  <si>
    <t>Фельдшерско-акушерский пункт с. Измайловка</t>
  </si>
  <si>
    <t>Фельдшерско-акушерский пункт с. Дедово</t>
  </si>
  <si>
    <t>Фельдшерско-акушерский пункт п. Привольный</t>
  </si>
  <si>
    <t>Фельдшерско-акушерский пункт с. Родниковое Озеро</t>
  </si>
  <si>
    <t>Фельдшерско-акушерский пункт с. Новокинделька</t>
  </si>
  <si>
    <t>Фельдшерско-акушерский пункт с. Ржавка</t>
  </si>
  <si>
    <t>Фельдшерско-акушерский пункт с. Варшавка</t>
  </si>
  <si>
    <t>Фельдшерско-акушерский пункт п. Хлебовка</t>
  </si>
  <si>
    <t>Фельдшерско-акушерский пункт с. Мрясово</t>
  </si>
  <si>
    <t>Фельдшерско-акушерский пункт с. Козловка</t>
  </si>
  <si>
    <t>Фельдшерско-акушерский пункт с. Кутуш</t>
  </si>
  <si>
    <t>Фельдшерско-акушерский пункт село Лапаз</t>
  </si>
  <si>
    <t>Фельдшерско-акушерский пункт п. Красная Поляна</t>
  </si>
  <si>
    <t>Фельдшерско-акушерский пункт с. Кувай</t>
  </si>
  <si>
    <t>Фельдшерско-акушерский пункт с. Сузаново</t>
  </si>
  <si>
    <t>Фельдшерско-акушерский пункт с. Рыбкино</t>
  </si>
  <si>
    <t>Фельдшерско-акушерский пункт с. Герасимовка</t>
  </si>
  <si>
    <t>Фельдшерско-акушерский пункт с. Платовка</t>
  </si>
  <si>
    <t>ГАУЗ «Октябрьская РБ»</t>
  </si>
  <si>
    <t>Портновский ФАП</t>
  </si>
  <si>
    <t>Новеньский ФАП</t>
  </si>
  <si>
    <t>Новобиккуловский ФАП</t>
  </si>
  <si>
    <t>модульный Петровский ФАП</t>
  </si>
  <si>
    <t>Быстровозводимая модульная конструкция Комиссаровский фельдшерско-акушерский пункт</t>
  </si>
  <si>
    <t>Биккуловский ФАП</t>
  </si>
  <si>
    <t>Междугорновский ФАП</t>
  </si>
  <si>
    <t>Каменский ФАП</t>
  </si>
  <si>
    <t>Быстровозводимая модульная конструкция Белозерский ФАП</t>
  </si>
  <si>
    <t>Быстровозводимая модульная конструкция Васильевский ФАП</t>
  </si>
  <si>
    <t>Новотроицкий ФАП</t>
  </si>
  <si>
    <t>Быстровозводимая модульная конструкция Бродский ФАП</t>
  </si>
  <si>
    <t>Марьевский ФАП</t>
  </si>
  <si>
    <t>2 Имангуловский ФАП</t>
  </si>
  <si>
    <t>Уранбашский ФАП</t>
  </si>
  <si>
    <t>1 Имангуловский ФАП</t>
  </si>
  <si>
    <t>Быстровозводимая модульная конструкция Нижнегумбетовского фельдшерско-акушерского пункта</t>
  </si>
  <si>
    <t>ГАУЗ «Оренбургская РБ»</t>
  </si>
  <si>
    <t>Фельдшерско-акушерский пункт п.Былинный (новый)</t>
  </si>
  <si>
    <t>Фельдшерско-акушерский пункт п. Светлогорка (новый)</t>
  </si>
  <si>
    <t>ФАП с. Репино (модульный)</t>
  </si>
  <si>
    <t>Фельдшерско-акушерский пункт п. Бакалка (новый)</t>
  </si>
  <si>
    <t>ФАП п. Чистый (модульная конструкция)</t>
  </si>
  <si>
    <t>Фельдшерский здравпункт с. Вязовка (новый)</t>
  </si>
  <si>
    <t>Фельдшерско-акушерский пункт с Пречистинка (модульная конструкция)</t>
  </si>
  <si>
    <t>Фельдшерско-акушерский пункт с.Паника (новый)</t>
  </si>
  <si>
    <t>Фельдшерско-акушерский пункт с. Старица (новый)</t>
  </si>
  <si>
    <t>Фельдшерско-акушерский пункт п. Яровой (модульная конструкция)</t>
  </si>
  <si>
    <t>Фельдшерско-акушерский пункт п. Береговой (новый)</t>
  </si>
  <si>
    <t>Фельдшерско-акушерский пункт с. Приютово (модульная конструкция)</t>
  </si>
  <si>
    <t>Фельдшерско-акушерский пункт с. Зубаревка (новый)</t>
  </si>
  <si>
    <t>Фельдшерско-акушерский пункт х.Чулошников (новый)</t>
  </si>
  <si>
    <t>Фельдшерско-акушерский пункт с Струково (новый)</t>
  </si>
  <si>
    <t>Фельдшерско-акушерский пункт с. Архангеловка (новый)</t>
  </si>
  <si>
    <t>Фельдшерско-акушерский пункт п.Пугачевский (новый)</t>
  </si>
  <si>
    <t>ФАП п. Соловьевка (модульная конструкция)</t>
  </si>
  <si>
    <t>ФАП п. Приуральский (модульный)</t>
  </si>
  <si>
    <t>Фельдшерско-акушерский пункт п. Зауральный (модульная конструкция)</t>
  </si>
  <si>
    <t>ФАП с. Бродецкое (модульная конструкция)</t>
  </si>
  <si>
    <t>Фельдшерско-акушерский пункт п. Юный (новый)</t>
  </si>
  <si>
    <t>Фельдшерско-акушерский пункт с.Сергиевка (новый)</t>
  </si>
  <si>
    <t>ФАП с. Благословенка (модульный)</t>
  </si>
  <si>
    <t>ФАП с. Никольское (модульная конструкция)</t>
  </si>
  <si>
    <t>Фельдшерско-акушерский пункт с. Черноречье (новый)</t>
  </si>
  <si>
    <t>ФАП п. Ленина ЖК "Заречье" (модульная конструкция)</t>
  </si>
  <si>
    <t>Фельдшерско-акушерский пункт х. Степановский (новый)</t>
  </si>
  <si>
    <t>Фельдшерско-акушерский пункт п. Экспериментальный (новый)</t>
  </si>
  <si>
    <t>Фельдшерско-акушерский пункт с. Павловка (новый)</t>
  </si>
  <si>
    <t>Фельдшерский здравпункт "Золотой квартал" (новый)</t>
  </si>
  <si>
    <t>от 1501 до 2000</t>
  </si>
  <si>
    <t>Фельдшерско-акушерский пункт п. Ленина (новый)</t>
  </si>
  <si>
    <t>Фельдшерско-акушерский пункт п. Ивановка "Экодолье" (новый)</t>
  </si>
  <si>
    <t>более 2000</t>
  </si>
  <si>
    <t>ФАП п. Весенний (модульная конструкция)</t>
  </si>
  <si>
    <t>ГБУЗ «Первомайская РБ»</t>
  </si>
  <si>
    <t>Заревский ФАП</t>
  </si>
  <si>
    <t>Ударновский ФАП</t>
  </si>
  <si>
    <t>Лучевский ФАП</t>
  </si>
  <si>
    <t>Назаровский ФАП</t>
  </si>
  <si>
    <t>Курлинский ФАП</t>
  </si>
  <si>
    <t>Маевский ФАП</t>
  </si>
  <si>
    <t>ФАП с. Мансурово</t>
  </si>
  <si>
    <t>ФАП п. Лесопитомник</t>
  </si>
  <si>
    <t>фельдшерско-акушерский пункт в селе Шапошниково</t>
  </si>
  <si>
    <t>Революционновский ФАП</t>
  </si>
  <si>
    <t>Озерновский ФАП</t>
  </si>
  <si>
    <t>ФАП поселка Малый Зайкин</t>
  </si>
  <si>
    <t>Советский ФАП</t>
  </si>
  <si>
    <t>Мирошкинский ФАП</t>
  </si>
  <si>
    <t>фельдшерско-акушерский пункт в селе Красное</t>
  </si>
  <si>
    <t>ФАП поселка Рубежинский</t>
  </si>
  <si>
    <t>ФАП п. Ленинский</t>
  </si>
  <si>
    <t>Соболевский ФАП</t>
  </si>
  <si>
    <t>ГБУЗ «Переволоцкая РБ»</t>
  </si>
  <si>
    <t>В-Кунакбайский ФАП</t>
  </si>
  <si>
    <t>Суворовский ФАП</t>
  </si>
  <si>
    <t>Алексеевский ФАП (БМК)</t>
  </si>
  <si>
    <t>Кутлумбетовский ФАП</t>
  </si>
  <si>
    <t>Алисовский ФАП</t>
  </si>
  <si>
    <t>Абрамовский ФАП</t>
  </si>
  <si>
    <t>Сеннинский ФАП</t>
  </si>
  <si>
    <t>Рычковский ФАП</t>
  </si>
  <si>
    <t>Алмалинский ФАП</t>
  </si>
  <si>
    <t>Филипповский ФАП</t>
  </si>
  <si>
    <t>Капитоновский ФАП</t>
  </si>
  <si>
    <t>Камышовский ФАП</t>
  </si>
  <si>
    <t>Шуваловский ФАП</t>
  </si>
  <si>
    <t>Южный ФАП</t>
  </si>
  <si>
    <t>Япрынцевский ФАП</t>
  </si>
  <si>
    <t>Кариновский ФАП</t>
  </si>
  <si>
    <t>Адамовский ФАП</t>
  </si>
  <si>
    <t>Татищевский ФАП (БМК)</t>
  </si>
  <si>
    <t>Садовый ФАП</t>
  </si>
  <si>
    <t>Ю-Уральский ФАП</t>
  </si>
  <si>
    <t>Мамалаевский ФАП</t>
  </si>
  <si>
    <t>2-Зубочистенский ФАП</t>
  </si>
  <si>
    <t>Модульный ФАП с. Родничный Дол</t>
  </si>
  <si>
    <t>Донецкий ФАП (БМК)</t>
  </si>
  <si>
    <t>Кубанский ФАП</t>
  </si>
  <si>
    <t>ГБУЗ «Сакмарская РБ»</t>
  </si>
  <si>
    <t>Петропавловский фельдшерско-акушерский пункт</t>
  </si>
  <si>
    <t>Ждановский фельдшерско-акушерский пункт</t>
  </si>
  <si>
    <t>Ереминский фельдшерско-акушерский пункт</t>
  </si>
  <si>
    <t>Нижне-Чебеньковский фельдшерско-акушерский пункт</t>
  </si>
  <si>
    <t>Фельдшерско-акушерский пункт с.Степные Огни</t>
  </si>
  <si>
    <t>Чапаевский фельдшерско-акушерский пункт</t>
  </si>
  <si>
    <t>Украинский фельдшерско-акушерский пункт</t>
  </si>
  <si>
    <t>Тимашевский фельдшерско-акушерский пункт</t>
  </si>
  <si>
    <t>Орловский фельдшерско-акушерский пункт</t>
  </si>
  <si>
    <t>Марьевский фельдшерско-акушерский пункт</t>
  </si>
  <si>
    <t>Белоусовский фельдшерско-акушерский пункт</t>
  </si>
  <si>
    <t>Верхне-Чебеньковский фельдшерско-акушерский пункт</t>
  </si>
  <si>
    <t>Архиповский фельдшерско-акушерский пункт</t>
  </si>
  <si>
    <t>Фельдшерско-акушерский пункт с Первая Григорьевка</t>
  </si>
  <si>
    <t>Беловский фельдшерско-акушерский пункт</t>
  </si>
  <si>
    <t>ГБУЗ «Саракташская РБ»</t>
  </si>
  <si>
    <t>Елшанский ФАП</t>
  </si>
  <si>
    <t>Аблязовский ФАП</t>
  </si>
  <si>
    <t>Татарский Саракташский ФАП</t>
  </si>
  <si>
    <t>Новогафаровский ФАП</t>
  </si>
  <si>
    <t>Новомихайловский ФАП</t>
  </si>
  <si>
    <t>Нижнеаскаровский ФАП</t>
  </si>
  <si>
    <t>Карагузинский ФАП</t>
  </si>
  <si>
    <t>Андреевский ФАП</t>
  </si>
  <si>
    <t>Изяк-Никитинский ФАП</t>
  </si>
  <si>
    <t>Камышинский ФАП</t>
  </si>
  <si>
    <t>Кульчумовский ФАП</t>
  </si>
  <si>
    <t>Сунарчинский ФАП</t>
  </si>
  <si>
    <t>Биктимировский ФАП</t>
  </si>
  <si>
    <t>Надеждинский ФАП</t>
  </si>
  <si>
    <t>Островнинский ФАП</t>
  </si>
  <si>
    <t>Екатериновский ФАП</t>
  </si>
  <si>
    <t>Бурунчинский ФАП</t>
  </si>
  <si>
    <t>Старосокулакский ФАП</t>
  </si>
  <si>
    <t>Студенецкий ФАП</t>
  </si>
  <si>
    <t>Черноотрожский станционный ФАП</t>
  </si>
  <si>
    <t>Второй Александровский ФАП</t>
  </si>
  <si>
    <t>Каировский ФАП</t>
  </si>
  <si>
    <t>Кабанкинский ФАП</t>
  </si>
  <si>
    <t>Николаевский ФАП</t>
  </si>
  <si>
    <t>Александровский ФАП</t>
  </si>
  <si>
    <t>Новосокулакский ФАП</t>
  </si>
  <si>
    <t>Красногорский ФАП</t>
  </si>
  <si>
    <t>Шишминский ФАП</t>
  </si>
  <si>
    <t>Гавриловский ФАП</t>
  </si>
  <si>
    <t>Никитинский ФАП</t>
  </si>
  <si>
    <t>Первый Федоровский ФАП</t>
  </si>
  <si>
    <t>Спасский ФАП</t>
  </si>
  <si>
    <t>Воздвиженский ФАП</t>
  </si>
  <si>
    <t>Петровский ФАП</t>
  </si>
  <si>
    <t>Черкасский фельдшерско-акушерский пункт</t>
  </si>
  <si>
    <t>ГБУЗ «Северная РБ»</t>
  </si>
  <si>
    <t>Шабриновский ФАП</t>
  </si>
  <si>
    <t>Нижнечеляевский ФАП</t>
  </si>
  <si>
    <t>Ибряевский ФАП</t>
  </si>
  <si>
    <t>Мордово-Добринский ФАП</t>
  </si>
  <si>
    <t>Трифоновский ФАП</t>
  </si>
  <si>
    <t>Стародомосейкинский ФАП</t>
  </si>
  <si>
    <t>Новоборискинский ФАП</t>
  </si>
  <si>
    <t>Октябрьский ФАП</t>
  </si>
  <si>
    <t>Ремчуговский ФАП</t>
  </si>
  <si>
    <t>Большедорожный ФАП</t>
  </si>
  <si>
    <t>Кызыл Ярский ФАП</t>
  </si>
  <si>
    <t>Жмакинский ФАП</t>
  </si>
  <si>
    <t>Красноярский ФАП</t>
  </si>
  <si>
    <t>Кряжлинский ФАП</t>
  </si>
  <si>
    <t>Тургайский ФАП</t>
  </si>
  <si>
    <t>Секретарский ФАП</t>
  </si>
  <si>
    <t>Курско-Васильевский ФАП</t>
  </si>
  <si>
    <t>Русскокандызский ФАП</t>
  </si>
  <si>
    <t>Аксенкинский ФАП</t>
  </si>
  <si>
    <t>Староборискинский ФАП</t>
  </si>
  <si>
    <t>Бакаевский ФАП</t>
  </si>
  <si>
    <t>Соковский ФАП</t>
  </si>
  <si>
    <t>ГБУЗ «Ташлинская РБ»</t>
  </si>
  <si>
    <t>Курташинский ФАП</t>
  </si>
  <si>
    <t>Чернышовский ФАП</t>
  </si>
  <si>
    <t>Пустобаевский ФАП</t>
  </si>
  <si>
    <t>Новосельновский ФАП</t>
  </si>
  <si>
    <t>Чеботаревский ФАП</t>
  </si>
  <si>
    <t>Башировский ФАП</t>
  </si>
  <si>
    <t>ФАП отделения №2 п.Зерновой</t>
  </si>
  <si>
    <t>Жигалинский ФАП</t>
  </si>
  <si>
    <t>Майский ФАП</t>
  </si>
  <si>
    <t>Каменно-Имангуловский ФАП</t>
  </si>
  <si>
    <t>Иртекский ФАП</t>
  </si>
  <si>
    <t>Кандалинцевский ФАП</t>
  </si>
  <si>
    <t>Буренинский ФАП</t>
  </si>
  <si>
    <t>Кузьминский ФАП</t>
  </si>
  <si>
    <t>Шестаковский ФАП</t>
  </si>
  <si>
    <t>Шумаевский ФАП</t>
  </si>
  <si>
    <t>Коммунарский ФАП</t>
  </si>
  <si>
    <t>Луговской ФАП</t>
  </si>
  <si>
    <t>ФАП отделения №1 п.Восходящий</t>
  </si>
  <si>
    <t>Жирновский ФАП</t>
  </si>
  <si>
    <t>Прокуроновский ФАП</t>
  </si>
  <si>
    <t>Степановский ФАП</t>
  </si>
  <si>
    <t>ФАП отделения №3 п.Солнечный</t>
  </si>
  <si>
    <t>Ранневский ФАП</t>
  </si>
  <si>
    <t>Зареченский ФАП</t>
  </si>
  <si>
    <t>Бородинский ФАП</t>
  </si>
  <si>
    <t>Болдыревский ФАП</t>
  </si>
  <si>
    <t>Придолинный ФАП</t>
  </si>
  <si>
    <t>Вязовский ФАП</t>
  </si>
  <si>
    <t>Чернояровский ФАП</t>
  </si>
  <si>
    <t>Новокаменский ФАП</t>
  </si>
  <si>
    <t>Алексеевский ФАП</t>
  </si>
  <si>
    <t>Трудовской ФАП</t>
  </si>
  <si>
    <t>Кинделинский ФАП</t>
  </si>
  <si>
    <t>ГБУЗ «Тоцкая РБ»</t>
  </si>
  <si>
    <t>Сайфутдиновский ФАП</t>
  </si>
  <si>
    <t>Мананниковский ФАП</t>
  </si>
  <si>
    <t>Кундузлутамакский ФАП</t>
  </si>
  <si>
    <t>Рябинный ФАП</t>
  </si>
  <si>
    <t>Амерхановский ФАП</t>
  </si>
  <si>
    <t>Марковский ФАП</t>
  </si>
  <si>
    <t>Жидиловский ФАП</t>
  </si>
  <si>
    <t>Саиновский ФАП</t>
  </si>
  <si>
    <t>Задорожный ФАП</t>
  </si>
  <si>
    <t>Первомайский ФАП</t>
  </si>
  <si>
    <t>Логачевский ФАП</t>
  </si>
  <si>
    <t>Преображенский ФАП</t>
  </si>
  <si>
    <t>Невежкинский ФАП</t>
  </si>
  <si>
    <t>Приютинский ФАП</t>
  </si>
  <si>
    <t>Злобинский ФАП</t>
  </si>
  <si>
    <t>Ковыляевский ФАП</t>
  </si>
  <si>
    <t>Малоремизенский ФАП</t>
  </si>
  <si>
    <t>Павлоантоновский ФАП</t>
  </si>
  <si>
    <t>Медведский ФАП</t>
  </si>
  <si>
    <t>Молодежный ФАП</t>
  </si>
  <si>
    <t>ФАП поселка Верхнебузулукский</t>
  </si>
  <si>
    <t>Кирсановский ФАП</t>
  </si>
  <si>
    <t>ФАП поселка Пристанционный</t>
  </si>
  <si>
    <t>ГБУЗ «Тюльганская РБ»</t>
  </si>
  <si>
    <t>Стретинский ФАП</t>
  </si>
  <si>
    <t>Козловский ФАП</t>
  </si>
  <si>
    <t>Астрахановский ФАП</t>
  </si>
  <si>
    <t>Рудненский ФАП</t>
  </si>
  <si>
    <t>Давлеткуловский ФАП</t>
  </si>
  <si>
    <t>Романовский ФАП</t>
  </si>
  <si>
    <t>Благовещенский ФАП</t>
  </si>
  <si>
    <t>Ивановский ФАП</t>
  </si>
  <si>
    <t>Разномойский ФАП</t>
  </si>
  <si>
    <t>Алабердинский ФАП</t>
  </si>
  <si>
    <t>Екатеринославский ФАП</t>
  </si>
  <si>
    <t>Владимировский ФАП</t>
  </si>
  <si>
    <t>Городецкий ФАП</t>
  </si>
  <si>
    <t>ГБУЗ «Шарлыкская РБ»</t>
  </si>
  <si>
    <t>Перовский ФАП</t>
  </si>
  <si>
    <t>Покровский ФАП</t>
  </si>
  <si>
    <t>Урнякский ФАП</t>
  </si>
  <si>
    <t>Юзеевский ФАП</t>
  </si>
  <si>
    <t>Слоновский ФАП</t>
  </si>
  <si>
    <t>Колычевский ФАП</t>
  </si>
  <si>
    <t>Новоникольский ФАП</t>
  </si>
  <si>
    <t>Зерклинский ФАП</t>
  </si>
  <si>
    <t>Ялчкаевский ФАП</t>
  </si>
  <si>
    <t>Ратчинский ФАП</t>
  </si>
  <si>
    <t>Титовский ФАП</t>
  </si>
  <si>
    <t>Константиновский ФАП</t>
  </si>
  <si>
    <t>Парадеевский ФАП</t>
  </si>
  <si>
    <t>Илькульганский ФАП</t>
  </si>
  <si>
    <t>Мустафинский ФАП</t>
  </si>
  <si>
    <t>Новоархангеловский ФАП</t>
  </si>
  <si>
    <t>Казанский ФАП</t>
  </si>
  <si>
    <t>Кармальский ФАП</t>
  </si>
  <si>
    <t>СарманайскийФАП</t>
  </si>
  <si>
    <t>Дубровский ФАП</t>
  </si>
  <si>
    <t>Новомусинский ФАП</t>
  </si>
  <si>
    <t>ГАУЗ «БСМП» г.Новотроицка</t>
  </si>
  <si>
    <t>ФАП село Новоникольск</t>
  </si>
  <si>
    <t>ФАП село Пригорное</t>
  </si>
  <si>
    <t>ФАП посёлок Аккермановка</t>
  </si>
  <si>
    <t>ФАП село Хабарное</t>
  </si>
  <si>
    <t>Дубовый куст ФАП</t>
  </si>
  <si>
    <t>Булгаковский ФАП</t>
  </si>
  <si>
    <t>Опытный ФАП</t>
  </si>
  <si>
    <t>Никифоровский ФАП</t>
  </si>
  <si>
    <t>Новодубовский ФАП</t>
  </si>
  <si>
    <t>Кировский ФАП</t>
  </si>
  <si>
    <t>Партизанский ФАП</t>
  </si>
  <si>
    <t>Нижневязовский ФАП</t>
  </si>
  <si>
    <t>Воронцовский ФАП</t>
  </si>
  <si>
    <t>Рябцевский ФАП</t>
  </si>
  <si>
    <t>Новоказанский ФАП</t>
  </si>
  <si>
    <t>Краснослободский ФАП</t>
  </si>
  <si>
    <t>Каменносарминский ФАП</t>
  </si>
  <si>
    <t>Новотепловский ФАП</t>
  </si>
  <si>
    <t>Березовский ФАП</t>
  </si>
  <si>
    <t>Дмитриевский ФАП</t>
  </si>
  <si>
    <t>Елховский ФАП</t>
  </si>
  <si>
    <t>Алдаркинский ФАП</t>
  </si>
  <si>
    <t>Лисьеполянский ФАП</t>
  </si>
  <si>
    <t>Колтубанский ФАП (БМК)</t>
  </si>
  <si>
    <t>Твердиловский ФАП</t>
  </si>
  <si>
    <t>Новоелшанский ФАП</t>
  </si>
  <si>
    <t>Липовский ФАП</t>
  </si>
  <si>
    <t>Перевозинский ФАП</t>
  </si>
  <si>
    <t>Троицкий ФАП</t>
  </si>
  <si>
    <t>Тупиковский ФАП 2</t>
  </si>
  <si>
    <t>Проскуринский ФАП</t>
  </si>
  <si>
    <t>Шахматовский ФАП</t>
  </si>
  <si>
    <t>Искровский ФАП</t>
  </si>
  <si>
    <t>Сухореченский ФАП 2</t>
  </si>
  <si>
    <t>Новоалександровский ФАП</t>
  </si>
  <si>
    <t>ГАУЗ «OOКБ № 2»</t>
  </si>
  <si>
    <t>Фельдшерско-акушерский пункт "Чистые пруды"</t>
  </si>
  <si>
    <t>ГАУЗ «ГКБ № 1» г.Оренбурга</t>
  </si>
  <si>
    <t>Бердянка Красивая</t>
  </si>
  <si>
    <t>ГБУЗ «Абдулинская МБ»</t>
  </si>
  <si>
    <t>Егорьевский ФАП</t>
  </si>
  <si>
    <t>Камышсадакский ФАП</t>
  </si>
  <si>
    <t>Новобогородский ФАП</t>
  </si>
  <si>
    <t>Булатовский ФАП</t>
  </si>
  <si>
    <t>Емантаевский ФАП</t>
  </si>
  <si>
    <t>Искринский ФАП</t>
  </si>
  <si>
    <t>Большесурметский ФАП</t>
  </si>
  <si>
    <t>Исайкинский ФАП</t>
  </si>
  <si>
    <t>Александровский ФАП Матвеевской УБ</t>
  </si>
  <si>
    <t>Равнинный ФАП</t>
  </si>
  <si>
    <t>Верхненовокутлумбетьевский ФАП Матвеевской УБ</t>
  </si>
  <si>
    <t>Борискинский ФАП Матвеевской УБ</t>
  </si>
  <si>
    <t>Максимовский ФАП</t>
  </si>
  <si>
    <t>Борисовский ФАП</t>
  </si>
  <si>
    <t>Абдрахмановский ФАП</t>
  </si>
  <si>
    <t>Нижнекурмейский ФАП</t>
  </si>
  <si>
    <t>Новоашировский ФАП Матвеевской УБ</t>
  </si>
  <si>
    <t>ФАП Нижне-Кузлинский</t>
  </si>
  <si>
    <t>Николькинский ФАП</t>
  </si>
  <si>
    <t>Кузькинский ФАП Матвеевской УБ</t>
  </si>
  <si>
    <t>Емельяновский ФАП Матвеевской УБ</t>
  </si>
  <si>
    <t>Новоузелинский ФАП Матвеевской УБ</t>
  </si>
  <si>
    <t>Кульчумский ФАП Матвеевской участковой больницы</t>
  </si>
  <si>
    <t>Старошалтинский ФАП</t>
  </si>
  <si>
    <t>ФАП Ключевский</t>
  </si>
  <si>
    <t>Староякуповский ФАП Матвеевской УБ</t>
  </si>
  <si>
    <t>Тирис-Усмановский ФАП</t>
  </si>
  <si>
    <t>Ефремово-Зыковский ФАП</t>
  </si>
  <si>
    <t>Чеганлинский ФАП</t>
  </si>
  <si>
    <t>Фадеевский ФАП</t>
  </si>
  <si>
    <t>Новожедринский ФАП Матвеевской УБ</t>
  </si>
  <si>
    <t>Старокутлумбетьевский ФАП Матвеевской участковой больницы</t>
  </si>
  <si>
    <t>ФАП Артемьевский</t>
  </si>
  <si>
    <t>Дюсметьевский ФАП</t>
  </si>
  <si>
    <t>Староашировский ФАП Матвеевской участковой больницы</t>
  </si>
  <si>
    <t>Новоякуповский ФАП</t>
  </si>
  <si>
    <t>Демский ФАП</t>
  </si>
  <si>
    <t>Наурузовский ФАП</t>
  </si>
  <si>
    <t>ГБУЗ «Восточная территориальная МБ»</t>
  </si>
  <si>
    <t>ФАП с.Корсунский</t>
  </si>
  <si>
    <t>ФАП с.Истемис</t>
  </si>
  <si>
    <t>ФАП с.Караганда</t>
  </si>
  <si>
    <t>ФАП п.Кумак</t>
  </si>
  <si>
    <t>ФАП п.Актюбинский</t>
  </si>
  <si>
    <t>ФАП п.Первомайский</t>
  </si>
  <si>
    <t>ФАП с.Богоявленка</t>
  </si>
  <si>
    <t>ФАП п.Степной</t>
  </si>
  <si>
    <t>ФАП с.Акжарское</t>
  </si>
  <si>
    <t>ФАП с.Домбаровка</t>
  </si>
  <si>
    <t>ФАП с Ащебутак</t>
  </si>
  <si>
    <t>ФАП п.Новосельский</t>
  </si>
  <si>
    <t>ФАП п.Комарово</t>
  </si>
  <si>
    <t>ФАП с.Еленовка</t>
  </si>
  <si>
    <t>ГАУЗ «Соль-Илецкая МБ»</t>
  </si>
  <si>
    <t>Беляевский ФАП</t>
  </si>
  <si>
    <t>Егинсайский ФАП</t>
  </si>
  <si>
    <t>ФАП д. Возрождение</t>
  </si>
  <si>
    <t>ФАП ст. Цвиллинга</t>
  </si>
  <si>
    <t>Михайловский ФАП</t>
  </si>
  <si>
    <t>ФАП ст. Маячная</t>
  </si>
  <si>
    <t>Мещеряковский ФАП</t>
  </si>
  <si>
    <t>Ащебутакский ФАП</t>
  </si>
  <si>
    <t>Кумакский ФАП</t>
  </si>
  <si>
    <t>ФАП с. Карасай</t>
  </si>
  <si>
    <t>Боевогорский ФАП</t>
  </si>
  <si>
    <t>Трудовой ФАП</t>
  </si>
  <si>
    <t>Изобильненский ФАП</t>
  </si>
  <si>
    <t>Саратовский ФАП</t>
  </si>
  <si>
    <t>Григорьевский ФАП</t>
  </si>
  <si>
    <t>ГБУЗ «Сорочинская МБ»</t>
  </si>
  <si>
    <t>Фельдшерско-акушерский пункт Юринский</t>
  </si>
  <si>
    <t>ФАП с. Надежденка</t>
  </si>
  <si>
    <t>Фельдшерско-акушерский пункт Фрунзенский</t>
  </si>
  <si>
    <t>ФАП с.Березовка</t>
  </si>
  <si>
    <t>Фельдшерско-акушерский пункт Утеево</t>
  </si>
  <si>
    <t>Фельдшерско-акушерский пункт Новопетровка</t>
  </si>
  <si>
    <t>ФАП с.Янтарное</t>
  </si>
  <si>
    <t>ФАП с.Спасское</t>
  </si>
  <si>
    <t>ФАП с.Сборовский</t>
  </si>
  <si>
    <t>Фельдшерско-акушерский пункт Малоюлдашево</t>
  </si>
  <si>
    <t>Фельдшерско-акушерский пункт Ибряево</t>
  </si>
  <si>
    <t>Фельдшерско-акушерский пункт Яиково</t>
  </si>
  <si>
    <t>Фельдшерско-акушерский пункт Верхнеильясово</t>
  </si>
  <si>
    <t>Фельдшерско-акушерский пункт Нижнеильясово</t>
  </si>
  <si>
    <t>Фельдшерско-акушерский пункт Залесово</t>
  </si>
  <si>
    <t>ФАП 1-Михайловка</t>
  </si>
  <si>
    <t>Фельдшерско-акушерский пункт Староникольское</t>
  </si>
  <si>
    <t>Фельдшерско-акушерский пункт Юлты</t>
  </si>
  <si>
    <t>Фельдшерско-акушерский пункт Грачевка</t>
  </si>
  <si>
    <t>Фельдшерско-акушерский пункт Бахтиярово</t>
  </si>
  <si>
    <t>Фельдшерско-акушерский пункт Калтан</t>
  </si>
  <si>
    <t>ФАП с.Новобелогорка</t>
  </si>
  <si>
    <t>Фельдшерско-акушерский пункт Юговка</t>
  </si>
  <si>
    <t>ФАП с 2-Ивановка</t>
  </si>
  <si>
    <t>Фельдшерско-акушерский пункт Преображенка</t>
  </si>
  <si>
    <t>Фельдшерско-акушерский пункт Пролетарка (модульный)</t>
  </si>
  <si>
    <t>Фельдшерско-акушерский пункт Кристалка</t>
  </si>
  <si>
    <t>ФАП с. Матвеевка</t>
  </si>
  <si>
    <t>Фельдшерско-акушерский пункт Новоюласка</t>
  </si>
  <si>
    <t>Фельдшерско-акушерский пункт Староюлдашево</t>
  </si>
  <si>
    <t>ФАП с.Первокрасное</t>
  </si>
  <si>
    <t>ФАП с.Романовка</t>
  </si>
  <si>
    <t>ФАП с. Троицкое</t>
  </si>
  <si>
    <t>Фельдшерско-акушерский пункт Ишалка</t>
  </si>
  <si>
    <t>Фельдшерско-акушерский пункт Красиково</t>
  </si>
  <si>
    <t>ФАП с.Уран</t>
  </si>
  <si>
    <t>ФАП п. Октябрьский</t>
  </si>
  <si>
    <t>ФАП п. Свердловский</t>
  </si>
  <si>
    <t>ФАП с.Пронькино</t>
  </si>
  <si>
    <t>ФАП 2-Михайловка</t>
  </si>
  <si>
    <t>ФАП с.Федоровка</t>
  </si>
  <si>
    <t>Фельдшерско-акушерский пункт Кинзелька</t>
  </si>
  <si>
    <t>ФАП с.Николаевка</t>
  </si>
  <si>
    <t>ФАП Гамалеевка-1</t>
  </si>
  <si>
    <t>ФАП с. Толкаевка</t>
  </si>
  <si>
    <t>Фельдшерско-акушерский пункт Токский</t>
  </si>
  <si>
    <t>Фельдшерско-акушерский пункт Подольск</t>
  </si>
  <si>
    <t>ГБУЗ «ГБ» г.Бугуруслана</t>
  </si>
  <si>
    <t>Саловский ФАП</t>
  </si>
  <si>
    <t>Вишневский ФАП</t>
  </si>
  <si>
    <t>НижнеПавлушкинский ФАП</t>
  </si>
  <si>
    <t>Передовский ФАП</t>
  </si>
  <si>
    <t>Верхнепавлушкинский ФАП</t>
  </si>
  <si>
    <t>Рабочий ФАП</t>
  </si>
  <si>
    <t>Коптяжевский ФАП</t>
  </si>
  <si>
    <t>Старо-Узелинский ФАП</t>
  </si>
  <si>
    <t>Лукинский ФАП</t>
  </si>
  <si>
    <t>Бестужевский ФАП</t>
  </si>
  <si>
    <t>Кокошеевский ФАП</t>
  </si>
  <si>
    <t>ФАП п. Озеровка</t>
  </si>
  <si>
    <t>М-Бугурусланский ФАП</t>
  </si>
  <si>
    <t>Старо-Тюринский ФАП</t>
  </si>
  <si>
    <t>Русско-Боклинский ФАП</t>
  </si>
  <si>
    <t>Полибинский ФАП</t>
  </si>
  <si>
    <t>Нуштайкинский ФАП</t>
  </si>
  <si>
    <t>Нойкинский ФАП</t>
  </si>
  <si>
    <t>Пронькинский ФАП</t>
  </si>
  <si>
    <t>Пониклинский ФАП</t>
  </si>
  <si>
    <t>Баймаковский ФАП</t>
  </si>
  <si>
    <t>Аксаковский ФАП</t>
  </si>
  <si>
    <t>Завьяловский ФАП</t>
  </si>
  <si>
    <t>Благодаровский ФАП</t>
  </si>
  <si>
    <t>Кирюшкинский ФАП</t>
  </si>
  <si>
    <t>Елатомский ФАП</t>
  </si>
  <si>
    <t>ГАУЗ «ГБ» г. Орска</t>
  </si>
  <si>
    <t>ФАП пос. Мирный</t>
  </si>
  <si>
    <t>ФАП с. Ора</t>
  </si>
  <si>
    <t>ФАП с. Тукай</t>
  </si>
  <si>
    <t>ФАП с. Крыловка</t>
  </si>
  <si>
    <t>ФАП с. Ударник</t>
  </si>
  <si>
    <t>ГАУЗ «Ириклинская РБ»</t>
  </si>
  <si>
    <t>Большестепной фельдшерско-акушерский пункт</t>
  </si>
  <si>
    <t>Березовский фельдшерско-акушерский пункт Кваркенского филиала</t>
  </si>
  <si>
    <t>Сосновский фельдшерско-акушерский пункт Кваркенского филиала</t>
  </si>
  <si>
    <t>Айдырлинский фельдшерско-акушерский пункт Адамовский филиал</t>
  </si>
  <si>
    <t>Энбекши фельдшерско-акушерский пункт Адамовский филиал</t>
  </si>
  <si>
    <t>Мещеряковка фельдшерско-акушерский пункт Адамовский филиал</t>
  </si>
  <si>
    <t>Лужковский фельдшерско-акушерский пункт</t>
  </si>
  <si>
    <t>Джасай фельдшерско-акушерский пункт Адамовский филиал</t>
  </si>
  <si>
    <t>Скалистый фельдшерско-акушерский пункт</t>
  </si>
  <si>
    <t>Можаровский фельдшерско-акушерский пункт</t>
  </si>
  <si>
    <t>Речной фельдшерско-акушерский пункт Адамовский филиал</t>
  </si>
  <si>
    <t>Слюдяной фельдшерско-акушерский пункт Адамовский филиал</t>
  </si>
  <si>
    <t>Кусем фельдшерско-акушерский пункт Адамовский филиал</t>
  </si>
  <si>
    <t>Тасбулакский фельдшерско-акушерский пункт</t>
  </si>
  <si>
    <t>Красноуральский фельдшерско-акушерский пункт</t>
  </si>
  <si>
    <t>Максим Горький фельдшерско-акушерский пункт Кваркенского филиала</t>
  </si>
  <si>
    <t>Майский фельдшерско-акушерский пункт Кваркенского филиала</t>
  </si>
  <si>
    <t>Белополье фельдшерско-акушерский пункт Адамовский филиал</t>
  </si>
  <si>
    <t>Таналыкский фельдшерско-акушерский пункт Кваркенского филиала</t>
  </si>
  <si>
    <t>Новооренбургский фельдшерско-акушерский пункт Кваркенского филиала</t>
  </si>
  <si>
    <t>Зеленодольский фельдшерско-акушерский пункт Кваркенского филиала</t>
  </si>
  <si>
    <t>Андреевка фельдшерско-акушерский пункт Адамовский филиал</t>
  </si>
  <si>
    <t>Нижняя Кийма фельдшерско-акушерский пункт Адамовский филиал</t>
  </si>
  <si>
    <t>Екатериновский фельдшерско-акушерский пункт Кваркенского филиала</t>
  </si>
  <si>
    <t>Юбилейный фельдшерско-акушерский пункт Адамовский филиал</t>
  </si>
  <si>
    <t>Джарлинский фельдшерско-акушерский пункт Адамовский филиал</t>
  </si>
  <si>
    <t>Просторы фельдшерско-акушерский пункт Кваркенского филиала</t>
  </si>
  <si>
    <t>Караганский фельдшерско-акушерский пункт</t>
  </si>
  <si>
    <t>Горьковский фельдшерско-акушерский пункт</t>
  </si>
  <si>
    <t>Приморский фельдшерско-акушерский пункт Кваркенского филиала</t>
  </si>
  <si>
    <t>Айдырлинский фельдшерско-акушерский пункт Кваркенского филиала</t>
  </si>
  <si>
    <t>Совхозный фельдшерско-акушерский пункт Адамовский филиал</t>
  </si>
  <si>
    <t>Будамшинский фельдшерско-акушерский пункт</t>
  </si>
  <si>
    <t>Добровольский фельдшерско-акушерский пункт</t>
  </si>
  <si>
    <t>Аниховка фельдшерско-акушерский пункт Адамовский филиал</t>
  </si>
  <si>
    <t>Аландский фельдшерско-акушерский пункт Кваркенского филиала</t>
  </si>
  <si>
    <t>Майский фельдшерско-акушерский пункт Адамовский филиал</t>
  </si>
  <si>
    <t>Кировский фельдшерско-акушерский пункт Кваркенского филиала</t>
  </si>
  <si>
    <t>Гранитный фельдшерско-акушерский пункт</t>
  </si>
  <si>
    <t>Кумакский фельдшерско-акушерский пункт</t>
  </si>
  <si>
    <t>Новоорский фельдшерско-акушерский пункт</t>
  </si>
  <si>
    <t>Итого</t>
  </si>
  <si>
    <t>Приложение 2.14
к Тарифному соглашению в системе ОМС 
Оренбургской области на 2026 год 
от "29" декабря 2025 г.</t>
  </si>
  <si>
    <t>Перечень фельдшерско-акушерских пунктов, фельдшерских здравпунктов,  дифференцированных по численности 
обслуживаемого населения, и размер их финансового обеспечения на 2026 г.</t>
  </si>
  <si>
    <t>от 101 до 800</t>
  </si>
  <si>
    <t>Быстровозводимая модульная конструкция Романовский фельдшерско акушерский пункт</t>
  </si>
  <si>
    <t>Быстровозводимая модульная конструкция Каликинский фельдшерско акушерский пункт</t>
  </si>
  <si>
    <t>Быстровозводимая модульная конструкция Петровский фельдшерско акушерский пункт</t>
  </si>
  <si>
    <t>от 801 до 1500</t>
  </si>
  <si>
    <t>ФАП села Алабайтал улица Советская земельный участок 19 (БМК)</t>
  </si>
  <si>
    <t>ФАП поселка Бурлыкский улица Центральная земельный участок 8 Б (МБК)</t>
  </si>
  <si>
    <t>ФАП села Днепровка улица Советская земельный участок 15 корпус 1 (БМК)</t>
  </si>
  <si>
    <t>Быстровозводимая модульная конструкция ФАП с Сухоречка</t>
  </si>
  <si>
    <t>Фельдшерско-акушерский пункт с. Нестеровка</t>
  </si>
  <si>
    <t>Новоникитинский ФАП</t>
  </si>
  <si>
    <t>ФАП с. Ивановка ЖК "Перовский"</t>
  </si>
  <si>
    <t>Покурлеевский ФАП</t>
  </si>
  <si>
    <t>Благодарновский ФАП</t>
  </si>
  <si>
    <t>ФАП станция Губерля</t>
  </si>
  <si>
    <t>ФАП с. Васильевка</t>
  </si>
  <si>
    <t>ФАП с. Карповка</t>
  </si>
  <si>
    <t>ФАП п. Казанка</t>
  </si>
  <si>
    <t>ФАП с. Новоуспеновка БМК</t>
  </si>
  <si>
    <t>ФАП с. Елшанка БМК</t>
  </si>
  <si>
    <t>ФАП п. Новогригорьевка БМК</t>
  </si>
  <si>
    <t>ФАП с. Шаповалово БМК</t>
  </si>
  <si>
    <t>ФАП с. Дружбы БМК</t>
  </si>
  <si>
    <t>ФАП п. Дивнополье</t>
  </si>
  <si>
    <t>ФАП с. Весёлый Первый БМК</t>
  </si>
  <si>
    <t>ФАП с. Покровка БМК</t>
  </si>
  <si>
    <t>ФАП п. Каракудук БМК</t>
  </si>
  <si>
    <t>ФАП с. Новоилецк БМК</t>
  </si>
  <si>
    <t>ФАП поселок Кирпичный завод БМК</t>
  </si>
  <si>
    <t>ФАП п. Кайракты БМК</t>
  </si>
  <si>
    <t>ФАП с. Новопавловка БМК</t>
  </si>
  <si>
    <t>ФАП с. Линевка БМК</t>
  </si>
  <si>
    <t>ФАП с. Угольное БМК</t>
  </si>
  <si>
    <t>Ветлянский ФАП БМК</t>
  </si>
  <si>
    <t>ФАП с. Первомайское БМК</t>
  </si>
  <si>
    <t>ФАП с. Сагарчин БМК</t>
  </si>
  <si>
    <t>ФАП с. Тамар-Уткуль БМК</t>
  </si>
  <si>
    <t>ФАП п. Шахтный БМК</t>
  </si>
  <si>
    <t>Фельдшерско-акушерский пункт пос. Нижнекристалка</t>
  </si>
  <si>
    <t>Флюорография легких с использованием систем поддержки принятия врачебных решений</t>
  </si>
  <si>
    <t>A12.25.004</t>
  </si>
  <si>
    <t>Исследование слуха у новорожденного с помощью отоакустической эмиссии</t>
  </si>
  <si>
    <t>Тарифы медицинских услуг в рамках диспансеризации взрослого населения репродуктивного возраста
по оценке репродуктивного здоровья на 2026 год</t>
  </si>
  <si>
    <t xml:space="preserve">Приложение 2.1
к Тарифному соглашению в системе ОМС 
Оренбургской области на 2026 год 
от " 29 " декабря 2025 г. </t>
  </si>
  <si>
    <t xml:space="preserve">Значения коэффициентов дифференциации подушевого норматива финансового обеспечения амбулаторной помощи на 2026 год </t>
  </si>
  <si>
    <t>1.1 Половозрастные коэффициенты дифференциации подушевого норматива (КД пвi)</t>
  </si>
  <si>
    <t>Возрастные группы</t>
  </si>
  <si>
    <t>Пол</t>
  </si>
  <si>
    <t xml:space="preserve">Значение </t>
  </si>
  <si>
    <t>до года</t>
  </si>
  <si>
    <t>М</t>
  </si>
  <si>
    <t xml:space="preserve">Ж </t>
  </si>
  <si>
    <t>1-4</t>
  </si>
  <si>
    <t>5-17</t>
  </si>
  <si>
    <t>18-64</t>
  </si>
  <si>
    <t>65 и старше</t>
  </si>
  <si>
    <t>1.2 Коэффициент дифференциации на прикрепившихся лиц с учетом наличия подразделений, расположенных в сельской местности, отдаленных территориях, поселках городского типа и малых городах с численностью населения до 50 тысяч человек, и расходов на их содержание и оплату труда персонала (КД от)</t>
  </si>
  <si>
    <t>Группы МО, дифференцированные 
по численности обслуживаемого населения</t>
  </si>
  <si>
    <t>свыше 20 тыс.чел.</t>
  </si>
  <si>
    <t>до 20 тыс.чел.</t>
  </si>
  <si>
    <t>МО, стуктурные подразделения которых имеют разные коэффициенты</t>
  </si>
  <si>
    <t>ГАУЗ «ГКБ им. Н.И. Пирогова» г.Оренбурга</t>
  </si>
  <si>
    <t xml:space="preserve">ЧУЗ «КБ «РЖД-Медицина» г.Оренбург» </t>
  </si>
  <si>
    <t xml:space="preserve">Приложение 2.2
к Тарифному соглашению в системе ОМС 
Оренбургской области на 2026 год 
от " 29 " декабря 2025 г. </t>
  </si>
  <si>
    <t>Коэффициенты дифференциации подушевого норматива и подушевые  нормативы финансового обеспечения амбулаторной помощи (ПНАi ) для МО-балансодержателей на 2026г.</t>
  </si>
  <si>
    <t>Краткое наименование МО</t>
  </si>
  <si>
    <t>Чз МО на 01.12.2025</t>
  </si>
  <si>
    <t>СКДпвi</t>
  </si>
  <si>
    <t>КУмо</t>
  </si>
  <si>
    <t>КДот</t>
  </si>
  <si>
    <t>Кдк</t>
  </si>
  <si>
    <t xml:space="preserve">ПНАi </t>
  </si>
  <si>
    <t>ГАУЗ "ГКБ № 1" г.Оренбурга</t>
  </si>
  <si>
    <t>ГАУЗ "ДГБ" г. Орска</t>
  </si>
  <si>
    <t>ГАУЗ "БСМП" г.Новотроицка</t>
  </si>
  <si>
    <t>ГАУЗ "ДГБ" г.Новотроицка</t>
  </si>
  <si>
    <t>ГБУЗ "ГБ" г.Медногорска</t>
  </si>
  <si>
    <t>ЧУЗ "КБ "РЖД-Медицина" г.Оренбург"</t>
  </si>
  <si>
    <t>ФКУЗ МСЧ-56 ФСИН России</t>
  </si>
  <si>
    <t>ООО "Поликлиника "Полимедика Оренбург"</t>
  </si>
  <si>
    <t xml:space="preserve">Приложение 2.3
к Тарифному соглашению в системе ОМС 
Оренбургской области на 2026 год 
от " 29 " декабря 2025 г. </t>
  </si>
  <si>
    <t>Значения коэффициентов дифференциации подушевого норматива финансового обеспечения гинекологической помощи на 2026 год</t>
  </si>
  <si>
    <t>1.1 Половозрастные коэффициенты дифференциации (КДгин i)</t>
  </si>
  <si>
    <t>1.2 Коэффициенты уровня расходов медицинской организации (КУ мо)</t>
  </si>
  <si>
    <t>Группы МО</t>
  </si>
  <si>
    <t xml:space="preserve">МО уровень 1 </t>
  </si>
  <si>
    <t>МО уровень 2 подуровень 1</t>
  </si>
  <si>
    <t>МО уровень 2 подуровень 2</t>
  </si>
  <si>
    <t>1.3 Коэффициент дифференциации на прикрепившихся лиц с учетом наличия подразделений, расположенных в сельской местности, отдаленных территориях, поселках городского типа и малых городах с численностью населения до 50 тысяч человек, и расходов на их содержание и оплату труда персонала (КД от)</t>
  </si>
  <si>
    <t xml:space="preserve">Приложение 2.4
к Тарифному соглашению в системе ОМС 
Оренбургской области на 2026 год 
от " 29 " декабря 2025 г. </t>
  </si>
  <si>
    <t>Коэффициенты дифференциации подушевого норматива и подушевые  нормативы финансового обеспечения гинекологической помощи (ПНгин i ) на 2026г.</t>
  </si>
  <si>
    <t>ГБУЗ "ОКПЦ"</t>
  </si>
  <si>
    <t>ООО "Кристалл - Дент"</t>
  </si>
  <si>
    <t xml:space="preserve">Приложение 2.5
к Тарифному соглашению в системе ОМС 
Оренбургской области на 2026 год 
от " 29 " декабря 2025 г. </t>
  </si>
  <si>
    <t>Значения коэффициентов дифференциации подушевого норматива финансового обеспечения стоматологической помощи на 2026 год</t>
  </si>
  <si>
    <t>1.1 Половозрастные коэффициенты дифференциации (КДстом i)</t>
  </si>
  <si>
    <t>ООО «ДЕНТА - ЛЮКС»</t>
  </si>
  <si>
    <t>ООО «Новодент»</t>
  </si>
  <si>
    <t xml:space="preserve">Приложение 2.6
к Тарифному соглашению в системе ОМС 
Оренбургской области на 2026 год 
от " 29 " декабря 2025 г. </t>
  </si>
  <si>
    <t>Коэффициенты дифференциации подушевого норматива и подушевые  нормативы финансового обеспечения стоматологической помощи (ПНстом i ) на 2026г.</t>
  </si>
  <si>
    <t>ГАУЗ "СП" г.Новотроицка</t>
  </si>
  <si>
    <t>ООО "Дент Арт"</t>
  </si>
  <si>
    <t xml:space="preserve">Приложение 6.1
к Тарифному соглашению в системе ОМС 
Оренбургской области на 2026 год 
от " 29 " декабря 2025 г. </t>
  </si>
  <si>
    <t>Половозрастные коэффициенты дифференциации подушевого норматива для скорой медицинской помощи на 2026 год для расчета подушевого норматива финансирования</t>
  </si>
  <si>
    <t>Ж</t>
  </si>
  <si>
    <t xml:space="preserve">1-4              </t>
  </si>
  <si>
    <t xml:space="preserve">65 и старше    </t>
  </si>
  <si>
    <t xml:space="preserve">Приложение 6.2
к Тарифному соглашению в системе ОМС 
Оренбургской области на 2026 год 
от " 29 " декабря 2025 г. </t>
  </si>
  <si>
    <t>Коэффициенты дифференциации подушевого норматива 
и подушевые  нормативы финансового обеспечения скорой 
медицинской помощи (ПНсмп i ) на 2026 год</t>
  </si>
  <si>
    <t>ПНсмп i</t>
  </si>
  <si>
    <t>ГБУЗ «ООКССМП»</t>
  </si>
  <si>
    <t>Тариф на проведение заместительной почечной терапии 
в условиях дневного стационара на 2026 год</t>
  </si>
  <si>
    <t>Сведения о применяемых способах оплаты медицинской помощи в разрезе видов помощи, 
условий ее предоставления и медицинских организаций в 2026 году</t>
  </si>
  <si>
    <t>Полное наименование</t>
  </si>
  <si>
    <t>Оказывают высокотехнологичную помощь с оплатой по нормативу затрат</t>
  </si>
  <si>
    <t>Оказывают специализированную помощь в условиях стационара  с оплатой по тарифу КСГ или услуги</t>
  </si>
  <si>
    <t>Оказывают медицинскую помощь в условиях дневного стационара  с оплатой по тарифу КСГ или услуги</t>
  </si>
  <si>
    <t>в т.ч. ЭКО</t>
  </si>
  <si>
    <t>Оказывают амбулаторную помощь</t>
  </si>
  <si>
    <t>Оказывают скорую медицинскую помощь</t>
  </si>
  <si>
    <t>Оплата по подушевому принципу</t>
  </si>
  <si>
    <t>Оплата за единицу объема в рамках ОПМП, установленных Комиссией по ТП ОМС и МО, не имеющим приклепленного населения</t>
  </si>
  <si>
    <t>Имеют в структуре ФП/ФАП</t>
  </si>
  <si>
    <t>ГБУЗ "ООКСПК"</t>
  </si>
  <si>
    <t>ГБУЗ "ООЦОЗМП"</t>
  </si>
  <si>
    <t>ГБУЗ "ООКПГВВ"</t>
  </si>
  <si>
    <t>ГБУЗ "ООКПБ № 2"</t>
  </si>
  <si>
    <t>ГБУЗ "ООКССМП"</t>
  </si>
  <si>
    <t>ФГБУ "426 ВГ" Минобороны России</t>
  </si>
  <si>
    <t>АО "Санаторий - профилакторий "Солнечный"</t>
  </si>
  <si>
    <t>ООО "Б.Браун Авитум Руссланд Клиникс"</t>
  </si>
  <si>
    <t>ООО "МедИнвестКор"</t>
  </si>
  <si>
    <t>ООО "Денталика"</t>
  </si>
  <si>
    <t>АНО МЦ "Белая роза"</t>
  </si>
  <si>
    <t>ООО "СОВРЕМЕННАЯ МРТ-ТОМОГРАФИЯ"</t>
  </si>
  <si>
    <t>ООО "СОВРЕМЕННАЯ МРТ-ДИАГНОСТИКА"</t>
  </si>
  <si>
    <t>ООО "КДЦ"</t>
  </si>
  <si>
    <t>ООО МЦКТ "Нью Лайф"</t>
  </si>
  <si>
    <t>ООО "КЛАССИКА"</t>
  </si>
  <si>
    <t>ООО "Медгард-Оренбург"</t>
  </si>
  <si>
    <t>ООО "Ситилаб"</t>
  </si>
  <si>
    <t>ООО "Клиника Парацельс"</t>
  </si>
  <si>
    <t>ООО "М-ЛАЙН"</t>
  </si>
  <si>
    <t>ООО "ЛДЦ МИБС"</t>
  </si>
  <si>
    <t>ООО "МИБС-Оренбург"</t>
  </si>
  <si>
    <t>ООО "ДЕНТ-АРТ"</t>
  </si>
  <si>
    <t>ООО "Медстар"</t>
  </si>
  <si>
    <t>ООО "НПФ "ХЕЛИКС"</t>
  </si>
  <si>
    <t xml:space="preserve">ООО "Поликлиника "Полимедика Оренбург" </t>
  </si>
  <si>
    <t>ООО "ИНВИТРО-Самара"</t>
  </si>
  <si>
    <t>ООО "МК Томография"</t>
  </si>
  <si>
    <t>ООО "МаксиМед-Гранд"</t>
  </si>
  <si>
    <t xml:space="preserve">ООО "МРТ-Диагностика" </t>
  </si>
  <si>
    <t>ООО "МЕДЭКСПЕРТ"</t>
  </si>
  <si>
    <t>ООО "КДЦ Оренбург"</t>
  </si>
  <si>
    <t>ООО "ВитаЛаб"</t>
  </si>
  <si>
    <t>ООО "КДЧ"</t>
  </si>
  <si>
    <t>ООО "М-ЛАЙН МЕДИЦИНА"</t>
  </si>
  <si>
    <t>ООО "Эвоген"</t>
  </si>
  <si>
    <t>ООО "Э-Строй"</t>
  </si>
  <si>
    <t>Приложение 1 
к Тарифному соглашению в системе ОМС
 Оренбургской области на 2026 год 
от "29 декабря 2025 г.</t>
  </si>
  <si>
    <t>A27.05.048</t>
  </si>
  <si>
    <t>Профилактические медицинские осмотры несовершеннолетних</t>
  </si>
  <si>
    <t>Диспансеризация пребывающих в стационарных учреждениях детей-сирот и детей, находящихся в трудной жизненной ситуации</t>
  </si>
  <si>
    <t>Диспансеризация детей-сирот и детей, оставшихся без попечения родителей, в том числе усыновленных, принятых под опеку (попечительство)</t>
  </si>
  <si>
    <t>Экстракорпоральное оплодотворение (уровень 3 с ПГТ-СП)</t>
  </si>
  <si>
    <t>Лекарственная терапия при злокачественных новообразованиях (кроме лимфоидной и кроветворной тканей), взрослые (уровень 21) *</t>
  </si>
  <si>
    <t>B04.047.004</t>
  </si>
  <si>
    <t>Профилактический прием (осмотр, консультация) врача-терапевта участкового</t>
  </si>
  <si>
    <t>B04.026.002</t>
  </si>
  <si>
    <t>Профилактический прием (осмотр, консультация) врача общей практики (семейного врача)</t>
  </si>
  <si>
    <t>B01.070.002</t>
  </si>
  <si>
    <t>Прием (осмотр, консультация) врача по медицинской профилактике первичный</t>
  </si>
  <si>
    <t>B04.047.901</t>
  </si>
  <si>
    <t>Профилактический прием (осмотр, консультация) фельдшера</t>
  </si>
  <si>
    <t>B04.001.901</t>
  </si>
  <si>
    <t>Профилактический прием (осмотр, консультация) акушера (акушерки)</t>
  </si>
  <si>
    <t>A06.09.007.002</t>
  </si>
  <si>
    <t>Рентгенография легких цифровая</t>
  </si>
  <si>
    <t>Рентгенография легких цифровая с использованием систем поддержки принятия врачебных решений</t>
  </si>
  <si>
    <t>A09.05.027.901</t>
  </si>
  <si>
    <t>Исследование уровня липопротеида (а) в крови</t>
  </si>
  <si>
    <t>A09.05.028.901</t>
  </si>
  <si>
    <t>Исследование уровня холестерина липопротеинов очень низкой плотности</t>
  </si>
  <si>
    <t>B04.031.004</t>
  </si>
  <si>
    <t>Профилактический прием (осмотр, консультация) врача-педиатра участкового</t>
  </si>
  <si>
    <t>B01.058.001</t>
  </si>
  <si>
    <t>Прием (осмотр, консультация) врача-эндокринолога первичный</t>
  </si>
  <si>
    <t>Профилактический прием (осмотр, консультация) врача-хирурга*</t>
  </si>
  <si>
    <t>B01.057.002</t>
  </si>
  <si>
    <t>Прием (осмотр, консультация) врача-хирурга повторный*</t>
  </si>
  <si>
    <t>** В качестве биологического материала допускается (выборочно) использовать эякулят, отделяемое из уретры (соскоб из уретры), первую порцию мочи, секрет предстательной железы.</t>
  </si>
  <si>
    <t>Второй этап диспансеризации для оценки репродуктивного здоровья, мужчины от 18 до 49 лет включительно**</t>
  </si>
  <si>
    <t>* Прошедшего подготовку по вопросам репродуктивного здоровья у мужчин</t>
  </si>
  <si>
    <t>ds36.002.001</t>
  </si>
  <si>
    <t>ds36.002.002</t>
  </si>
  <si>
    <t>Факторы, влияющие на состояние здоровья населения и обращения в учреждения здравоохранения (уровень 2)</t>
  </si>
  <si>
    <t>Проведении сочетанных хирургических вмешательств или проведении однотипных операций на парных органах (уровень 1)</t>
  </si>
  <si>
    <t>Указанные коэффициенты применяются исключительно в рамках перечней сочетанных (симультанных) хирургических вмешательств, выполняемых во время одной госпитализации, и однотипных операций на парных органах/частях тела, утвержденных приложением 3.3 к настоящему Соглашению</t>
  </si>
  <si>
    <t>Проведении сочетанных хирургических вмешательств или проведении однотипных операций на парных органах (уровень 2)</t>
  </si>
  <si>
    <t>Проведении сочетанных хирургических вмешательств или проведении однотипных операций на парных органах (уровень 3)</t>
  </si>
  <si>
    <t>Проведении сочетанных хирургических вмешательств или проведении однотипных операций на парных органах (уровень 4)</t>
  </si>
  <si>
    <t>Проведении сочетанных хирургических вмешательств или проведении однотипных операций на парных органах (уровень 5)</t>
  </si>
  <si>
    <t>Маммография (без второго чтения)</t>
  </si>
  <si>
    <t>Маммография с использованием систем поддержки принятия врачебных решений (без второго чтения)</t>
  </si>
  <si>
    <t>Маммография (со вторым чтением)</t>
  </si>
  <si>
    <t>Маммография с использованием систем поддержки принятия врачебных решений (с двумя чтениями)</t>
  </si>
  <si>
    <t>ЭКГ, запись и расшифровка</t>
  </si>
  <si>
    <t>ЭКГ, запись и расшифровка с использованием систем поддержки принятия врачебных решений</t>
  </si>
  <si>
    <t>ЭКГ, расшифровка с использованием систем поддержки принятия врачебных решений</t>
  </si>
  <si>
    <t>9.42</t>
  </si>
  <si>
    <t>9.43</t>
  </si>
  <si>
    <t>15.48</t>
  </si>
  <si>
    <t>Спиральная компьютерная томография легких с использованием систем поддержки принятия врачебных решений (взрослые/дети)</t>
  </si>
  <si>
    <t>1486,36 / 1486,36</t>
  </si>
  <si>
    <t>15.49</t>
  </si>
  <si>
    <t>15.50</t>
  </si>
  <si>
    <t>Компьютерная томография органов грудной полости с внутривенным болюсным контрастированием с использованием систем поддержки принятия врачебных решений (взрослые/дети)</t>
  </si>
  <si>
    <t>4685,86 / 4073,23</t>
  </si>
  <si>
    <t>Колоноскопия с использованием систем поддержки принятия решений</t>
  </si>
  <si>
    <t>18.32</t>
  </si>
  <si>
    <t>A04.20.001</t>
  </si>
  <si>
    <t>1.2.3.1</t>
  </si>
  <si>
    <t>Консультация медицинского психолога ветеранов боевых действий, супруги (супруга) участника специальной военной операции, а также супруги (супруга) участника специальной военной операции, пропавшего без вести</t>
  </si>
  <si>
    <t>1.2.3.2</t>
  </si>
  <si>
    <t>Консультация медицинского психолога лиц, состоящих на диспансерном наблюдении</t>
  </si>
  <si>
    <t>1.2.3.3</t>
  </si>
  <si>
    <t>Консультация медицинского психолога женщин в период беременности, родов и послеродовой период</t>
  </si>
  <si>
    <t xml:space="preserve">Приложение 2.9.3
к Тарифному соглашению в системе ОМС 
Оренбургской области на 2026 год 
от " 29 " декабря 2025 г. </t>
  </si>
  <si>
    <t>Тарифы на оплату медицинской помощи, оказываемой в центрах здоровья (центрах медицины здорового долголетия) на 2026 год</t>
  </si>
  <si>
    <t>Услуги Центра здоровья (комплексное посещение)</t>
  </si>
  <si>
    <t>Тарифы на медицинские услуги и исследования, проводимые в центрах здоровья (центрах медицины здорового долголетия) и направленные на выявление изменений в организме человека, которые могут привести к преждевременной активации механизмов старения и формированию факторов риска развития заболеваний (предриски) на 2026 г.</t>
  </si>
  <si>
    <t>B01.070.003</t>
  </si>
  <si>
    <t>Прием (осмотр, консультация) врача по медицинской профилактике повторный</t>
  </si>
  <si>
    <t>A09.05.160</t>
  </si>
  <si>
    <t>Исследование уровня глобулина, связывающего половые гормоны, в крови</t>
  </si>
  <si>
    <t>A09.05.192</t>
  </si>
  <si>
    <t>Исследование уровня малонового диальдегида в крови</t>
  </si>
  <si>
    <t>A09.05.204</t>
  </si>
  <si>
    <t>A09.05.214</t>
  </si>
  <si>
    <t>Исследование уровня гомоцистеина в крови</t>
  </si>
  <si>
    <t>A09.05.222</t>
  </si>
  <si>
    <t>Определение С-концевого телопептида в крови (I типа)</t>
  </si>
  <si>
    <t>A09.05.251</t>
  </si>
  <si>
    <t>Исследование уровня апопротеина B1 в крови</t>
  </si>
  <si>
    <t>A09.05.264</t>
  </si>
  <si>
    <t>Определение Омега-3 индекса в крови</t>
  </si>
  <si>
    <t>A09.05.274</t>
  </si>
  <si>
    <t>Исследование уровня цинка в крови</t>
  </si>
  <si>
    <t>A12.06.073</t>
  </si>
  <si>
    <t>A05.30.014</t>
  </si>
  <si>
    <t>Биоимпедансметрия</t>
  </si>
  <si>
    <t>A27.19.901</t>
  </si>
  <si>
    <t>16-S секвенирование микробиома кишечника</t>
  </si>
  <si>
    <t>Соответствие методов оплаты исследованиям в рамках выявления предрисков</t>
  </si>
  <si>
    <t>Профилактические мероприятия в рамках выявления предрисков</t>
  </si>
  <si>
    <t>Тарифы медицинских услуг в рамках диспансерного наблюдения пациентов с хроническими заболеваниями (кроме онкологических, сахарного диабета 
и болезней системы кровообращения) на 2026 г.</t>
  </si>
  <si>
    <t>B04.001.001</t>
  </si>
  <si>
    <t>Диспансерный прием (осмотр, консультация) врача-акушера-гинеколога</t>
  </si>
  <si>
    <t>B04.014.002</t>
  </si>
  <si>
    <t>Диспансерный прием (осмотр, консультация) врача-инфекциониста</t>
  </si>
  <si>
    <t>B04.050.001</t>
  </si>
  <si>
    <t>Диспансерный прием (осмотр, консультация) врача-травматолога-ортопеда</t>
  </si>
  <si>
    <t>B04.053.001</t>
  </si>
  <si>
    <t>Диспансерный прием (осмотр, консультация) врача-уролога</t>
  </si>
  <si>
    <t>B04.057.001</t>
  </si>
  <si>
    <t>Диспансерный прием (осмотр, консультация) врача-хирурга</t>
  </si>
  <si>
    <t>A02.25.001.001</t>
  </si>
  <si>
    <t>Видеоотоскопия</t>
  </si>
  <si>
    <t>A03.26.005</t>
  </si>
  <si>
    <t>Биомикрофотография глаза и его придаточного аппарата</t>
  </si>
  <si>
    <t>A04.26.004</t>
  </si>
  <si>
    <t>Ультразвуковая биометрия глаза</t>
  </si>
  <si>
    <t>A04.14.001</t>
  </si>
  <si>
    <t>Ультразвуковое исследование печени</t>
  </si>
  <si>
    <t>A04.14.002</t>
  </si>
  <si>
    <t>Ультразвуковое исследование желчного пузыря и протоков</t>
  </si>
  <si>
    <t>A04.22.003</t>
  </si>
  <si>
    <t>Ультразвуковое исследование паращитовидных желез</t>
  </si>
  <si>
    <t>A06.04.011</t>
  </si>
  <si>
    <t>Рентгенография тазобедренного сустава</t>
  </si>
  <si>
    <t>A06.04.012</t>
  </si>
  <si>
    <t>Рентгенография голеностопного сустава</t>
  </si>
  <si>
    <t>Маммография с использованием систем поддержки принятия врачебных решений</t>
  </si>
  <si>
    <t>A09.05.078.001</t>
  </si>
  <si>
    <t>Исследование уровня свободного тестостерона в крови</t>
  </si>
  <si>
    <t>Исследование уровня альфа-фетопротеина в сыворотке крови</t>
  </si>
  <si>
    <t>A09.05.133</t>
  </si>
  <si>
    <t>Исследование уровня метилированных катехоламинов в крови (метанефринов и норметанефринов)</t>
  </si>
  <si>
    <t>A09.05.203</t>
  </si>
  <si>
    <t>Исследование уровня ингибина B в крови</t>
  </si>
  <si>
    <t>A09.05.225</t>
  </si>
  <si>
    <t>Исследование уровня антимюллерова гормона в крови</t>
  </si>
  <si>
    <t>A09.28.034</t>
  </si>
  <si>
    <t>Исследование уровня катехоламинов в моче (метанефрин и норметанефрин)</t>
  </si>
  <si>
    <t>A12.22.005</t>
  </si>
  <si>
    <t>Проведение глюкозотолерантного теста</t>
  </si>
  <si>
    <t>Метод
 оплаты</t>
  </si>
  <si>
    <t>Коды МКБ</t>
  </si>
  <si>
    <t>Диспансерное наблюдение пациентов с хроническими заболеваниями по Приказу 168н</t>
  </si>
  <si>
    <t>R73.0, R73.9; K20; K21.0; K25; K26; K31.7; K86; J41.0, J41.1, J41.8; J44.0, J44.8, J44.9; J47.0; J45.0, J45.1, J45.8, J45.9; J12,J13,J14; J84.1; N18.9; M81.5; K29.4, K29.5; D12.6; K31.7; K50, K51; K22.0, K22.2; K22.7; K70.3, K74.3-K74.6; D13.4; D37.6; В18.0-B18.2; E34.8, D13.7, D35.0-D35.2,  D35.8D44.8, D35.0, D35.1 -  D35.8; E34.5; E22.0; E04.1-E04.2, E05.1-E05.2; D35.1, E21.0; D35.0 Q85.1; D11; Q78.1; D30.3; D30.4; N48.0; D41.0; D30.0; D29.1; M96; M88; D16; M85; Q78,4; D31, D23.1; J38.1; D14.1; D14.2; D14.0; J33; D14; D10.4, D10.5, D10.6, D10.7, D10.9; J37; J31; D22; Q82.5; D23; L57.1; L82; N84; Е28.2; N88.0; N85.0; N85.1; N87.1; N87.2; D39.1; D24; N60</t>
  </si>
  <si>
    <t>N18.1; D12.8, K62.1; Q82.1</t>
  </si>
  <si>
    <t xml:space="preserve">Размер финансового обеспечения на 2026 год* </t>
  </si>
  <si>
    <t>Размер финансового обеспечения на 2026 год **</t>
  </si>
  <si>
    <t xml:space="preserve">** - размер финансового обеспечения на год с учетом изменений </t>
  </si>
  <si>
    <t>A27.05.044.901</t>
  </si>
  <si>
    <t>A08.05.013.901</t>
  </si>
  <si>
    <t>st09.001.001</t>
  </si>
  <si>
    <t>Операции на мужских половых органах, дети (уровень 1 подуровень 1)</t>
  </si>
  <si>
    <t>st09.001.002</t>
  </si>
  <si>
    <t>Операции на мужских половых органах, дети (уровень 1 подуровень 2)</t>
  </si>
  <si>
    <t>st19.123.001</t>
  </si>
  <si>
    <t>Прочие операции при ЗНО (уровень 1 подуровень 1)</t>
  </si>
  <si>
    <t>st19.123.002</t>
  </si>
  <si>
    <t>Прочие операции при ЗНО (уровень 1 подуровень 2)</t>
  </si>
  <si>
    <t>st30.006.001</t>
  </si>
  <si>
    <t>Операции на мужских половых органах, взрослые (уровень 1 подуровень 1)</t>
  </si>
  <si>
    <t>st30.006.002</t>
  </si>
  <si>
    <t>Операции на мужских половых органах, взрослые (уровень 1 подуровень 2)</t>
  </si>
  <si>
    <t>st30.007.001</t>
  </si>
  <si>
    <t>Операции на мужских половых органах, взрослые (уровень 2 подуровень 1)</t>
  </si>
  <si>
    <t>st30.007.002</t>
  </si>
  <si>
    <t>Операции на мужских половых органах, взрослые (уровень 2 подуровень 2)</t>
  </si>
  <si>
    <t>Трансплантации</t>
  </si>
  <si>
    <t>х
(кроме неврологического)</t>
  </si>
  <si>
    <t>Предоставление спального места и питания законному представителю несовершеннолетних (детей до четырех лет, детей старше четырех лет при наличии медицинских показаний, детей-инвалидов, которые в соответствии с индивидуальной программой реабилитации или абилитации ребенка-инвалида, выданной по результатам проведения медико-социальной экспертизы, имеют ограничения основных категорий жизнедеятельности человека второй и (или) третьей степеней выраженности (ограничения способности к самообслуживанию, и (или) самостоятельному передвижению, и (или) ориентации, и (или) общению, и (или) обучению, и (или) контролю своего поведения, - независимо от возраста ребенка-инвалида) и ближайшему родственнику, законному представителю или иному лицу (привлекаемому родственниками или законными представителями) пациентов, являющихся инвалидами I группы</t>
  </si>
  <si>
    <t>ds30.002.001</t>
  </si>
  <si>
    <t>ds30.002.002</t>
  </si>
  <si>
    <t>ds30.003.001</t>
  </si>
  <si>
    <t>ds30.003.002</t>
  </si>
  <si>
    <t>Факторы, влияющие на состояние здоровья населения и обращения в учреждения здравоохранения (уровень 1, проведение глюкозотолерантного теста беременным)</t>
  </si>
  <si>
    <t>22.2</t>
  </si>
  <si>
    <t>22.3</t>
  </si>
  <si>
    <t>Оренбургский государственный университет имени В.А. Бондаренко (Студенческая поликлиника ОГУ)</t>
  </si>
  <si>
    <t>МО уровень 2 подуровень 3</t>
  </si>
  <si>
    <t>Чз МО на 01.03.2026</t>
  </si>
  <si>
    <t>"Оренбургский государственный университет имени В.А. Бондаренко (Студенческая поликлиника ОГУ)"</t>
  </si>
  <si>
    <t>A10.30.003</t>
  </si>
  <si>
    <t>Исследование с использованием зарегистрированных программных продуктов для оценки когнитивных функций и психоэмоционального состояния</t>
  </si>
  <si>
    <t>Предоставление спального места и питания законному представителю несовершеннолетних (детей до четырех лет, детей старше четырех лет при наличии медицинских показаний, детей-инвалидов, которые в соответствии с индивидуальной программой реабилитации или абилитации ребенка-инвалида, выданной по результатам проведения медико-социальной экспертизы, имеют ограничения основных категорий жизнедеятельности человека второй и (или) третьей степеней выраженности (ограничения способности к самообслуживанию, и (или) самостоятельному передвижению, и (или) ориентации, и (или) общению, и (или) обучению, и (или) контролю своего поведения, - независимо от возраста ребенка-инвалида) и ближайшему родственнику, законному представителю или иному лицу (привлекаемому родственниками или законными представителями) пациентов, являющихся инвалидами I группы, получающих медицинскую помощь по профилям  "онкология", "детская онкология" и (или) "гематология"</t>
  </si>
  <si>
    <t>supt02 Деносумаб 1 день введения 120 мг (установленный клиренс креатинина &lt;59 мл/мин на момент принятия решения о назначении препарата Деносумаб)
supt04 Филграстим 8 дней введения по 300 мкг
supt06 Филграстим 10 дней введения по 300 мкг
supt08 Такролимус 30 дней введения по 0,1 мг/кг</t>
  </si>
  <si>
    <t>supt03 Тоцилизумаб 1 день введения 8 мг/кг
supt05 Эмпэгфилграстим 1 день введения 7,5 мг
supt09 Ведолизумаб 1 день введения 300 мг
supt10 Инфликсимаб 1 день введения 5мг/кг
supt11 Иммуноглобулин человека нормальный 5 дней введения по 400 мг/кг
supt12 Иммуноглобулин антитимоцитарный 3-5 дней введения 1,5-5 мг/кг</t>
  </si>
  <si>
    <t>supt01 Филграстим 4 дня введения по 300 мкг
supt07 Микофенолата мофетил 30 дней введения по 1000 мг 2 раза в день</t>
  </si>
  <si>
    <t>11.51.1</t>
  </si>
  <si>
    <t>11.51.2</t>
  </si>
  <si>
    <t>Выявление возбудителей острых респираторных вирусных инфекций человека (ОРВИ):</t>
  </si>
  <si>
    <t>11.51.3</t>
  </si>
  <si>
    <t>11.51.4</t>
  </si>
  <si>
    <t>11.51.5</t>
  </si>
  <si>
    <t>11.51.6</t>
  </si>
  <si>
    <t>11.51.7</t>
  </si>
  <si>
    <t>Чз МО на 01.04.2026</t>
  </si>
  <si>
    <t>Тарифы на исследования и медицинские вмешательства, выполняемые в рамках проведения  профилактических медицинских осмотров и диспансеризации 
определенных групп взрослого населения на 2026 г.</t>
  </si>
  <si>
    <r>
      <t xml:space="preserve">Индивидуальное углубленное профилактическое консультирование и разработка индивидуальной программы по ведению здорового образа жизни, рекомендация индивидуальной программы здорового питания: </t>
    </r>
    <r>
      <rPr>
        <b/>
        <i/>
        <sz val="10"/>
        <color rgb="FF22272F"/>
        <rFont val="Times New Roman"/>
        <family val="1"/>
        <charset val="204"/>
      </rPr>
      <t>Первичное посещение</t>
    </r>
  </si>
  <si>
    <t>9.2.1</t>
  </si>
  <si>
    <r>
      <t xml:space="preserve">Диспансерное наблюдение пациента с факторами риска развития хронических неинфекционных заболеваний в центре здоровья для взрослых: </t>
    </r>
    <r>
      <rPr>
        <b/>
        <i/>
        <sz val="10"/>
        <color rgb="FF22272F"/>
        <rFont val="Times New Roman"/>
        <family val="1"/>
        <charset val="204"/>
      </rPr>
      <t>Первый диспансерный прием (повторное посещение с применением телемедицинских технологий)</t>
    </r>
  </si>
  <si>
    <t>9.2.2</t>
  </si>
  <si>
    <r>
      <t xml:space="preserve">Диспансерное наблюдение пациента с факторами риска развития хронических неинфекционных заболеваний в центре здоровья для взрослых: </t>
    </r>
    <r>
      <rPr>
        <b/>
        <i/>
        <sz val="10"/>
        <color rgb="FF22272F"/>
        <rFont val="Times New Roman"/>
        <family val="1"/>
        <charset val="204"/>
      </rPr>
      <t>Второй диспансерный прием (повторное посещение) с осмотром (консультацией) врачом-диетологом</t>
    </r>
  </si>
  <si>
    <t>9.2.3</t>
  </si>
  <si>
    <r>
      <t xml:space="preserve">Диспансерное наблюдение пациента с факторами риска развития хронических неинфекционных заболеваний в центре здоровья для взрослых: </t>
    </r>
    <r>
      <rPr>
        <b/>
        <i/>
        <sz val="10"/>
        <color rgb="FF22272F"/>
        <rFont val="Times New Roman"/>
        <family val="1"/>
        <charset val="204"/>
      </rPr>
      <t>Второй диспансерный прием (повторное посещение) без осмотра (консультации) врачом-диетологом</t>
    </r>
  </si>
  <si>
    <t>9.2.4</t>
  </si>
  <si>
    <r>
      <t xml:space="preserve">Диспансерное наблюдение пациента с факторами риска развития хронических неинфекционных заболеваний в центре здоровья для взрослых: </t>
    </r>
    <r>
      <rPr>
        <b/>
        <i/>
        <sz val="10"/>
        <color rgb="FF22272F"/>
        <rFont val="Times New Roman"/>
        <family val="1"/>
        <charset val="204"/>
      </rPr>
      <t>Третий диспансерные прием (повторное посещение)</t>
    </r>
  </si>
  <si>
    <t>ФАП поселок Блявтамак (модульная конструкция фельдшерско-акушерского пункта)</t>
  </si>
  <si>
    <t>Дмитриевский фельдшеско-акушерский пункт</t>
  </si>
  <si>
    <t>ФАП с. Петрохерсонец</t>
  </si>
  <si>
    <t>Кутушинский фельдшерско-акушерский пункт (БМК)</t>
  </si>
  <si>
    <t>Пашкинский ФАП</t>
  </si>
  <si>
    <t>Аустяновский ФАП</t>
  </si>
  <si>
    <t>ФАП Малосурметский</t>
  </si>
  <si>
    <t>ФАП Покровский</t>
  </si>
  <si>
    <t>ФАП п.Нагумановка</t>
  </si>
  <si>
    <t>ФАП п.Покровка</t>
  </si>
  <si>
    <t>ФАП с.Советское</t>
  </si>
  <si>
    <t>ФАП п. Шкуновка (новый)</t>
  </si>
  <si>
    <t>ФАП с. Федоровка новый</t>
  </si>
  <si>
    <t>ФАП с.Покровка</t>
  </si>
  <si>
    <t>Фельдшерско-акушерский пункт Никольское</t>
  </si>
  <si>
    <t>Октябрьский фельдшерско-акушерский пункт Кваркенского филиала</t>
  </si>
  <si>
    <t>Коминтерн фельдшерско-акушерский пункт Кваркенский филиал</t>
  </si>
  <si>
    <t>Брацлавский фельдшерско-акушерский пункт Адамовский филиал</t>
  </si>
  <si>
    <t xml:space="preserve"> Раздел III. Перечень медицинских исследований / вмешательств в целях выявления ранних признаков дислипидемии и формирования атеросклероза и предельный размер возмещения расходов для расчетов между медицинскими организациями, участвующими в реализации территориальной программы государственных гарантий бесплатного оказания медицинской помощи на территории Оренбургской области</t>
  </si>
  <si>
    <t>1.4.1</t>
  </si>
  <si>
    <t>Прием (осмотр, консультация) врача-диетолога (первичный)</t>
  </si>
  <si>
    <t>1.4.2</t>
  </si>
  <si>
    <t>Прием (осмотр, консультация) врача-диетолога (повторный)</t>
  </si>
  <si>
    <t>I10-I15; I20-I25, Z95.1, Z95.5; I20.0, I21, I22; I44-I49, Z95.0; I50; I65.2; E78; I69.0-I69.4, I67.8; I05-I09,I34-I37, I51.0-I51.2, I71, Z95.2-Z95.4, Z95.8, Z95.9; I26; I27.0, I28, I27.2, I27.8; I33, I38-I39; I40, I41, I51.4; I42; Q20-Q28</t>
  </si>
  <si>
    <t>Поправочные (повышающие) коэффициенты к тарифам центров здоровья (центров медицины здорового долголетия)</t>
  </si>
  <si>
    <t>выездные формы работы центров здоровья (центров медицины здорового долголетия) с применением оснащения данных центров и забором материала для исследований</t>
  </si>
  <si>
    <t>A05.30.005.002</t>
  </si>
  <si>
    <t>Магнитно-резонансная томография органов брюшной полости с внутривенным введением гепатотропного контрастного препарата</t>
  </si>
  <si>
    <t>14791,58 / 0,00</t>
  </si>
  <si>
    <t>17.52</t>
  </si>
  <si>
    <t>2.56</t>
  </si>
  <si>
    <t>2.57</t>
  </si>
  <si>
    <t>Тарифы медицинских услуг в рамках динамического наблюдения за пациентами, 
перенесшими трансплантацию органов на 2026 г.</t>
  </si>
  <si>
    <t>B01.025.002</t>
  </si>
  <si>
    <t>Прием (осмотр, консультация) врача-нефролога повторный</t>
  </si>
  <si>
    <t>A09.05.035.901</t>
  </si>
  <si>
    <t>Исследование уровня эверолимуса в крови</t>
  </si>
  <si>
    <t xml:space="preserve">Соответствие методов оплаты кодам МКБ при проведения диспансерного наблюдения пациентов с хроническими заболеваниями (кроме онкологических, сахарного диабета
 и болезней системы кровообращения) и динамического наблюдения за пациентами, перенесшими трансплантацию органов на 2026 г. </t>
  </si>
  <si>
    <t>Z94.0, Z94.1, Z94.4</t>
  </si>
  <si>
    <t>560043</t>
  </si>
  <si>
    <t>2</t>
  </si>
  <si>
    <t>4</t>
  </si>
  <si>
    <t>560055</t>
  </si>
  <si>
    <t>5</t>
  </si>
  <si>
    <t>6</t>
  </si>
  <si>
    <t>7</t>
  </si>
  <si>
    <t>8</t>
  </si>
  <si>
    <t>9</t>
  </si>
  <si>
    <t>10</t>
  </si>
  <si>
    <t>11</t>
  </si>
  <si>
    <t>12</t>
  </si>
  <si>
    <t>13</t>
  </si>
  <si>
    <t>14</t>
  </si>
  <si>
    <t>15</t>
  </si>
  <si>
    <t>16</t>
  </si>
  <si>
    <t>560056</t>
  </si>
  <si>
    <t>17</t>
  </si>
  <si>
    <t>18</t>
  </si>
  <si>
    <t>19</t>
  </si>
  <si>
    <t>20</t>
  </si>
  <si>
    <t>21</t>
  </si>
  <si>
    <t>22</t>
  </si>
  <si>
    <t>23</t>
  </si>
  <si>
    <t>24</t>
  </si>
  <si>
    <t>25</t>
  </si>
  <si>
    <t>26</t>
  </si>
  <si>
    <t>27</t>
  </si>
  <si>
    <t>28</t>
  </si>
  <si>
    <t>29</t>
  </si>
  <si>
    <t>30</t>
  </si>
  <si>
    <t>31</t>
  </si>
  <si>
    <t>560057</t>
  </si>
  <si>
    <t>560058</t>
  </si>
  <si>
    <t>560059</t>
  </si>
  <si>
    <t>560061</t>
  </si>
  <si>
    <t>560064</t>
  </si>
  <si>
    <t>560065</t>
  </si>
  <si>
    <t>560068</t>
  </si>
  <si>
    <t>Фельдшерско-акушерский пункт с. Ключевка</t>
  </si>
  <si>
    <t>Фельдшерско-акушерский пункт сВерхняя Платовка</t>
  </si>
  <si>
    <t>Фельдшерско-акушерский пункт пГубовский</t>
  </si>
  <si>
    <t>Фельдшерско-акушерский пункт пМалахово</t>
  </si>
  <si>
    <t>Фельдшерско-акушерский пункт сХуторка</t>
  </si>
  <si>
    <t>Фельдшерско-акушерский пункт сЗемлянка</t>
  </si>
  <si>
    <t>Фельдшерско-акушерский пункт пос. Среднеуранский</t>
  </si>
  <si>
    <t>Фельдшерско-акушерский пункт сБарабановка</t>
  </si>
  <si>
    <t>560069</t>
  </si>
  <si>
    <t>Российский ФАП</t>
  </si>
  <si>
    <t>560070</t>
  </si>
  <si>
    <t>Фельдшерско-акушерский пункт Жд. разъезд №20 (новый)</t>
  </si>
  <si>
    <t>32</t>
  </si>
  <si>
    <t>33</t>
  </si>
  <si>
    <t>34</t>
  </si>
  <si>
    <t>35</t>
  </si>
  <si>
    <t>36</t>
  </si>
  <si>
    <t>560071</t>
  </si>
  <si>
    <t>560072</t>
  </si>
  <si>
    <t>Чесноковский ФАП</t>
  </si>
  <si>
    <t>560074</t>
  </si>
  <si>
    <t>560075</t>
  </si>
  <si>
    <t>37</t>
  </si>
  <si>
    <t>38</t>
  </si>
  <si>
    <t>560077</t>
  </si>
  <si>
    <t>560080</t>
  </si>
  <si>
    <t>560081</t>
  </si>
  <si>
    <t>Нововасильевский ФАП</t>
  </si>
  <si>
    <t>Любимовский ФАП</t>
  </si>
  <si>
    <t>560082</t>
  </si>
  <si>
    <t>560083</t>
  </si>
  <si>
    <t>560206</t>
  </si>
  <si>
    <t>560214</t>
  </si>
  <si>
    <t>Жилинский ФАП (БМК)</t>
  </si>
  <si>
    <t>560264</t>
  </si>
  <si>
    <t>560267</t>
  </si>
  <si>
    <t>560269</t>
  </si>
  <si>
    <t>39</t>
  </si>
  <si>
    <t>40</t>
  </si>
  <si>
    <t>41</t>
  </si>
  <si>
    <t>42</t>
  </si>
  <si>
    <t>43</t>
  </si>
  <si>
    <t>560270</t>
  </si>
  <si>
    <t>ФАП п.Прибрежный</t>
  </si>
  <si>
    <t>560271</t>
  </si>
  <si>
    <t>44</t>
  </si>
  <si>
    <t>45</t>
  </si>
  <si>
    <t>560272</t>
  </si>
  <si>
    <t>ФАП п. Рощино</t>
  </si>
  <si>
    <t>46</t>
  </si>
  <si>
    <t>47</t>
  </si>
  <si>
    <t>48</t>
  </si>
  <si>
    <t>49</t>
  </si>
  <si>
    <t>50</t>
  </si>
  <si>
    <t>51</t>
  </si>
  <si>
    <t>560275</t>
  </si>
  <si>
    <t>560325</t>
  </si>
  <si>
    <t>ФАП пос. Новоказачий</t>
  </si>
  <si>
    <t>560338</t>
  </si>
  <si>
    <t>Нововиницкий фельдшерско-акушерский пункт Адамовский филиал</t>
  </si>
  <si>
    <t>* - размер финансового обеспечения на год по условиям, действующим в текущем периоде</t>
  </si>
  <si>
    <t>Компьютерная томография лицевого отдела черепа с внутривенным болюсным контрастированием</t>
  </si>
  <si>
    <t>Доля взрослых пациентов с установленным диагнозом преддиабет, в отношении которых установлено диспансерное наблюдение за период, от общего числа взрослых пациентов с установленным диагнозом преддиабет</t>
  </si>
  <si>
    <t>Тариф вызова скорой специализированной, включая медицинскую 
эвакуацию, медицинской помощи и
экстренной консультативной помощи (ЭКСМП) на 2026 год</t>
  </si>
  <si>
    <t>Эвакуация в пределах города, между МО, довоз до аэропорта</t>
  </si>
  <si>
    <t>Эвакуация до 100 км в пределах нескольких муниципальных образований</t>
  </si>
  <si>
    <t>Эвакуация от 101 до 300 км</t>
  </si>
  <si>
    <t>Эвакуация от 301 до 600 км</t>
  </si>
  <si>
    <t>Эвакуация от 601 км и более</t>
  </si>
  <si>
    <t>ЭКСМП до 100 км в пределах нескольких муниципальных образований</t>
  </si>
  <si>
    <t>ЭКСМП от 101 до 300 км</t>
  </si>
  <si>
    <t>ЭКСМП от 301 до 600 км</t>
  </si>
  <si>
    <t>ЭКСМП от 601 км и более</t>
  </si>
  <si>
    <t>ЭКСМП (на автомобиле ГБУЗ «ООКССМП») до 100 км в пределах нескольких муниципальных образований</t>
  </si>
  <si>
    <t>ЭКСМП (на автомобиле ГБУЗ «ООКССМП»)от 101 до 300 км</t>
  </si>
  <si>
    <t>ЭКСМП (на автомобиле ГБУЗ «ООКССМП») от 301 до 600 км</t>
  </si>
  <si>
    <t>ЭКСМП (на автомобиле ГБУЗ «ООКССМП») от 601 км и более</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</si>
</sst>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3" formatCode="_-* #,##0.00\ _₽_-;\-* #,##0.00\ _₽_-;_-* &quot;-&quot;??\ _₽_-;_-@_-"/>
    <numFmt numFmtId="164" formatCode="#,##0.0"/>
    <numFmt numFmtId="165" formatCode="0.0"/>
    <numFmt numFmtId="166" formatCode="_-* #,##0.00_р_._-;\-* #,##0.00_р_._-;_-* &quot;-&quot;??_р_._-;_-@_-"/>
    <numFmt numFmtId="167" formatCode="_(* #,##0.00_);_(* \(#,##0.00\);_(* &quot;-&quot;??_);_(@_)"/>
    <numFmt numFmtId="168" formatCode="_-* #,##0.000_р_._-;\-* #,##0.000_р_._-;_-* &quot;-&quot;??_р_._-;_-@_-"/>
    <numFmt numFmtId="169" formatCode="0.000%"/>
    <numFmt numFmtId="170" formatCode="#,##0.0000"/>
    <numFmt numFmtId="171" formatCode="0.0000"/>
    <numFmt numFmtId="172" formatCode="[=0]&quot;&quot;;General"/>
  </numFmts>
  <fonts count="118" x14ac:knownFonts="1">
    <font>
      <sz val="11"/>
      <color theme="1"/>
      <name val="Calibri"/>
      <family val="2"/>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color theme="1"/>
      <name val="Arial"/>
      <family val="2"/>
    </font>
    <font>
      <sz val="12"/>
      <name val="Times New Roman"/>
      <family val="1"/>
      <charset val="204"/>
    </font>
    <font>
      <b/>
      <sz val="12"/>
      <name val="Times New Roman"/>
      <family val="1"/>
      <charset val="204"/>
    </font>
    <font>
      <sz val="12"/>
      <color theme="1"/>
      <name val="Times New Roman"/>
      <family val="1"/>
      <charset val="204"/>
    </font>
    <font>
      <sz val="10"/>
      <name val="Arial"/>
      <family val="2"/>
      <charset val="204"/>
    </font>
    <font>
      <sz val="10"/>
      <name val="Times New Roman"/>
      <family val="1"/>
      <charset val="204"/>
    </font>
    <font>
      <sz val="9"/>
      <color theme="1"/>
      <name val="Calibri"/>
      <family val="2"/>
      <charset val="204"/>
      <scheme val="minor"/>
    </font>
    <font>
      <sz val="11"/>
      <name val="Calibri"/>
      <family val="2"/>
      <scheme val="minor"/>
    </font>
    <font>
      <sz val="11"/>
      <name val="Times New Roman"/>
      <family val="1"/>
      <charset val="204"/>
    </font>
    <font>
      <b/>
      <sz val="11"/>
      <name val="Times New Roman"/>
      <family val="1"/>
      <charset val="204"/>
    </font>
    <font>
      <b/>
      <sz val="10"/>
      <name val="Times New Roman"/>
      <family val="1"/>
      <charset val="204"/>
    </font>
    <font>
      <sz val="12"/>
      <name val="Arial"/>
      <family val="2"/>
      <charset val="204"/>
    </font>
    <font>
      <sz val="11"/>
      <color theme="1"/>
      <name val="Times New Roman"/>
      <family val="1"/>
      <charset val="204"/>
    </font>
    <font>
      <sz val="11"/>
      <name val="Calibri"/>
      <family val="2"/>
      <charset val="204"/>
      <scheme val="minor"/>
    </font>
    <font>
      <sz val="9"/>
      <name val="Times New Roman"/>
      <family val="1"/>
      <charset val="204"/>
    </font>
    <font>
      <sz val="10"/>
      <name val="Arial Cyr"/>
      <charset val="204"/>
    </font>
    <font>
      <sz val="10"/>
      <color theme="1"/>
      <name val="Calibri"/>
      <family val="2"/>
      <charset val="204"/>
      <scheme val="minor"/>
    </font>
    <font>
      <sz val="11"/>
      <color theme="1"/>
      <name val="Calibri"/>
      <family val="2"/>
      <scheme val="minor"/>
    </font>
    <font>
      <b/>
      <i/>
      <sz val="12"/>
      <name val="Times New Roman"/>
      <family val="1"/>
      <charset val="204"/>
    </font>
    <font>
      <b/>
      <sz val="12"/>
      <color rgb="FFFF0000"/>
      <name val="Times New Roman"/>
      <family val="1"/>
      <charset val="204"/>
    </font>
    <font>
      <b/>
      <sz val="12"/>
      <name val="Arial"/>
      <family val="2"/>
      <charset val="204"/>
    </font>
    <font>
      <sz val="14"/>
      <name val="Times New Roman"/>
      <family val="1"/>
      <charset val="204"/>
    </font>
    <font>
      <sz val="11"/>
      <color indexed="8"/>
      <name val="Calibri"/>
      <family val="2"/>
      <charset val="204"/>
    </font>
    <font>
      <vertAlign val="superscript"/>
      <sz val="12"/>
      <name val="Times New Roman"/>
      <family val="1"/>
      <charset val="204"/>
    </font>
    <font>
      <sz val="8"/>
      <name val="Arial"/>
      <family val="2"/>
      <charset val="204"/>
    </font>
    <font>
      <sz val="10"/>
      <color rgb="FF000000"/>
      <name val="Times New Roman"/>
      <family val="1"/>
      <charset val="204"/>
    </font>
    <font>
      <b/>
      <sz val="10"/>
      <color rgb="FF000000"/>
      <name val="Times New Roman"/>
      <family val="1"/>
      <charset val="204"/>
    </font>
    <font>
      <b/>
      <sz val="9"/>
      <name val="Times New Roman"/>
      <family val="1"/>
      <charset val="204"/>
    </font>
    <font>
      <b/>
      <sz val="9"/>
      <name val="Times New Roman"/>
      <family val="1"/>
    </font>
    <font>
      <b/>
      <sz val="9"/>
      <color rgb="FF000000"/>
      <name val="Times New Roman"/>
      <family val="2"/>
    </font>
    <font>
      <sz val="9"/>
      <color rgb="FF000000"/>
      <name val="Times New Roman"/>
      <family val="2"/>
    </font>
    <font>
      <sz val="10"/>
      <name val="Times New Roman"/>
      <family val="1"/>
    </font>
    <font>
      <sz val="9"/>
      <name val="Times New Roman"/>
      <family val="1"/>
    </font>
    <font>
      <sz val="6.5"/>
      <name val="Times New Roman"/>
      <family val="1"/>
    </font>
    <font>
      <sz val="7"/>
      <name val="Times New Roman"/>
      <family val="1"/>
    </font>
    <font>
      <vertAlign val="subscript"/>
      <sz val="9"/>
      <name val="Times New Roman"/>
      <family val="1"/>
    </font>
    <font>
      <sz val="11"/>
      <name val="Times New Roman"/>
      <family val="1"/>
    </font>
    <font>
      <sz val="9"/>
      <color rgb="FF000000"/>
      <name val="Times New Roman"/>
      <family val="1"/>
      <charset val="204"/>
    </font>
    <font>
      <b/>
      <sz val="9"/>
      <color rgb="FF000000"/>
      <name val="Times New Roman"/>
      <family val="1"/>
      <charset val="204"/>
    </font>
    <font>
      <sz val="6"/>
      <name val="Times New Roman"/>
      <family val="1"/>
    </font>
    <font>
      <sz val="10"/>
      <color theme="1"/>
      <name val="Times New Roman"/>
      <family val="1"/>
      <charset val="204"/>
    </font>
    <font>
      <b/>
      <sz val="12"/>
      <color indexed="8"/>
      <name val="Times New Roman"/>
      <family val="1"/>
      <charset val="204"/>
    </font>
    <font>
      <b/>
      <sz val="11"/>
      <color indexed="8"/>
      <name val="Times New Roman"/>
      <family val="1"/>
      <charset val="204"/>
    </font>
    <font>
      <b/>
      <sz val="11"/>
      <color theme="1"/>
      <name val="Times New Roman"/>
      <family val="1"/>
      <charset val="204"/>
    </font>
    <font>
      <b/>
      <sz val="11"/>
      <color rgb="FFFF0000"/>
      <name val="Times New Roman"/>
      <family val="1"/>
      <charset val="204"/>
    </font>
    <font>
      <sz val="11"/>
      <color rgb="FFC00000"/>
      <name val="Calibri"/>
      <family val="2"/>
      <scheme val="minor"/>
    </font>
    <font>
      <sz val="9"/>
      <color theme="1"/>
      <name val="Times New Roman"/>
      <family val="1"/>
      <charset val="204"/>
    </font>
    <font>
      <b/>
      <sz val="9"/>
      <color theme="1"/>
      <name val="Times New Roman"/>
      <family val="1"/>
      <charset val="204"/>
    </font>
    <font>
      <vertAlign val="subscript"/>
      <sz val="9"/>
      <color theme="1"/>
      <name val="Times New Roman"/>
      <family val="1"/>
      <charset val="204"/>
    </font>
    <font>
      <sz val="9"/>
      <name val="Arial"/>
      <family val="2"/>
      <charset val="204"/>
    </font>
    <font>
      <sz val="9"/>
      <name val="Calibri"/>
      <family val="2"/>
      <charset val="204"/>
      <scheme val="minor"/>
    </font>
    <font>
      <b/>
      <sz val="16"/>
      <name val="Times New Roman"/>
      <family val="1"/>
      <charset val="204"/>
    </font>
    <font>
      <b/>
      <sz val="9"/>
      <name val="Calibri"/>
      <family val="2"/>
      <charset val="204"/>
      <scheme val="minor"/>
    </font>
    <font>
      <b/>
      <sz val="12"/>
      <name val="Calibri"/>
      <family val="2"/>
      <charset val="204"/>
      <scheme val="minor"/>
    </font>
    <font>
      <b/>
      <sz val="8"/>
      <name val="Arial"/>
      <family val="2"/>
    </font>
    <font>
      <b/>
      <sz val="14"/>
      <name val="Times New Roman"/>
      <family val="1"/>
      <charset val="204"/>
    </font>
    <font>
      <u/>
      <sz val="11"/>
      <color theme="10"/>
      <name val="Calibri"/>
      <family val="2"/>
      <scheme val="minor"/>
    </font>
    <font>
      <sz val="8"/>
      <name val="Arial"/>
      <family val="2"/>
      <charset val="1"/>
    </font>
    <font>
      <strike/>
      <sz val="10"/>
      <color rgb="FFFF0000"/>
      <name val="Times New Roman"/>
      <family val="1"/>
      <charset val="204"/>
    </font>
    <font>
      <u/>
      <sz val="12"/>
      <name val="Times New Roman"/>
      <family val="1"/>
      <charset val="204"/>
    </font>
    <font>
      <b/>
      <u/>
      <sz val="12"/>
      <name val="Times New Roman"/>
      <family val="1"/>
      <charset val="204"/>
    </font>
    <font>
      <b/>
      <sz val="12"/>
      <color theme="1"/>
      <name val="Times New Roman"/>
      <family val="1"/>
      <charset val="204"/>
    </font>
    <font>
      <b/>
      <strike/>
      <sz val="12"/>
      <color theme="1"/>
      <name val="Times New Roman"/>
      <family val="1"/>
      <charset val="204"/>
    </font>
    <font>
      <sz val="12"/>
      <color indexed="8"/>
      <name val="Times New Roman"/>
      <family val="1"/>
      <charset val="204"/>
    </font>
    <font>
      <sz val="12"/>
      <name val="Calibri"/>
      <family val="2"/>
      <charset val="204"/>
      <scheme val="minor"/>
    </font>
    <font>
      <sz val="11"/>
      <color rgb="FF000000"/>
      <name val="Times New Roman"/>
      <family val="1"/>
      <charset val="204"/>
    </font>
    <font>
      <b/>
      <sz val="11"/>
      <name val="Calibri"/>
      <family val="2"/>
      <charset val="204"/>
      <scheme val="minor"/>
    </font>
    <font>
      <i/>
      <sz val="10"/>
      <name val="Times New Roman"/>
      <family val="1"/>
      <charset val="204"/>
    </font>
    <font>
      <sz val="11"/>
      <name val="Times New Roman Cyr"/>
      <charset val="204"/>
    </font>
    <font>
      <sz val="10"/>
      <name val="Arial Cyr"/>
      <family val="2"/>
      <charset val="204"/>
    </font>
    <font>
      <sz val="12"/>
      <color rgb="FF000000"/>
      <name val="Times New Roman"/>
      <family val="1"/>
      <charset val="204"/>
    </font>
    <font>
      <vertAlign val="subscript"/>
      <sz val="12"/>
      <color theme="1"/>
      <name val="Times New Roman"/>
      <family val="1"/>
      <charset val="204"/>
    </font>
    <font>
      <b/>
      <sz val="10"/>
      <color theme="1"/>
      <name val="Times New Roman"/>
      <family val="1"/>
      <charset val="204"/>
    </font>
    <font>
      <sz val="8"/>
      <name val="Arial"/>
      <family val="2"/>
    </font>
    <font>
      <sz val="10"/>
      <color theme="0"/>
      <name val="Times New Roman"/>
      <family val="1"/>
      <charset val="204"/>
    </font>
    <font>
      <sz val="10"/>
      <color indexed="8"/>
      <name val="Times New Roman"/>
      <family val="1"/>
      <charset val="204"/>
    </font>
    <font>
      <sz val="8"/>
      <name val="Times New Roman"/>
      <family val="1"/>
      <charset val="204"/>
    </font>
    <font>
      <sz val="8"/>
      <color theme="1"/>
      <name val="Times New Roman"/>
      <family val="1"/>
      <charset val="204"/>
    </font>
    <font>
      <sz val="11"/>
      <color theme="9"/>
      <name val="Calibri"/>
      <family val="2"/>
      <charset val="204"/>
      <scheme val="minor"/>
    </font>
    <font>
      <sz val="8"/>
      <color indexed="8"/>
      <name val="Times New Roman"/>
      <family val="1"/>
      <charset val="204"/>
    </font>
    <font>
      <b/>
      <sz val="8"/>
      <color theme="1"/>
      <name val="Times New Roman"/>
      <family val="1"/>
      <charset val="204"/>
    </font>
    <font>
      <b/>
      <sz val="8"/>
      <color rgb="FFFF0000"/>
      <name val="Times New Roman"/>
      <family val="1"/>
      <charset val="204"/>
    </font>
    <font>
      <sz val="11"/>
      <color rgb="FFFF0000"/>
      <name val="Calibri"/>
      <family val="2"/>
      <charset val="204"/>
      <scheme val="minor"/>
    </font>
    <font>
      <sz val="8"/>
      <color rgb="FF000000"/>
      <name val="Times New Roman"/>
      <family val="1"/>
      <charset val="204"/>
    </font>
    <font>
      <sz val="10"/>
      <color rgb="FF22272F"/>
      <name val="Times New Roman"/>
      <family val="1"/>
      <charset val="204"/>
    </font>
    <font>
      <b/>
      <i/>
      <sz val="10"/>
      <color rgb="FF22272F"/>
      <name val="Times New Roman"/>
      <family val="1"/>
      <charset val="204"/>
    </font>
    <font>
      <sz val="11.5"/>
      <color theme="1"/>
      <name val="Times New Roman"/>
      <family val="1"/>
      <charset val="204"/>
    </font>
    <font>
      <sz val="10"/>
      <color rgb="FFFF0000"/>
      <name val="Times New Roman"/>
      <family val="1"/>
      <charset val="204"/>
    </font>
    <font>
      <b/>
      <sz val="8"/>
      <name val="Times New Roman"/>
      <family val="1"/>
      <charset val="204"/>
    </font>
    <font>
      <b/>
      <sz val="10"/>
      <name val="Times New Roman"/>
      <family val="2"/>
    </font>
    <font>
      <sz val="10"/>
      <name val="Times New Roman"/>
      <family val="2"/>
    </font>
  </fonts>
  <fills count="5">
    <fill>
      <patternFill patternType="none"/>
    </fill>
    <fill>
      <patternFill patternType="gray125"/>
    </fill>
    <fill>
      <patternFill patternType="solid">
        <fgColor theme="0" tint="-0.14999847407452621"/>
        <bgColor indexed="64"/>
      </patternFill>
    </fill>
    <fill>
      <patternFill patternType="solid">
        <fgColor indexed="9"/>
        <bgColor indexed="64"/>
      </patternFill>
    </fill>
    <fill>
      <patternFill patternType="solid">
        <fgColor theme="0"/>
        <bgColor indexed="64"/>
      </patternFill>
    </fill>
  </fills>
  <borders count="35">
    <border>
      <left/>
      <right/>
      <top/>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auto="1"/>
      </left>
      <right style="thin">
        <color auto="1"/>
      </right>
      <top/>
      <bottom/>
      <diagonal/>
    </border>
    <border>
      <left style="thin">
        <color auto="1"/>
      </left>
      <right/>
      <top style="thin">
        <color auto="1"/>
      </top>
      <bottom/>
      <diagonal/>
    </border>
    <border>
      <left/>
      <right/>
      <top style="thin">
        <color indexed="64"/>
      </top>
      <bottom/>
      <diagonal/>
    </border>
    <border>
      <left style="thin">
        <color indexed="64"/>
      </left>
      <right/>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style="thin">
        <color indexed="64"/>
      </bottom>
      <diagonal/>
    </border>
    <border>
      <left/>
      <right/>
      <top style="thin">
        <color rgb="FF000000"/>
      </top>
      <bottom style="thin">
        <color indexed="64"/>
      </bottom>
      <diagonal/>
    </border>
    <border>
      <left/>
      <right style="thin">
        <color rgb="FF000000"/>
      </right>
      <top style="thin">
        <color rgb="FF000000"/>
      </top>
      <bottom style="thin">
        <color indexed="64"/>
      </bottom>
      <diagonal/>
    </border>
    <border>
      <left/>
      <right/>
      <top style="thin">
        <color rgb="FF000000"/>
      </top>
      <bottom/>
      <diagonal/>
    </border>
    <border>
      <left style="thin">
        <color rgb="FF000000"/>
      </left>
      <right/>
      <top style="thin">
        <color indexed="64"/>
      </top>
      <bottom style="thin">
        <color indexed="64"/>
      </bottom>
      <diagonal/>
    </border>
    <border>
      <left/>
      <right style="thin">
        <color rgb="FF000000"/>
      </right>
      <top style="thin">
        <color indexed="64"/>
      </top>
      <bottom style="thin">
        <color indexed="64"/>
      </bottom>
      <diagonal/>
    </border>
    <border>
      <left style="thin">
        <color indexed="64"/>
      </left>
      <right/>
      <top style="thin">
        <color indexed="64"/>
      </top>
      <bottom style="thin">
        <color rgb="FF000000"/>
      </bottom>
      <diagonal/>
    </border>
    <border>
      <left/>
      <right/>
      <top style="thin">
        <color indexed="64"/>
      </top>
      <bottom style="thin">
        <color rgb="FF000000"/>
      </bottom>
      <diagonal/>
    </border>
    <border>
      <left/>
      <right style="thin">
        <color indexed="64"/>
      </right>
      <top style="thin">
        <color indexed="64"/>
      </top>
      <bottom style="thin">
        <color rgb="FF000000"/>
      </bottom>
      <diagonal/>
    </border>
    <border>
      <left/>
      <right style="medium">
        <color indexed="64"/>
      </right>
      <top/>
      <bottom style="medium">
        <color indexed="64"/>
      </bottom>
      <diagonal/>
    </border>
    <border>
      <left style="medium">
        <color indexed="64"/>
      </left>
      <right style="thin">
        <color indexed="64"/>
      </right>
      <top style="thin">
        <color indexed="64"/>
      </top>
      <bottom style="thin">
        <color indexed="64"/>
      </bottom>
      <diagonal/>
    </border>
    <border>
      <left/>
      <right style="thin">
        <color auto="1"/>
      </right>
      <top/>
      <bottom/>
      <diagonal/>
    </border>
    <border>
      <left/>
      <right/>
      <top/>
      <bottom style="thin">
        <color rgb="FF000000"/>
      </bottom>
      <diagonal/>
    </border>
  </borders>
  <cellStyleXfs count="117">
    <xf numFmtId="0" fontId="0" fillId="0" borderId="0"/>
    <xf numFmtId="0" fontId="27" fillId="0" borderId="0"/>
    <xf numFmtId="0" fontId="31" fillId="0" borderId="0"/>
    <xf numFmtId="0" fontId="33" fillId="0" borderId="0"/>
    <xf numFmtId="0" fontId="26" fillId="0" borderId="0"/>
    <xf numFmtId="43" fontId="26" fillId="0" borderId="0" applyFont="0" applyFill="0" applyBorder="0" applyAlignment="0" applyProtection="0"/>
    <xf numFmtId="0" fontId="27" fillId="0" borderId="0"/>
    <xf numFmtId="0" fontId="33" fillId="0" borderId="0"/>
    <xf numFmtId="0" fontId="25" fillId="0" borderId="0"/>
    <xf numFmtId="0" fontId="42" fillId="0" borderId="0"/>
    <xf numFmtId="0" fontId="25" fillId="0" borderId="0"/>
    <xf numFmtId="0" fontId="24" fillId="0" borderId="0"/>
    <xf numFmtId="0" fontId="24" fillId="0" borderId="0"/>
    <xf numFmtId="0" fontId="24" fillId="0" borderId="0"/>
    <xf numFmtId="0" fontId="24" fillId="0" borderId="0"/>
    <xf numFmtId="0" fontId="24" fillId="0" borderId="0"/>
    <xf numFmtId="43" fontId="27" fillId="0" borderId="0" applyFont="0" applyFill="0" applyBorder="0" applyAlignment="0" applyProtection="0"/>
    <xf numFmtId="0" fontId="31" fillId="0" borderId="0"/>
    <xf numFmtId="0" fontId="43" fillId="0" borderId="0"/>
    <xf numFmtId="0" fontId="23" fillId="0" borderId="0"/>
    <xf numFmtId="0" fontId="44" fillId="0" borderId="0"/>
    <xf numFmtId="0" fontId="22" fillId="0" borderId="0"/>
    <xf numFmtId="0" fontId="21" fillId="0" borderId="0"/>
    <xf numFmtId="0" fontId="21" fillId="0" borderId="0"/>
    <xf numFmtId="0" fontId="21" fillId="0" borderId="0"/>
    <xf numFmtId="0" fontId="21" fillId="0" borderId="0"/>
    <xf numFmtId="0" fontId="21" fillId="0" borderId="0"/>
    <xf numFmtId="0" fontId="31" fillId="0" borderId="0"/>
    <xf numFmtId="0" fontId="31" fillId="0" borderId="0"/>
    <xf numFmtId="0" fontId="20" fillId="0" borderId="0"/>
    <xf numFmtId="0" fontId="20" fillId="0" borderId="0"/>
    <xf numFmtId="166" fontId="33"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0" fontId="31" fillId="0" borderId="0"/>
    <xf numFmtId="0" fontId="31" fillId="0" borderId="0"/>
    <xf numFmtId="0" fontId="20" fillId="0" borderId="0"/>
    <xf numFmtId="0" fontId="20" fillId="0" borderId="0"/>
    <xf numFmtId="0" fontId="20" fillId="0" borderId="0"/>
    <xf numFmtId="167" fontId="31" fillId="0" borderId="0" applyFont="0" applyFill="0" applyBorder="0" applyAlignment="0" applyProtection="0"/>
    <xf numFmtId="0" fontId="49" fillId="0" borderId="0"/>
    <xf numFmtId="0" fontId="31" fillId="0" borderId="0"/>
    <xf numFmtId="0" fontId="31" fillId="0" borderId="0"/>
    <xf numFmtId="0" fontId="31" fillId="0" borderId="0"/>
    <xf numFmtId="0" fontId="19" fillId="0" borderId="0"/>
    <xf numFmtId="0" fontId="19" fillId="0" borderId="0"/>
    <xf numFmtId="0" fontId="19" fillId="0" borderId="0"/>
    <xf numFmtId="0" fontId="19" fillId="0" borderId="0"/>
    <xf numFmtId="0" fontId="19" fillId="0" borderId="0"/>
    <xf numFmtId="0" fontId="18" fillId="0" borderId="0"/>
    <xf numFmtId="0" fontId="18" fillId="0" borderId="0"/>
    <xf numFmtId="0" fontId="18" fillId="0" borderId="0"/>
    <xf numFmtId="0" fontId="17" fillId="0" borderId="0"/>
    <xf numFmtId="0" fontId="17" fillId="0" borderId="0"/>
    <xf numFmtId="0" fontId="51" fillId="0" borderId="0"/>
    <xf numFmtId="0" fontId="16" fillId="0" borderId="0"/>
    <xf numFmtId="0" fontId="16" fillId="0" borderId="0"/>
    <xf numFmtId="0" fontId="16" fillId="0" borderId="0"/>
    <xf numFmtId="0" fontId="16" fillId="0" borderId="0"/>
    <xf numFmtId="43" fontId="16" fillId="0" borderId="0" applyFont="0" applyFill="0" applyBorder="0" applyAlignment="0" applyProtection="0"/>
    <xf numFmtId="0" fontId="15" fillId="0" borderId="0"/>
    <xf numFmtId="0" fontId="15" fillId="0" borderId="0"/>
    <xf numFmtId="0" fontId="15" fillId="0" borderId="0"/>
    <xf numFmtId="0" fontId="15" fillId="0" borderId="0"/>
    <xf numFmtId="0" fontId="14" fillId="0" borderId="0"/>
    <xf numFmtId="0" fontId="14" fillId="0" borderId="0"/>
    <xf numFmtId="0" fontId="14" fillId="0" borderId="0"/>
    <xf numFmtId="0" fontId="14" fillId="0" borderId="0"/>
    <xf numFmtId="0" fontId="13" fillId="0" borderId="0"/>
    <xf numFmtId="0" fontId="52" fillId="0" borderId="0"/>
    <xf numFmtId="0" fontId="13" fillId="0" borderId="0"/>
    <xf numFmtId="43" fontId="13" fillId="0" borderId="0" applyFont="0" applyFill="0" applyBorder="0" applyAlignment="0" applyProtection="0"/>
    <xf numFmtId="0" fontId="13" fillId="0" borderId="0"/>
    <xf numFmtId="0" fontId="31" fillId="0" borderId="0"/>
    <xf numFmtId="0" fontId="83" fillId="0" borderId="0" applyNumberFormat="0" applyFill="0" applyBorder="0" applyAlignment="0" applyProtection="0"/>
    <xf numFmtId="0" fontId="84" fillId="0" borderId="0"/>
    <xf numFmtId="0" fontId="12" fillId="0" borderId="0"/>
    <xf numFmtId="0" fontId="12" fillId="0" borderId="0"/>
    <xf numFmtId="0" fontId="12" fillId="0" borderId="0"/>
    <xf numFmtId="43" fontId="12" fillId="0" borderId="0" applyFont="0" applyFill="0" applyBorder="0" applyAlignment="0" applyProtection="0"/>
    <xf numFmtId="0" fontId="12" fillId="0" borderId="0"/>
    <xf numFmtId="43" fontId="12" fillId="0" borderId="0" applyFont="0" applyFill="0" applyBorder="0" applyAlignment="0" applyProtection="0"/>
    <xf numFmtId="0" fontId="12" fillId="0" borderId="0"/>
    <xf numFmtId="0" fontId="95" fillId="0" borderId="0"/>
    <xf numFmtId="0" fontId="96" fillId="0" borderId="0"/>
    <xf numFmtId="0" fontId="31" fillId="0" borderId="0"/>
    <xf numFmtId="0" fontId="44" fillId="0" borderId="0"/>
    <xf numFmtId="0" fontId="11" fillId="0" borderId="0"/>
    <xf numFmtId="0" fontId="11" fillId="0" borderId="0"/>
    <xf numFmtId="0" fontId="10" fillId="0" borderId="0"/>
    <xf numFmtId="0" fontId="10" fillId="0" borderId="0"/>
    <xf numFmtId="0" fontId="10" fillId="0" borderId="0"/>
    <xf numFmtId="0" fontId="9" fillId="0" borderId="0"/>
    <xf numFmtId="0" fontId="9" fillId="0" borderId="0"/>
    <xf numFmtId="0" fontId="9" fillId="0" borderId="0"/>
    <xf numFmtId="0" fontId="7" fillId="0" borderId="0"/>
    <xf numFmtId="0" fontId="7" fillId="0" borderId="0"/>
    <xf numFmtId="0" fontId="7" fillId="0" borderId="0"/>
    <xf numFmtId="0" fontId="7" fillId="0" borderId="0"/>
    <xf numFmtId="0" fontId="7" fillId="0" borderId="0"/>
    <xf numFmtId="0" fontId="7" fillId="0" borderId="0"/>
    <xf numFmtId="43" fontId="7" fillId="0" borderId="0" applyFont="0" applyFill="0" applyBorder="0" applyAlignment="0" applyProtection="0"/>
    <xf numFmtId="0" fontId="6" fillId="0" borderId="0"/>
    <xf numFmtId="0" fontId="6" fillId="0" borderId="0"/>
    <xf numFmtId="0" fontId="5" fillId="0" borderId="0"/>
    <xf numFmtId="0" fontId="5" fillId="0" borderId="0"/>
    <xf numFmtId="0" fontId="5" fillId="0" borderId="0"/>
    <xf numFmtId="0" fontId="5" fillId="0" borderId="0"/>
    <xf numFmtId="0" fontId="4" fillId="0" borderId="0"/>
    <xf numFmtId="0" fontId="3" fillId="0" borderId="0"/>
    <xf numFmtId="0" fontId="3" fillId="0" borderId="0"/>
    <xf numFmtId="0" fontId="2" fillId="0" borderId="0"/>
    <xf numFmtId="0" fontId="2" fillId="0" borderId="0"/>
    <xf numFmtId="0" fontId="1" fillId="0" borderId="0"/>
    <xf numFmtId="0" fontId="1" fillId="0" borderId="0"/>
    <xf numFmtId="0" fontId="100" fillId="0" borderId="0"/>
    <xf numFmtId="0" fontId="1" fillId="0" borderId="0"/>
  </cellStyleXfs>
  <cellXfs count="1149">
    <xf numFmtId="0" fontId="0" fillId="0" borderId="0" xfId="0"/>
    <xf numFmtId="0" fontId="32" fillId="0" borderId="0" xfId="2" applyFont="1" applyFill="1" applyAlignment="1">
      <alignment vertical="center" wrapText="1"/>
    </xf>
    <xf numFmtId="49" fontId="35" fillId="0" borderId="1" xfId="3" applyNumberFormat="1" applyFont="1" applyFill="1" applyBorder="1" applyAlignment="1">
      <alignment horizontal="left" vertical="center" wrapText="1"/>
    </xf>
    <xf numFmtId="0" fontId="34" fillId="0" borderId="0" xfId="3" applyFont="1" applyFill="1" applyAlignment="1"/>
    <xf numFmtId="0" fontId="31" fillId="0" borderId="0" xfId="2" applyFont="1" applyFill="1"/>
    <xf numFmtId="0" fontId="28" fillId="0" borderId="1" xfId="7" applyFont="1" applyFill="1" applyBorder="1" applyAlignment="1">
      <alignment horizontal="center" vertical="center"/>
    </xf>
    <xf numFmtId="0" fontId="28" fillId="0" borderId="1" xfId="7" applyFont="1" applyFill="1" applyBorder="1" applyAlignment="1">
      <alignment horizontal="center" vertical="center" wrapText="1"/>
    </xf>
    <xf numFmtId="0" fontId="28" fillId="0" borderId="1" xfId="7" applyFont="1" applyFill="1" applyBorder="1" applyAlignment="1">
      <alignment vertical="center" wrapText="1"/>
    </xf>
    <xf numFmtId="0" fontId="28" fillId="0" borderId="0" xfId="2" applyFont="1" applyFill="1" applyAlignment="1">
      <alignment horizontal="center" vertical="center" wrapText="1"/>
    </xf>
    <xf numFmtId="0" fontId="32" fillId="0" borderId="1" xfId="2" applyFont="1" applyFill="1" applyBorder="1" applyAlignment="1">
      <alignment horizontal="left" wrapText="1"/>
    </xf>
    <xf numFmtId="0" fontId="35" fillId="0" borderId="1" xfId="3" applyFont="1" applyFill="1" applyBorder="1" applyAlignment="1">
      <alignment horizontal="left" vertical="center" wrapText="1"/>
    </xf>
    <xf numFmtId="0" fontId="32" fillId="0" borderId="1" xfId="2" applyFont="1" applyFill="1" applyBorder="1" applyAlignment="1">
      <alignment vertical="center" wrapText="1"/>
    </xf>
    <xf numFmtId="0" fontId="35" fillId="0" borderId="0" xfId="3" applyFont="1" applyFill="1" applyAlignment="1">
      <alignment horizontal="center" vertical="center" wrapText="1"/>
    </xf>
    <xf numFmtId="0" fontId="32" fillId="0" borderId="0" xfId="3" applyFont="1" applyFill="1" applyAlignment="1">
      <alignment horizontal="center" vertical="center" wrapText="1"/>
    </xf>
    <xf numFmtId="49" fontId="37" fillId="0" borderId="6" xfId="3" applyNumberFormat="1" applyFont="1" applyFill="1" applyBorder="1" applyAlignment="1">
      <alignment horizontal="center" vertical="center" wrapText="1"/>
    </xf>
    <xf numFmtId="0" fontId="37" fillId="0" borderId="1" xfId="3" applyFont="1" applyFill="1" applyBorder="1" applyAlignment="1">
      <alignment horizontal="center" vertical="center" wrapText="1"/>
    </xf>
    <xf numFmtId="49" fontId="37" fillId="0" borderId="1" xfId="3" applyNumberFormat="1" applyFont="1" applyFill="1" applyBorder="1" applyAlignment="1">
      <alignment horizontal="center" vertical="center" wrapText="1"/>
    </xf>
    <xf numFmtId="0" fontId="35" fillId="0" borderId="1" xfId="3" applyFont="1" applyFill="1" applyBorder="1" applyAlignment="1">
      <alignment horizontal="center" vertical="center" wrapText="1"/>
    </xf>
    <xf numFmtId="164" fontId="35" fillId="0" borderId="1" xfId="3" applyNumberFormat="1" applyFont="1" applyFill="1" applyBorder="1" applyAlignment="1">
      <alignment horizontal="right" vertical="center" wrapText="1"/>
    </xf>
    <xf numFmtId="4" fontId="35" fillId="0" borderId="1" xfId="3" applyNumberFormat="1" applyFont="1" applyFill="1" applyBorder="1" applyAlignment="1">
      <alignment horizontal="right" vertical="center" wrapText="1"/>
    </xf>
    <xf numFmtId="2" fontId="35" fillId="0" borderId="1" xfId="3" applyNumberFormat="1" applyFont="1" applyFill="1" applyBorder="1" applyAlignment="1">
      <alignment horizontal="right" vertical="center" wrapText="1"/>
    </xf>
    <xf numFmtId="49" fontId="35" fillId="0" borderId="1" xfId="3" applyNumberFormat="1" applyFont="1" applyFill="1" applyBorder="1" applyAlignment="1">
      <alignment horizontal="center" vertical="center" wrapText="1"/>
    </xf>
    <xf numFmtId="49" fontId="35" fillId="0" borderId="0" xfId="3" applyNumberFormat="1" applyFont="1" applyFill="1" applyBorder="1" applyAlignment="1">
      <alignment horizontal="left" vertical="center" wrapText="1"/>
    </xf>
    <xf numFmtId="0" fontId="35" fillId="0" borderId="0" xfId="3" applyFont="1" applyFill="1" applyBorder="1" applyAlignment="1">
      <alignment horizontal="left" vertical="center" wrapText="1"/>
    </xf>
    <xf numFmtId="4" fontId="35" fillId="0" borderId="0" xfId="3" applyNumberFormat="1" applyFont="1" applyFill="1" applyBorder="1" applyAlignment="1">
      <alignment horizontal="right" vertical="center" wrapText="1"/>
    </xf>
    <xf numFmtId="0" fontId="35" fillId="0" borderId="0" xfId="3" applyFont="1" applyFill="1"/>
    <xf numFmtId="0" fontId="35" fillId="0" borderId="0" xfId="3" applyFont="1" applyFill="1" applyAlignment="1"/>
    <xf numFmtId="0" fontId="29" fillId="0" borderId="0" xfId="2" applyFont="1" applyFill="1" applyAlignment="1">
      <alignment horizontal="left" vertical="center" wrapText="1"/>
    </xf>
    <xf numFmtId="0" fontId="28" fillId="0" borderId="1" xfId="20" applyFont="1" applyFill="1" applyBorder="1" applyAlignment="1">
      <alignment vertical="center" wrapText="1"/>
    </xf>
    <xf numFmtId="4" fontId="32" fillId="0" borderId="1" xfId="2" applyNumberFormat="1" applyFont="1" applyFill="1" applyBorder="1" applyAlignment="1">
      <alignment horizontal="center" vertical="center" wrapText="1"/>
    </xf>
    <xf numFmtId="0" fontId="41" fillId="0" borderId="0" xfId="7" applyFont="1" applyFill="1"/>
    <xf numFmtId="0" fontId="32" fillId="0" borderId="0" xfId="7" applyFont="1" applyFill="1" applyAlignment="1">
      <alignment horizontal="center" vertical="center" wrapText="1"/>
    </xf>
    <xf numFmtId="0" fontId="28" fillId="0" borderId="0" xfId="2" applyFont="1" applyFill="1" applyAlignment="1">
      <alignment horizontal="left" vertical="center" wrapText="1"/>
    </xf>
    <xf numFmtId="0" fontId="38" fillId="0" borderId="0" xfId="22" applyFont="1" applyFill="1" applyAlignment="1">
      <alignment horizontal="center" vertical="center" wrapText="1"/>
    </xf>
    <xf numFmtId="0" fontId="28" fillId="0" borderId="1" xfId="22" applyFont="1" applyFill="1" applyBorder="1" applyAlignment="1">
      <alignment horizontal="center" vertical="center" wrapText="1"/>
    </xf>
    <xf numFmtId="0" fontId="28" fillId="0" borderId="3" xfId="22" applyFont="1" applyFill="1" applyBorder="1" applyAlignment="1">
      <alignment horizontal="center" vertical="center" wrapText="1"/>
    </xf>
    <xf numFmtId="0" fontId="28" fillId="0" borderId="1" xfId="22" applyFont="1" applyFill="1" applyBorder="1" applyAlignment="1">
      <alignment vertical="center" wrapText="1"/>
    </xf>
    <xf numFmtId="0" fontId="28" fillId="0" borderId="3" xfId="22" applyFont="1" applyFill="1" applyBorder="1" applyAlignment="1">
      <alignment vertical="center" wrapText="1"/>
    </xf>
    <xf numFmtId="4" fontId="28" fillId="0" borderId="1" xfId="22" applyNumberFormat="1" applyFont="1" applyFill="1" applyBorder="1" applyAlignment="1">
      <alignment horizontal="center" vertical="center" wrapText="1"/>
    </xf>
    <xf numFmtId="0" fontId="28" fillId="0" borderId="1" xfId="20" applyFont="1" applyFill="1" applyBorder="1" applyAlignment="1">
      <alignment vertical="center"/>
    </xf>
    <xf numFmtId="4" fontId="28" fillId="0" borderId="1" xfId="20" applyNumberFormat="1" applyFont="1" applyFill="1" applyBorder="1" applyAlignment="1">
      <alignment horizontal="center" vertical="center"/>
    </xf>
    <xf numFmtId="0" fontId="34" fillId="0" borderId="0" xfId="20" applyFont="1" applyFill="1"/>
    <xf numFmtId="0" fontId="28" fillId="0" borderId="1" xfId="22" applyFont="1" applyFill="1" applyBorder="1" applyAlignment="1">
      <alignment vertical="center"/>
    </xf>
    <xf numFmtId="0" fontId="40" fillId="0" borderId="0" xfId="22" applyFont="1" applyFill="1"/>
    <xf numFmtId="0" fontId="28" fillId="0" borderId="0" xfId="20" applyFont="1" applyFill="1"/>
    <xf numFmtId="0" fontId="28" fillId="0" borderId="0" xfId="22" applyFont="1" applyFill="1" applyBorder="1" applyAlignment="1">
      <alignment vertical="center" wrapText="1"/>
    </xf>
    <xf numFmtId="4" fontId="28" fillId="0" borderId="0" xfId="22" applyNumberFormat="1" applyFont="1" applyFill="1" applyBorder="1" applyAlignment="1">
      <alignment vertical="center" wrapText="1"/>
    </xf>
    <xf numFmtId="49" fontId="28" fillId="0" borderId="1" xfId="2" applyNumberFormat="1" applyFont="1" applyFill="1" applyBorder="1" applyAlignment="1">
      <alignment horizontal="center" vertical="center" wrapText="1"/>
    </xf>
    <xf numFmtId="49" fontId="28" fillId="0" borderId="1" xfId="22" applyNumberFormat="1" applyFont="1" applyFill="1" applyBorder="1" applyAlignment="1">
      <alignment horizontal="center" vertical="center" wrapText="1"/>
    </xf>
    <xf numFmtId="0" fontId="38" fillId="0" borderId="0" xfId="22" applyFont="1" applyFill="1" applyAlignment="1">
      <alignment horizontal="left" vertical="center" wrapText="1"/>
    </xf>
    <xf numFmtId="0" fontId="28" fillId="0" borderId="0" xfId="23" applyFont="1" applyFill="1" applyAlignment="1">
      <alignment horizontal="center" vertical="center" wrapText="1"/>
    </xf>
    <xf numFmtId="0" fontId="38" fillId="0" borderId="0" xfId="23" applyFont="1" applyFill="1" applyAlignment="1">
      <alignment horizontal="center" vertical="center" wrapText="1"/>
    </xf>
    <xf numFmtId="0" fontId="28" fillId="0" borderId="1" xfId="23" applyFont="1" applyFill="1" applyBorder="1" applyAlignment="1">
      <alignment horizontal="center" vertical="center" wrapText="1"/>
    </xf>
    <xf numFmtId="0" fontId="28" fillId="0" borderId="1" xfId="23" applyFont="1" applyFill="1" applyBorder="1" applyAlignment="1">
      <alignment vertical="center" wrapText="1"/>
    </xf>
    <xf numFmtId="4" fontId="28" fillId="0" borderId="1" xfId="23" applyNumberFormat="1" applyFont="1" applyFill="1" applyBorder="1" applyAlignment="1">
      <alignment horizontal="center" vertical="center" wrapText="1"/>
    </xf>
    <xf numFmtId="0" fontId="28" fillId="0" borderId="1" xfId="23" applyFont="1" applyFill="1" applyBorder="1"/>
    <xf numFmtId="0" fontId="28" fillId="0" borderId="0" xfId="23" applyFont="1" applyFill="1" applyAlignment="1">
      <alignment horizontal="center" vertical="center"/>
    </xf>
    <xf numFmtId="0" fontId="40" fillId="0" borderId="0" xfId="23" applyFont="1" applyFill="1"/>
    <xf numFmtId="4" fontId="28" fillId="0" borderId="1" xfId="23" applyNumberFormat="1" applyFont="1" applyFill="1" applyBorder="1" applyAlignment="1">
      <alignment horizontal="center"/>
    </xf>
    <xf numFmtId="0" fontId="28" fillId="0" borderId="0" xfId="23" applyFont="1" applyFill="1" applyBorder="1" applyAlignment="1">
      <alignment vertical="center" wrapText="1"/>
    </xf>
    <xf numFmtId="4" fontId="28" fillId="0" borderId="0" xfId="23" applyNumberFormat="1" applyFont="1" applyFill="1" applyBorder="1" applyAlignment="1">
      <alignment vertical="center" wrapText="1"/>
    </xf>
    <xf numFmtId="0" fontId="38" fillId="0" borderId="0" xfId="23" applyFont="1" applyFill="1" applyAlignment="1">
      <alignment horizontal="left" vertical="center" wrapText="1"/>
    </xf>
    <xf numFmtId="0" fontId="28" fillId="0" borderId="1" xfId="23" applyFont="1" applyFill="1" applyBorder="1" applyAlignment="1">
      <alignment horizontal="left" vertical="center" wrapText="1"/>
    </xf>
    <xf numFmtId="4" fontId="28" fillId="0" borderId="0" xfId="23" applyNumberFormat="1" applyFont="1" applyFill="1" applyBorder="1" applyAlignment="1">
      <alignment horizontal="center" vertical="center" wrapText="1"/>
    </xf>
    <xf numFmtId="0" fontId="38" fillId="0" borderId="0" xfId="24" applyFont="1" applyFill="1" applyAlignment="1">
      <alignment horizontal="center" vertical="center" wrapText="1"/>
    </xf>
    <xf numFmtId="0" fontId="28" fillId="0" borderId="1" xfId="25" applyFont="1" applyFill="1" applyBorder="1" applyAlignment="1">
      <alignment vertical="center"/>
    </xf>
    <xf numFmtId="4" fontId="28" fillId="0" borderId="1" xfId="25" applyNumberFormat="1" applyFont="1" applyFill="1" applyBorder="1" applyAlignment="1">
      <alignment horizontal="center" vertical="center"/>
    </xf>
    <xf numFmtId="0" fontId="30" fillId="0" borderId="1" xfId="25" applyFont="1" applyFill="1" applyBorder="1" applyAlignment="1">
      <alignment vertical="center"/>
    </xf>
    <xf numFmtId="4" fontId="30" fillId="0" borderId="1" xfId="25" applyNumberFormat="1" applyFont="1" applyFill="1" applyBorder="1" applyAlignment="1">
      <alignment horizontal="center" vertical="center"/>
    </xf>
    <xf numFmtId="49" fontId="28" fillId="0" borderId="13" xfId="2" applyNumberFormat="1" applyFont="1" applyFill="1" applyBorder="1" applyAlignment="1">
      <alignment horizontal="center" vertical="center" wrapText="1"/>
    </xf>
    <xf numFmtId="0" fontId="28" fillId="0" borderId="13" xfId="25" applyFont="1" applyFill="1" applyBorder="1" applyAlignment="1">
      <alignment vertical="center" wrapText="1"/>
    </xf>
    <xf numFmtId="4" fontId="28" fillId="0" borderId="13" xfId="25" applyNumberFormat="1" applyFont="1" applyFill="1" applyBorder="1" applyAlignment="1">
      <alignment horizontal="center" vertical="center"/>
    </xf>
    <xf numFmtId="0" fontId="35" fillId="0" borderId="0" xfId="23" applyFont="1" applyFill="1"/>
    <xf numFmtId="0" fontId="35" fillId="0" borderId="0" xfId="20" applyFont="1" applyFill="1"/>
    <xf numFmtId="0" fontId="28" fillId="0" borderId="0" xfId="25" applyFont="1" applyFill="1" applyBorder="1" applyAlignment="1">
      <alignment horizontal="left" vertical="center" wrapText="1"/>
    </xf>
    <xf numFmtId="0" fontId="39" fillId="0" borderId="0" xfId="25" applyFont="1" applyFill="1" applyAlignment="1">
      <alignment vertical="center"/>
    </xf>
    <xf numFmtId="0" fontId="28" fillId="0" borderId="0" xfId="23" applyFont="1" applyFill="1" applyAlignment="1">
      <alignment horizontal="left" vertical="center" wrapText="1"/>
    </xf>
    <xf numFmtId="0" fontId="32" fillId="0" borderId="0" xfId="26" applyFont="1" applyFill="1"/>
    <xf numFmtId="0" fontId="21" fillId="0" borderId="0" xfId="25" applyFill="1"/>
    <xf numFmtId="0" fontId="30" fillId="0" borderId="1" xfId="25" applyFont="1" applyFill="1" applyBorder="1" applyAlignment="1">
      <alignment horizontal="center" vertical="center"/>
    </xf>
    <xf numFmtId="0" fontId="28" fillId="0" borderId="1" xfId="20" applyFont="1" applyFill="1" applyBorder="1" applyAlignment="1">
      <alignment horizontal="center" vertical="center"/>
    </xf>
    <xf numFmtId="0" fontId="28" fillId="0" borderId="1" xfId="23" applyFont="1" applyFill="1" applyBorder="1" applyAlignment="1">
      <alignment horizontal="center" vertical="center"/>
    </xf>
    <xf numFmtId="4" fontId="28" fillId="0" borderId="1" xfId="23" applyNumberFormat="1" applyFont="1" applyFill="1" applyBorder="1" applyAlignment="1">
      <alignment horizontal="center" vertical="center"/>
    </xf>
    <xf numFmtId="49" fontId="28" fillId="0" borderId="1" xfId="27" applyNumberFormat="1" applyFont="1" applyFill="1" applyBorder="1" applyAlignment="1">
      <alignment horizontal="center" vertical="center" wrapText="1"/>
    </xf>
    <xf numFmtId="3" fontId="28" fillId="0" borderId="1" xfId="17" applyNumberFormat="1" applyFont="1" applyFill="1" applyBorder="1" applyAlignment="1">
      <alignment vertical="center" wrapText="1"/>
    </xf>
    <xf numFmtId="4" fontId="28" fillId="0" borderId="1" xfId="17" applyNumberFormat="1" applyFont="1" applyFill="1" applyBorder="1" applyAlignment="1">
      <alignment horizontal="center" vertical="center" wrapText="1"/>
    </xf>
    <xf numFmtId="3" fontId="28" fillId="0" borderId="1" xfId="28" applyNumberFormat="1" applyFont="1" applyFill="1" applyBorder="1" applyAlignment="1">
      <alignment vertical="center" wrapText="1"/>
    </xf>
    <xf numFmtId="0" fontId="28" fillId="0" borderId="1" xfId="25" applyFont="1" applyFill="1" applyBorder="1" applyAlignment="1">
      <alignment horizontal="center" vertical="center"/>
    </xf>
    <xf numFmtId="0" fontId="28" fillId="0" borderId="1" xfId="20" applyNumberFormat="1" applyFont="1" applyFill="1" applyBorder="1" applyAlignment="1">
      <alignment vertical="center" wrapText="1"/>
    </xf>
    <xf numFmtId="4" fontId="28" fillId="0" borderId="1" xfId="2" applyNumberFormat="1" applyFont="1" applyFill="1" applyBorder="1" applyAlignment="1">
      <alignment horizontal="center" vertical="center" wrapText="1"/>
    </xf>
    <xf numFmtId="0" fontId="28" fillId="0" borderId="1" xfId="17" applyFont="1" applyFill="1" applyBorder="1" applyAlignment="1">
      <alignment vertical="center" wrapText="1"/>
    </xf>
    <xf numFmtId="0" fontId="30" fillId="0" borderId="0" xfId="25" applyFont="1" applyFill="1" applyBorder="1" applyAlignment="1">
      <alignment horizontal="center" vertical="center"/>
    </xf>
    <xf numFmtId="0" fontId="30" fillId="0" borderId="0" xfId="25" applyFont="1" applyFill="1" applyBorder="1" applyAlignment="1">
      <alignment vertical="center"/>
    </xf>
    <xf numFmtId="0" fontId="38" fillId="0" borderId="0" xfId="17" applyFont="1" applyFill="1" applyBorder="1" applyAlignment="1">
      <alignment vertical="center" wrapText="1"/>
    </xf>
    <xf numFmtId="0" fontId="38" fillId="0" borderId="0" xfId="17" applyFont="1" applyFill="1" applyBorder="1" applyAlignment="1">
      <alignment horizontal="center" vertical="center" wrapText="1"/>
    </xf>
    <xf numFmtId="0" fontId="28" fillId="0" borderId="0" xfId="17" applyFont="1" applyFill="1" applyBorder="1" applyAlignment="1">
      <alignment horizontal="center" vertical="center" wrapText="1"/>
    </xf>
    <xf numFmtId="0" fontId="29" fillId="0" borderId="6" xfId="17" applyFont="1" applyFill="1" applyBorder="1" applyAlignment="1">
      <alignment horizontal="center" vertical="center" wrapText="1"/>
    </xf>
    <xf numFmtId="0" fontId="29" fillId="0" borderId="6" xfId="17" applyNumberFormat="1" applyFont="1" applyFill="1" applyBorder="1" applyAlignment="1">
      <alignment horizontal="center" vertical="center" wrapText="1"/>
    </xf>
    <xf numFmtId="4" fontId="29" fillId="0" borderId="1" xfId="17" applyNumberFormat="1" applyFont="1" applyFill="1" applyBorder="1" applyAlignment="1">
      <alignment horizontal="center" vertical="center" wrapText="1"/>
    </xf>
    <xf numFmtId="0" fontId="29" fillId="0" borderId="12" xfId="17" applyFont="1" applyFill="1" applyBorder="1" applyAlignment="1">
      <alignment horizontal="center" vertical="center" wrapText="1"/>
    </xf>
    <xf numFmtId="9" fontId="28" fillId="0" borderId="0" xfId="17" applyNumberFormat="1" applyFont="1" applyFill="1" applyAlignment="1">
      <alignment horizontal="center" vertical="center" wrapText="1"/>
    </xf>
    <xf numFmtId="0" fontId="30" fillId="0" borderId="1" xfId="1" applyFont="1" applyFill="1" applyBorder="1" applyAlignment="1">
      <alignment horizontal="center" vertical="center"/>
    </xf>
    <xf numFmtId="0" fontId="30" fillId="0" borderId="1" xfId="1" applyFont="1" applyFill="1" applyBorder="1" applyAlignment="1">
      <alignment horizontal="left" vertical="center" wrapText="1"/>
    </xf>
    <xf numFmtId="0" fontId="30" fillId="0" borderId="1" xfId="1" applyFont="1" applyFill="1" applyBorder="1" applyAlignment="1">
      <alignment horizontal="center"/>
    </xf>
    <xf numFmtId="0" fontId="28" fillId="0" borderId="1" xfId="17" applyFont="1" applyFill="1" applyBorder="1" applyAlignment="1">
      <alignment horizontal="center" vertical="center" wrapText="1"/>
    </xf>
    <xf numFmtId="0" fontId="28" fillId="0" borderId="1" xfId="7" applyNumberFormat="1" applyFont="1" applyFill="1" applyBorder="1" applyAlignment="1">
      <alignment vertical="center" wrapText="1"/>
    </xf>
    <xf numFmtId="0" fontId="30" fillId="0" borderId="1" xfId="1" applyFont="1" applyFill="1" applyBorder="1" applyAlignment="1">
      <alignment horizontal="left"/>
    </xf>
    <xf numFmtId="0" fontId="28" fillId="0" borderId="3" xfId="17" applyFont="1" applyFill="1" applyBorder="1" applyAlignment="1">
      <alignment horizontal="center" vertical="center" wrapText="1"/>
    </xf>
    <xf numFmtId="0" fontId="28" fillId="0" borderId="0" xfId="7" applyFont="1" applyFill="1" applyBorder="1" applyAlignment="1">
      <alignment horizontal="center" vertical="center"/>
    </xf>
    <xf numFmtId="0" fontId="28" fillId="0" borderId="14" xfId="7" applyFont="1" applyFill="1" applyBorder="1" applyAlignment="1">
      <alignment horizontal="left" vertical="center" wrapText="1"/>
    </xf>
    <xf numFmtId="4" fontId="28" fillId="0" borderId="0" xfId="17" applyNumberFormat="1" applyFont="1" applyFill="1" applyBorder="1" applyAlignment="1">
      <alignment horizontal="center" vertical="center" wrapText="1"/>
    </xf>
    <xf numFmtId="0" fontId="29" fillId="0" borderId="14" xfId="17" applyFont="1" applyFill="1" applyBorder="1" applyAlignment="1">
      <alignment horizontal="center" vertical="center" wrapText="1"/>
    </xf>
    <xf numFmtId="0" fontId="29" fillId="0" borderId="0" xfId="17" applyFont="1" applyFill="1" applyAlignment="1">
      <alignment horizontal="center" vertical="center" wrapText="1"/>
    </xf>
    <xf numFmtId="0" fontId="30" fillId="0" borderId="1" xfId="1" applyFont="1" applyFill="1" applyBorder="1" applyAlignment="1">
      <alignment vertical="center" wrapText="1"/>
    </xf>
    <xf numFmtId="0" fontId="39" fillId="0" borderId="0" xfId="1" applyFont="1" applyFill="1" applyBorder="1" applyAlignment="1">
      <alignment horizontal="center" vertical="center"/>
    </xf>
    <xf numFmtId="0" fontId="39" fillId="0" borderId="14" xfId="1" applyFont="1" applyFill="1" applyBorder="1" applyAlignment="1">
      <alignment vertical="center" wrapText="1"/>
    </xf>
    <xf numFmtId="0" fontId="30" fillId="0" borderId="1" xfId="1" applyFont="1" applyFill="1" applyBorder="1"/>
    <xf numFmtId="0" fontId="28" fillId="0" borderId="12" xfId="7" applyFont="1" applyFill="1" applyBorder="1" applyAlignment="1">
      <alignment horizontal="left" vertical="center" wrapText="1"/>
    </xf>
    <xf numFmtId="49" fontId="28" fillId="0" borderId="14" xfId="17" applyNumberFormat="1" applyFont="1" applyFill="1" applyBorder="1" applyAlignment="1">
      <alignment horizontal="left" vertical="center" wrapText="1"/>
    </xf>
    <xf numFmtId="4" fontId="28" fillId="0" borderId="0" xfId="17" applyNumberFormat="1" applyFont="1" applyFill="1" applyAlignment="1">
      <alignment horizontal="center" vertical="center" wrapText="1"/>
    </xf>
    <xf numFmtId="0" fontId="28" fillId="0" borderId="1" xfId="17" applyFont="1" applyFill="1" applyBorder="1" applyAlignment="1">
      <alignment horizontal="left" vertical="center" wrapText="1"/>
    </xf>
    <xf numFmtId="0" fontId="28" fillId="0" borderId="1" xfId="17" applyFont="1" applyFill="1" applyBorder="1" applyAlignment="1">
      <alignment horizontal="center" vertical="center"/>
    </xf>
    <xf numFmtId="49" fontId="28" fillId="0" borderId="1" xfId="17" applyNumberFormat="1" applyFont="1" applyFill="1" applyBorder="1" applyAlignment="1">
      <alignment horizontal="left" vertical="center" wrapText="1"/>
    </xf>
    <xf numFmtId="0" fontId="28" fillId="0" borderId="1" xfId="17" applyNumberFormat="1" applyFont="1" applyFill="1" applyBorder="1" applyAlignment="1">
      <alignment horizontal="left" vertical="center" wrapText="1"/>
    </xf>
    <xf numFmtId="0" fontId="29" fillId="0" borderId="11" xfId="17" applyFont="1" applyFill="1" applyBorder="1" applyAlignment="1">
      <alignment horizontal="center" vertical="center" wrapText="1"/>
    </xf>
    <xf numFmtId="0" fontId="47" fillId="0" borderId="0" xfId="2" applyFont="1" applyFill="1"/>
    <xf numFmtId="0" fontId="41" fillId="0" borderId="0" xfId="2" applyFont="1" applyFill="1" applyBorder="1" applyAlignment="1">
      <alignment horizontal="center" vertical="center" wrapText="1"/>
    </xf>
    <xf numFmtId="4" fontId="28" fillId="0" borderId="1" xfId="2" applyNumberFormat="1" applyFont="1" applyFill="1" applyBorder="1" applyAlignment="1">
      <alignment horizontal="center"/>
    </xf>
    <xf numFmtId="4" fontId="28" fillId="0" borderId="1" xfId="2" applyNumberFormat="1" applyFont="1" applyFill="1" applyBorder="1" applyAlignment="1">
      <alignment horizontal="center" vertical="center"/>
    </xf>
    <xf numFmtId="0" fontId="47" fillId="0" borderId="0" xfId="2" applyFont="1" applyFill="1" applyAlignment="1">
      <alignment horizontal="left" vertical="center" wrapText="1"/>
    </xf>
    <xf numFmtId="0" fontId="47" fillId="0" borderId="0" xfId="2" applyFont="1" applyFill="1" applyAlignment="1">
      <alignment horizontal="center" vertical="center" wrapText="1"/>
    </xf>
    <xf numFmtId="0" fontId="34" fillId="0" borderId="0" xfId="0" applyFont="1" applyFill="1" applyAlignment="1">
      <alignment horizontal="left" vertical="center" wrapText="1"/>
    </xf>
    <xf numFmtId="0" fontId="34" fillId="0" borderId="0" xfId="0" applyFont="1" applyFill="1" applyAlignment="1">
      <alignment horizontal="center" vertical="center" wrapText="1"/>
    </xf>
    <xf numFmtId="0" fontId="28" fillId="0" borderId="1" xfId="0" applyFont="1" applyFill="1" applyBorder="1" applyAlignment="1">
      <alignment horizontal="center" vertical="center" wrapText="1"/>
    </xf>
    <xf numFmtId="0" fontId="35" fillId="0" borderId="0" xfId="13" applyFont="1" applyFill="1" applyAlignment="1">
      <alignment horizontal="right" wrapText="1"/>
    </xf>
    <xf numFmtId="0" fontId="48" fillId="0" borderId="0" xfId="0" applyFont="1" applyFill="1" applyAlignment="1">
      <alignment horizontal="left" vertical="center" wrapText="1"/>
    </xf>
    <xf numFmtId="0" fontId="28" fillId="0" borderId="1" xfId="0" applyFont="1" applyFill="1" applyBorder="1" applyAlignment="1">
      <alignment horizontal="left" vertical="center" wrapText="1"/>
    </xf>
    <xf numFmtId="165" fontId="28" fillId="0" borderId="1" xfId="0" applyNumberFormat="1" applyFont="1" applyFill="1" applyBorder="1" applyAlignment="1">
      <alignment horizontal="center" vertical="center" wrapText="1"/>
    </xf>
    <xf numFmtId="0" fontId="40" fillId="0" borderId="1" xfId="0" applyFont="1" applyFill="1" applyBorder="1" applyAlignment="1">
      <alignment horizontal="center" vertical="center" wrapText="1"/>
    </xf>
    <xf numFmtId="0" fontId="28" fillId="0" borderId="6" xfId="0" applyFont="1" applyFill="1" applyBorder="1" applyAlignment="1">
      <alignment horizontal="left" vertical="center" wrapText="1"/>
    </xf>
    <xf numFmtId="0" fontId="28" fillId="0" borderId="6" xfId="0" applyFont="1" applyFill="1" applyBorder="1" applyAlignment="1">
      <alignment horizontal="center" vertical="center" wrapText="1"/>
    </xf>
    <xf numFmtId="0" fontId="29" fillId="0" borderId="0" xfId="0" applyFont="1" applyFill="1" applyAlignment="1">
      <alignment horizontal="left" vertical="center" wrapText="1"/>
    </xf>
    <xf numFmtId="0" fontId="28" fillId="0" borderId="1" xfId="7" applyFont="1" applyFill="1" applyBorder="1" applyAlignment="1">
      <alignment horizontal="left" vertical="center" wrapText="1"/>
    </xf>
    <xf numFmtId="0" fontId="30" fillId="0" borderId="1" xfId="0" applyFont="1" applyBorder="1" applyAlignment="1">
      <alignment horizontal="center" vertical="center" wrapText="1"/>
    </xf>
    <xf numFmtId="0" fontId="30" fillId="0" borderId="1" xfId="0" applyFont="1" applyBorder="1" applyAlignment="1">
      <alignment vertical="center" wrapText="1"/>
    </xf>
    <xf numFmtId="0" fontId="28" fillId="0" borderId="1" xfId="0" applyFont="1" applyFill="1" applyBorder="1" applyAlignment="1">
      <alignment horizontal="center" vertical="center" wrapText="1"/>
    </xf>
    <xf numFmtId="2" fontId="28" fillId="0" borderId="1" xfId="0" applyNumberFormat="1" applyFont="1" applyFill="1" applyBorder="1" applyAlignment="1">
      <alignment horizontal="center" vertical="center" wrapText="1"/>
    </xf>
    <xf numFmtId="0" fontId="28" fillId="0" borderId="1" xfId="0" applyFont="1" applyFill="1" applyBorder="1" applyAlignment="1">
      <alignment horizontal="center" vertical="center" wrapText="1"/>
    </xf>
    <xf numFmtId="0" fontId="28" fillId="0" borderId="7" xfId="0" applyFont="1" applyFill="1" applyBorder="1" applyAlignment="1">
      <alignment horizontal="left" vertical="center" wrapText="1"/>
    </xf>
    <xf numFmtId="0" fontId="28" fillId="0" borderId="7" xfId="0" applyFont="1" applyFill="1" applyBorder="1" applyAlignment="1">
      <alignment horizontal="center" vertical="center" wrapText="1"/>
    </xf>
    <xf numFmtId="49" fontId="32" fillId="0" borderId="1" xfId="2" applyNumberFormat="1" applyFont="1" applyFill="1" applyBorder="1" applyAlignment="1">
      <alignment horizontal="center" vertical="center" wrapText="1"/>
    </xf>
    <xf numFmtId="49" fontId="28" fillId="0" borderId="1" xfId="2" applyNumberFormat="1" applyFont="1" applyFill="1" applyBorder="1" applyAlignment="1">
      <alignment horizontal="left" vertical="center" wrapText="1"/>
    </xf>
    <xf numFmtId="4" fontId="28" fillId="0" borderId="0" xfId="2" applyNumberFormat="1" applyFont="1" applyFill="1" applyBorder="1" applyAlignment="1">
      <alignment horizontal="center" vertical="center" wrapText="1"/>
    </xf>
    <xf numFmtId="0" fontId="32" fillId="0" borderId="1" xfId="2" applyFont="1" applyFill="1" applyBorder="1" applyAlignment="1">
      <alignment horizontal="left" vertical="center" wrapText="1"/>
    </xf>
    <xf numFmtId="0" fontId="35" fillId="0" borderId="1" xfId="3" applyFont="1" applyFill="1" applyBorder="1" applyAlignment="1">
      <alignment horizontal="left" vertical="center" wrapText="1"/>
    </xf>
    <xf numFmtId="0" fontId="32" fillId="0" borderId="1" xfId="2" applyFont="1" applyFill="1" applyBorder="1" applyAlignment="1">
      <alignment horizontal="center" vertical="center" wrapText="1"/>
    </xf>
    <xf numFmtId="49" fontId="28" fillId="0" borderId="0" xfId="2" applyNumberFormat="1" applyFont="1" applyFill="1" applyBorder="1" applyAlignment="1">
      <alignment horizontal="center" vertical="center" wrapText="1"/>
    </xf>
    <xf numFmtId="0" fontId="28" fillId="0" borderId="0" xfId="20" applyNumberFormat="1" applyFont="1" applyFill="1" applyBorder="1" applyAlignment="1">
      <alignment vertical="center" wrapText="1"/>
    </xf>
    <xf numFmtId="0" fontId="38" fillId="0" borderId="0" xfId="17" applyFont="1" applyFill="1" applyAlignment="1">
      <alignment horizontal="center" vertical="center" wrapText="1"/>
    </xf>
    <xf numFmtId="0" fontId="28" fillId="0" borderId="0" xfId="17" applyFont="1" applyFill="1" applyAlignment="1">
      <alignment horizontal="center" vertical="center" wrapText="1"/>
    </xf>
    <xf numFmtId="0" fontId="32" fillId="0" borderId="0" xfId="2" applyFont="1" applyFill="1" applyAlignment="1">
      <alignment horizontal="center" vertical="center" wrapText="1"/>
    </xf>
    <xf numFmtId="49" fontId="28" fillId="0" borderId="0" xfId="2" applyNumberFormat="1" applyFont="1" applyFill="1" applyBorder="1" applyAlignment="1">
      <alignment horizontal="left" vertical="center"/>
    </xf>
    <xf numFmtId="0" fontId="28" fillId="0" borderId="1" xfId="24" applyFont="1" applyFill="1" applyBorder="1" applyAlignment="1">
      <alignment horizontal="left" vertical="center" wrapText="1"/>
    </xf>
    <xf numFmtId="9" fontId="28" fillId="0" borderId="0" xfId="17" applyNumberFormat="1" applyFont="1" applyFill="1" applyBorder="1" applyAlignment="1">
      <alignment horizontal="center" vertical="center" wrapText="1"/>
    </xf>
    <xf numFmtId="0" fontId="32" fillId="0" borderId="0" xfId="2" applyFont="1" applyFill="1" applyAlignment="1">
      <alignment horizontal="right" vertical="center" wrapText="1"/>
    </xf>
    <xf numFmtId="0" fontId="37" fillId="0" borderId="0" xfId="2" applyFont="1" applyFill="1" applyAlignment="1">
      <alignment horizontal="center" vertical="center" wrapText="1"/>
    </xf>
    <xf numFmtId="0" fontId="37" fillId="0" borderId="0" xfId="2" applyFont="1" applyFill="1" applyAlignment="1">
      <alignment horizontal="left" vertical="center" wrapText="1"/>
    </xf>
    <xf numFmtId="0" fontId="32" fillId="0" borderId="0" xfId="2" applyFont="1" applyFill="1"/>
    <xf numFmtId="3" fontId="32" fillId="0" borderId="1" xfId="2" applyNumberFormat="1" applyFont="1" applyFill="1" applyBorder="1" applyAlignment="1">
      <alignment horizontal="center" vertical="center" wrapText="1"/>
    </xf>
    <xf numFmtId="0" fontId="32" fillId="0" borderId="1" xfId="2" applyNumberFormat="1" applyFont="1" applyFill="1" applyBorder="1" applyAlignment="1">
      <alignment horizontal="left" vertical="center" wrapText="1"/>
    </xf>
    <xf numFmtId="0" fontId="32" fillId="0" borderId="1" xfId="2" applyNumberFormat="1" applyFont="1" applyFill="1" applyBorder="1" applyAlignment="1">
      <alignment horizontal="center" vertical="center" wrapText="1"/>
    </xf>
    <xf numFmtId="0" fontId="32" fillId="0" borderId="1" xfId="2" applyFont="1" applyFill="1" applyBorder="1"/>
    <xf numFmtId="0" fontId="32" fillId="0" borderId="0" xfId="2" applyFont="1" applyFill="1" applyAlignment="1">
      <alignment horizontal="center" vertical="center"/>
    </xf>
    <xf numFmtId="0" fontId="32" fillId="0" borderId="0" xfId="2" applyFont="1" applyFill="1" applyAlignment="1">
      <alignment horizontal="left"/>
    </xf>
    <xf numFmtId="0" fontId="32" fillId="0" borderId="0" xfId="2" applyFont="1" applyFill="1" applyAlignment="1">
      <alignment horizontal="center"/>
    </xf>
    <xf numFmtId="0" fontId="32" fillId="0" borderId="0" xfId="68" applyFont="1" applyFill="1" applyAlignment="1">
      <alignment horizontal="center"/>
    </xf>
    <xf numFmtId="0" fontId="32" fillId="0" borderId="0" xfId="68" applyFont="1" applyFill="1"/>
    <xf numFmtId="0" fontId="32" fillId="0" borderId="0" xfId="68" applyFont="1" applyFill="1" applyAlignment="1">
      <alignment vertical="center"/>
    </xf>
    <xf numFmtId="0" fontId="53" fillId="0" borderId="1" xfId="69" applyFont="1" applyFill="1" applyBorder="1" applyAlignment="1">
      <alignment horizontal="center" vertical="center" wrapText="1"/>
    </xf>
    <xf numFmtId="0" fontId="54" fillId="0" borderId="1" xfId="69" applyFont="1" applyFill="1" applyBorder="1" applyAlignment="1">
      <alignment horizontal="center" vertical="center" wrapText="1"/>
    </xf>
    <xf numFmtId="0" fontId="52" fillId="0" borderId="0" xfId="69" applyFill="1" applyBorder="1" applyAlignment="1">
      <alignment horizontal="left" vertical="top"/>
    </xf>
    <xf numFmtId="1" fontId="56" fillId="2" borderId="1" xfId="69" applyNumberFormat="1" applyFont="1" applyFill="1" applyBorder="1" applyAlignment="1">
      <alignment horizontal="center" vertical="center" shrinkToFit="1"/>
    </xf>
    <xf numFmtId="0" fontId="54" fillId="0" borderId="1" xfId="69" applyFont="1" applyFill="1" applyBorder="1" applyAlignment="1">
      <alignment vertical="center" wrapText="1"/>
    </xf>
    <xf numFmtId="1" fontId="57" fillId="0" borderId="15" xfId="69" applyNumberFormat="1" applyFont="1" applyFill="1" applyBorder="1" applyAlignment="1">
      <alignment horizontal="center" vertical="center" shrinkToFit="1"/>
    </xf>
    <xf numFmtId="0" fontId="58" fillId="0" borderId="15" xfId="69" applyFont="1" applyFill="1" applyBorder="1" applyAlignment="1">
      <alignment horizontal="center" vertical="center" wrapText="1"/>
    </xf>
    <xf numFmtId="0" fontId="41" fillId="0" borderId="15" xfId="69" applyFont="1" applyFill="1" applyBorder="1" applyAlignment="1">
      <alignment horizontal="center" vertical="center" wrapText="1"/>
    </xf>
    <xf numFmtId="0" fontId="52" fillId="0" borderId="15" xfId="69" applyFill="1" applyBorder="1" applyAlignment="1">
      <alignment horizontal="center" vertical="center" wrapText="1"/>
    </xf>
    <xf numFmtId="0" fontId="52" fillId="0" borderId="0" xfId="69" applyFill="1" applyBorder="1" applyAlignment="1">
      <alignment horizontal="left" vertical="center"/>
    </xf>
    <xf numFmtId="1" fontId="57" fillId="0" borderId="16" xfId="69" applyNumberFormat="1" applyFont="1" applyFill="1" applyBorder="1" applyAlignment="1">
      <alignment horizontal="center" vertical="center" shrinkToFit="1"/>
    </xf>
    <xf numFmtId="0" fontId="58" fillId="0" borderId="16" xfId="69" applyFont="1" applyFill="1" applyBorder="1" applyAlignment="1">
      <alignment horizontal="center" vertical="center" wrapText="1"/>
    </xf>
    <xf numFmtId="0" fontId="41" fillId="0" borderId="16" xfId="69" applyFont="1" applyFill="1" applyBorder="1" applyAlignment="1">
      <alignment horizontal="center" vertical="center" wrapText="1"/>
    </xf>
    <xf numFmtId="0" fontId="52" fillId="0" borderId="16" xfId="69" applyFill="1" applyBorder="1" applyAlignment="1">
      <alignment horizontal="center" vertical="center" wrapText="1"/>
    </xf>
    <xf numFmtId="0" fontId="59" fillId="0" borderId="16" xfId="69" applyFont="1" applyFill="1" applyBorder="1" applyAlignment="1">
      <alignment horizontal="center" vertical="center" wrapText="1"/>
    </xf>
    <xf numFmtId="1" fontId="57" fillId="0" borderId="17" xfId="69" applyNumberFormat="1" applyFont="1" applyFill="1" applyBorder="1" applyAlignment="1">
      <alignment horizontal="center" vertical="center" shrinkToFit="1"/>
    </xf>
    <xf numFmtId="0" fontId="59" fillId="0" borderId="17" xfId="69" applyFont="1" applyFill="1" applyBorder="1" applyAlignment="1">
      <alignment horizontal="center" vertical="center" wrapText="1"/>
    </xf>
    <xf numFmtId="0" fontId="41" fillId="0" borderId="17" xfId="69" applyFont="1" applyFill="1" applyBorder="1" applyAlignment="1">
      <alignment horizontal="center" vertical="center" wrapText="1"/>
    </xf>
    <xf numFmtId="0" fontId="58" fillId="0" borderId="17" xfId="69" applyFont="1" applyFill="1" applyBorder="1" applyAlignment="1">
      <alignment horizontal="center" vertical="center" wrapText="1"/>
    </xf>
    <xf numFmtId="0" fontId="52" fillId="0" borderId="0" xfId="69" applyFill="1" applyBorder="1" applyAlignment="1">
      <alignment horizontal="center" vertical="center"/>
    </xf>
    <xf numFmtId="1" fontId="57" fillId="0" borderId="15" xfId="69" applyNumberFormat="1" applyFont="1" applyFill="1" applyBorder="1" applyAlignment="1" applyProtection="1">
      <alignment horizontal="center" vertical="center" shrinkToFit="1"/>
      <protection locked="0"/>
    </xf>
    <xf numFmtId="0" fontId="64" fillId="0" borderId="0" xfId="69" applyFont="1" applyFill="1" applyBorder="1" applyAlignment="1" applyProtection="1">
      <alignment horizontal="center" vertical="top" wrapText="1"/>
      <protection locked="0"/>
    </xf>
    <xf numFmtId="0" fontId="41" fillId="0" borderId="15" xfId="69" applyFont="1" applyFill="1" applyBorder="1" applyAlignment="1" applyProtection="1">
      <alignment horizontal="center" vertical="center" wrapText="1"/>
      <protection locked="0"/>
    </xf>
    <xf numFmtId="0" fontId="52" fillId="0" borderId="15" xfId="69" applyFill="1" applyBorder="1" applyAlignment="1" applyProtection="1">
      <alignment horizontal="center" vertical="center" wrapText="1"/>
      <protection locked="0"/>
    </xf>
    <xf numFmtId="0" fontId="58" fillId="0" borderId="15" xfId="69" applyFont="1" applyFill="1" applyBorder="1" applyAlignment="1" applyProtection="1">
      <alignment horizontal="center" vertical="top" wrapText="1"/>
      <protection locked="0"/>
    </xf>
    <xf numFmtId="0" fontId="41" fillId="0" borderId="15" xfId="69" applyFont="1" applyFill="1" applyBorder="1" applyAlignment="1" applyProtection="1">
      <alignment horizontal="left" vertical="center" wrapText="1" indent="1"/>
      <protection locked="0"/>
    </xf>
    <xf numFmtId="0" fontId="52" fillId="0" borderId="0" xfId="69" applyFill="1" applyBorder="1" applyAlignment="1" applyProtection="1">
      <alignment horizontal="left" vertical="top"/>
      <protection locked="0"/>
    </xf>
    <xf numFmtId="1" fontId="65" fillId="2" borderId="17" xfId="69" applyNumberFormat="1" applyFont="1" applyFill="1" applyBorder="1" applyAlignment="1">
      <alignment horizontal="center" vertical="center" shrinkToFit="1"/>
    </xf>
    <xf numFmtId="0" fontId="59" fillId="0" borderId="15" xfId="69" applyFont="1" applyFill="1" applyBorder="1" applyAlignment="1">
      <alignment horizontal="center" vertical="center" wrapText="1"/>
    </xf>
    <xf numFmtId="1" fontId="57" fillId="0" borderId="1" xfId="69" applyNumberFormat="1" applyFont="1" applyFill="1" applyBorder="1" applyAlignment="1">
      <alignment horizontal="center" vertical="center" shrinkToFit="1"/>
    </xf>
    <xf numFmtId="0" fontId="59" fillId="0" borderId="21" xfId="69" applyFont="1" applyFill="1" applyBorder="1" applyAlignment="1">
      <alignment horizontal="center" vertical="center" wrapText="1"/>
    </xf>
    <xf numFmtId="0" fontId="55" fillId="0" borderId="16" xfId="69" applyFont="1" applyFill="1" applyBorder="1" applyAlignment="1">
      <alignment horizontal="center" vertical="center" wrapText="1"/>
    </xf>
    <xf numFmtId="1" fontId="65" fillId="2" borderId="16" xfId="69" applyNumberFormat="1" applyFont="1" applyFill="1" applyBorder="1" applyAlignment="1">
      <alignment horizontal="center" vertical="center" shrinkToFit="1"/>
    </xf>
    <xf numFmtId="0" fontId="52" fillId="0" borderId="0" xfId="69" applyFill="1"/>
    <xf numFmtId="1" fontId="65" fillId="0" borderId="16" xfId="69" applyNumberFormat="1" applyFont="1" applyFill="1" applyBorder="1" applyAlignment="1">
      <alignment horizontal="center" vertical="center" shrinkToFit="1"/>
    </xf>
    <xf numFmtId="0" fontId="67" fillId="0" borderId="0" xfId="6" applyFont="1" applyFill="1"/>
    <xf numFmtId="0" fontId="69" fillId="0" borderId="1" xfId="70" applyFont="1" applyFill="1" applyBorder="1" applyAlignment="1">
      <alignment horizontal="left" vertical="center" wrapText="1"/>
    </xf>
    <xf numFmtId="0" fontId="69" fillId="0" borderId="1" xfId="70" applyFont="1" applyFill="1" applyBorder="1" applyAlignment="1">
      <alignment horizontal="center" vertical="center" wrapText="1"/>
    </xf>
    <xf numFmtId="4" fontId="36" fillId="0" borderId="1" xfId="71" applyNumberFormat="1" applyFont="1" applyFill="1" applyBorder="1" applyAlignment="1">
      <alignment horizontal="center" vertical="center" wrapText="1"/>
    </xf>
    <xf numFmtId="0" fontId="70" fillId="0" borderId="1" xfId="70" applyFont="1" applyFill="1" applyBorder="1" applyAlignment="1">
      <alignment horizontal="center" vertical="center" wrapText="1"/>
    </xf>
    <xf numFmtId="0" fontId="32" fillId="0" borderId="1" xfId="70" applyFont="1" applyFill="1" applyBorder="1" applyAlignment="1">
      <alignment horizontal="center" wrapText="1"/>
    </xf>
    <xf numFmtId="4" fontId="32" fillId="0" borderId="1" xfId="70" applyNumberFormat="1" applyFont="1" applyFill="1" applyBorder="1" applyAlignment="1">
      <alignment horizontal="right" vertical="center" wrapText="1"/>
    </xf>
    <xf numFmtId="4" fontId="35" fillId="0" borderId="1" xfId="70" applyNumberFormat="1" applyFont="1" applyFill="1" applyBorder="1" applyAlignment="1">
      <alignment horizontal="center" vertical="center" wrapText="1"/>
    </xf>
    <xf numFmtId="4" fontId="35" fillId="0" borderId="1" xfId="70" applyNumberFormat="1" applyFont="1" applyFill="1" applyBorder="1" applyAlignment="1">
      <alignment horizontal="right" vertical="center"/>
    </xf>
    <xf numFmtId="0" fontId="35" fillId="0" borderId="1" xfId="70" applyFont="1" applyFill="1" applyBorder="1" applyAlignment="1">
      <alignment horizontal="center"/>
    </xf>
    <xf numFmtId="2" fontId="35" fillId="0" borderId="1" xfId="70" applyNumberFormat="1" applyFont="1" applyFill="1" applyBorder="1" applyAlignment="1">
      <alignment horizontal="center"/>
    </xf>
    <xf numFmtId="0" fontId="13" fillId="0" borderId="0" xfId="70" applyFill="1" applyAlignment="1">
      <alignment horizontal="center"/>
    </xf>
    <xf numFmtId="0" fontId="39" fillId="0" borderId="0" xfId="70" applyFont="1" applyFill="1"/>
    <xf numFmtId="4" fontId="39" fillId="0" borderId="0" xfId="70" applyNumberFormat="1" applyFont="1" applyFill="1"/>
    <xf numFmtId="4" fontId="13" fillId="0" borderId="0" xfId="70" applyNumberFormat="1" applyFill="1" applyAlignment="1">
      <alignment horizontal="right"/>
    </xf>
    <xf numFmtId="0" fontId="32" fillId="0" borderId="0" xfId="68" applyFont="1" applyFill="1" applyAlignment="1">
      <alignment horizontal="center" vertical="center"/>
    </xf>
    <xf numFmtId="0" fontId="53" fillId="0" borderId="0" xfId="69" applyFont="1" applyFill="1" applyBorder="1" applyAlignment="1">
      <alignment horizontal="center" vertical="center"/>
    </xf>
    <xf numFmtId="0" fontId="53" fillId="0" borderId="0" xfId="69" applyFont="1"/>
    <xf numFmtId="0" fontId="73" fillId="0" borderId="1" xfId="7" applyFont="1" applyFill="1" applyBorder="1" applyAlignment="1">
      <alignment horizontal="center" vertical="center" wrapText="1"/>
    </xf>
    <xf numFmtId="0" fontId="73" fillId="0" borderId="1" xfId="7" applyFont="1" applyFill="1" applyBorder="1" applyAlignment="1">
      <alignment horizontal="justify" vertical="top" wrapText="1"/>
    </xf>
    <xf numFmtId="0" fontId="41" fillId="0" borderId="1" xfId="7" applyFont="1" applyFill="1" applyBorder="1" applyAlignment="1">
      <alignment horizontal="center" vertical="center" wrapText="1"/>
    </xf>
    <xf numFmtId="0" fontId="41" fillId="0" borderId="1" xfId="7" applyFont="1" applyFill="1" applyBorder="1" applyAlignment="1">
      <alignment horizontal="left" vertical="center" wrapText="1"/>
    </xf>
    <xf numFmtId="0" fontId="73" fillId="0" borderId="0" xfId="7" applyFont="1" applyFill="1" applyBorder="1" applyAlignment="1">
      <alignment horizontal="center" vertical="center" wrapText="1"/>
    </xf>
    <xf numFmtId="0" fontId="73" fillId="0" borderId="0" xfId="7" applyFont="1" applyFill="1" applyBorder="1" applyAlignment="1">
      <alignment horizontal="justify" vertical="center" wrapText="1"/>
    </xf>
    <xf numFmtId="0" fontId="76" fillId="0" borderId="0" xfId="17" applyFont="1" applyBorder="1"/>
    <xf numFmtId="0" fontId="32" fillId="0" borderId="0" xfId="7" applyFont="1" applyFill="1" applyAlignment="1">
      <alignment horizontal="center"/>
    </xf>
    <xf numFmtId="0" fontId="32" fillId="0" borderId="0" xfId="7" applyFont="1" applyFill="1"/>
    <xf numFmtId="0" fontId="32" fillId="0" borderId="0" xfId="7" applyFont="1" applyFill="1" applyAlignment="1">
      <alignment wrapText="1"/>
    </xf>
    <xf numFmtId="4" fontId="77" fillId="0" borderId="0" xfId="7" applyNumberFormat="1" applyFont="1" applyFill="1" applyAlignment="1">
      <alignment horizontal="center"/>
    </xf>
    <xf numFmtId="3" fontId="77" fillId="0" borderId="0" xfId="7" applyNumberFormat="1" applyFont="1" applyFill="1" applyAlignment="1">
      <alignment horizontal="center" wrapText="1"/>
    </xf>
    <xf numFmtId="0" fontId="77" fillId="0" borderId="0" xfId="7" applyFont="1" applyFill="1" applyAlignment="1">
      <alignment horizontal="center"/>
    </xf>
    <xf numFmtId="4" fontId="35" fillId="0" borderId="0" xfId="7" applyNumberFormat="1" applyFont="1" applyFill="1" applyAlignment="1">
      <alignment horizontal="right"/>
    </xf>
    <xf numFmtId="0" fontId="35" fillId="0" borderId="0" xfId="7" applyFont="1" applyFill="1" applyAlignment="1">
      <alignment horizontal="center"/>
    </xf>
    <xf numFmtId="4" fontId="77" fillId="0" borderId="0" xfId="7" applyNumberFormat="1" applyFont="1" applyFill="1" applyAlignment="1">
      <alignment horizontal="center" vertical="center"/>
    </xf>
    <xf numFmtId="0" fontId="28" fillId="0" borderId="0" xfId="7" applyFont="1" applyFill="1"/>
    <xf numFmtId="3" fontId="77" fillId="0" borderId="0" xfId="7" applyNumberFormat="1" applyFont="1" applyFill="1" applyAlignment="1">
      <alignment horizontal="center"/>
    </xf>
    <xf numFmtId="0" fontId="77" fillId="0" borderId="0" xfId="7" applyFont="1" applyFill="1"/>
    <xf numFmtId="0" fontId="32" fillId="0" borderId="0" xfId="7" applyFont="1" applyFill="1" applyAlignment="1">
      <alignment horizontal="center" wrapText="1"/>
    </xf>
    <xf numFmtId="49" fontId="29" fillId="0" borderId="1" xfId="7" applyNumberFormat="1" applyFont="1" applyFill="1" applyBorder="1" applyAlignment="1">
      <alignment horizontal="center" vertical="center" wrapText="1"/>
    </xf>
    <xf numFmtId="0" fontId="36" fillId="0" borderId="0" xfId="7" applyFont="1" applyFill="1" applyAlignment="1">
      <alignment horizontal="center" vertical="center"/>
    </xf>
    <xf numFmtId="0" fontId="79" fillId="0" borderId="0" xfId="7" applyFont="1" applyFill="1" applyAlignment="1">
      <alignment horizontal="center" vertical="center"/>
    </xf>
    <xf numFmtId="3" fontId="29" fillId="0" borderId="1" xfId="7" applyNumberFormat="1" applyFont="1" applyFill="1" applyBorder="1" applyAlignment="1">
      <alignment horizontal="center" vertical="center"/>
    </xf>
    <xf numFmtId="3" fontId="29" fillId="0" borderId="1" xfId="7" applyNumberFormat="1" applyFont="1" applyFill="1" applyBorder="1" applyAlignment="1">
      <alignment horizontal="center" vertical="center" wrapText="1"/>
    </xf>
    <xf numFmtId="0" fontId="29" fillId="0" borderId="0" xfId="7" applyFont="1" applyFill="1"/>
    <xf numFmtId="0" fontId="80" fillId="0" borderId="0" xfId="7" applyFont="1" applyFill="1"/>
    <xf numFmtId="1" fontId="32" fillId="0" borderId="1" xfId="7" applyNumberFormat="1" applyFont="1" applyFill="1" applyBorder="1" applyAlignment="1">
      <alignment horizontal="center" vertical="center"/>
    </xf>
    <xf numFmtId="0" fontId="32" fillId="0" borderId="1" xfId="7" applyFont="1" applyFill="1" applyBorder="1" applyAlignment="1">
      <alignment vertical="center" wrapText="1"/>
    </xf>
    <xf numFmtId="4" fontId="35" fillId="0" borderId="1" xfId="2" applyNumberFormat="1" applyFont="1" applyFill="1" applyBorder="1" applyAlignment="1">
      <alignment horizontal="center" vertical="center" wrapText="1"/>
    </xf>
    <xf numFmtId="3" fontId="35" fillId="0" borderId="1" xfId="2" applyNumberFormat="1" applyFont="1" applyFill="1" applyBorder="1" applyAlignment="1">
      <alignment horizontal="center" vertical="center" wrapText="1"/>
    </xf>
    <xf numFmtId="0" fontId="35" fillId="0" borderId="1" xfId="7" applyFont="1" applyFill="1" applyBorder="1" applyAlignment="1">
      <alignment horizontal="center" vertical="center"/>
    </xf>
    <xf numFmtId="4" fontId="35" fillId="0" borderId="1" xfId="7" applyNumberFormat="1" applyFont="1" applyFill="1" applyBorder="1" applyAlignment="1">
      <alignment horizontal="center" vertical="center"/>
    </xf>
    <xf numFmtId="0" fontId="28" fillId="0" borderId="1" xfId="7" applyFont="1" applyFill="1" applyBorder="1"/>
    <xf numFmtId="0" fontId="32" fillId="0" borderId="1" xfId="7" applyFont="1" applyFill="1" applyBorder="1" applyAlignment="1">
      <alignment horizontal="center" vertical="center"/>
    </xf>
    <xf numFmtId="3" fontId="35" fillId="0" borderId="1" xfId="7" applyNumberFormat="1" applyFont="1" applyFill="1" applyBorder="1" applyAlignment="1">
      <alignment horizontal="center" vertical="center"/>
    </xf>
    <xf numFmtId="4" fontId="35" fillId="0" borderId="1" xfId="7" applyNumberFormat="1" applyFont="1" applyFill="1" applyBorder="1" applyAlignment="1">
      <alignment horizontal="right" vertical="center"/>
    </xf>
    <xf numFmtId="4" fontId="28" fillId="0" borderId="1" xfId="7" applyNumberFormat="1" applyFont="1" applyFill="1" applyBorder="1"/>
    <xf numFmtId="0" fontId="28" fillId="0" borderId="1" xfId="7" applyFont="1" applyFill="1" applyBorder="1" applyAlignment="1">
      <alignment horizontal="center"/>
    </xf>
    <xf numFmtId="4" fontId="35" fillId="0" borderId="1" xfId="7" applyNumberFormat="1" applyFont="1" applyFill="1" applyBorder="1" applyAlignment="1">
      <alignment horizontal="right"/>
    </xf>
    <xf numFmtId="0" fontId="35" fillId="0" borderId="1" xfId="7" applyFont="1" applyFill="1" applyBorder="1" applyAlignment="1">
      <alignment horizontal="center"/>
    </xf>
    <xf numFmtId="4" fontId="35" fillId="0" borderId="1" xfId="7" applyNumberFormat="1" applyFont="1" applyFill="1" applyBorder="1"/>
    <xf numFmtId="3" fontId="35" fillId="0" borderId="1" xfId="7" applyNumberFormat="1" applyFont="1" applyFill="1" applyBorder="1"/>
    <xf numFmtId="4" fontId="81" fillId="0" borderId="1" xfId="7" applyNumberFormat="1" applyFont="1" applyFill="1" applyBorder="1" applyAlignment="1">
      <alignment horizontal="right" vertical="top" wrapText="1"/>
    </xf>
    <xf numFmtId="3" fontId="81" fillId="0" borderId="1" xfId="7" applyNumberFormat="1" applyFont="1" applyFill="1" applyBorder="1" applyAlignment="1">
      <alignment horizontal="right" vertical="top" wrapText="1"/>
    </xf>
    <xf numFmtId="3" fontId="77" fillId="0" borderId="1" xfId="7" applyNumberFormat="1" applyFont="1" applyFill="1" applyBorder="1" applyAlignment="1">
      <alignment horizontal="center"/>
    </xf>
    <xf numFmtId="4" fontId="77" fillId="0" borderId="1" xfId="7" applyNumberFormat="1" applyFont="1" applyFill="1" applyBorder="1" applyAlignment="1">
      <alignment horizontal="center"/>
    </xf>
    <xf numFmtId="3" fontId="36" fillId="0" borderId="1" xfId="7" applyNumberFormat="1" applyFont="1" applyFill="1" applyBorder="1" applyAlignment="1">
      <alignment horizontal="center"/>
    </xf>
    <xf numFmtId="4" fontId="36" fillId="0" borderId="1" xfId="7" applyNumberFormat="1" applyFont="1" applyFill="1" applyBorder="1" applyAlignment="1">
      <alignment horizontal="center"/>
    </xf>
    <xf numFmtId="3" fontId="35" fillId="0" borderId="1" xfId="7" applyNumberFormat="1" applyFont="1" applyFill="1" applyBorder="1" applyAlignment="1">
      <alignment horizontal="center"/>
    </xf>
    <xf numFmtId="4" fontId="36" fillId="0" borderId="1" xfId="7" applyNumberFormat="1" applyFont="1" applyFill="1" applyBorder="1" applyAlignment="1">
      <alignment horizontal="center" vertical="center"/>
    </xf>
    <xf numFmtId="3" fontId="36" fillId="0" borderId="1" xfId="7" applyNumberFormat="1" applyFont="1" applyFill="1" applyBorder="1" applyAlignment="1">
      <alignment horizontal="center" vertical="center"/>
    </xf>
    <xf numFmtId="0" fontId="77" fillId="0" borderId="1" xfId="7" applyFont="1" applyFill="1" applyBorder="1" applyAlignment="1">
      <alignment horizontal="center"/>
    </xf>
    <xf numFmtId="4" fontId="77" fillId="0" borderId="1" xfId="7" applyNumberFormat="1" applyFont="1" applyFill="1" applyBorder="1" applyAlignment="1">
      <alignment horizontal="center" vertical="center"/>
    </xf>
    <xf numFmtId="3" fontId="77" fillId="0" borderId="1" xfId="7" applyNumberFormat="1" applyFont="1" applyFill="1" applyBorder="1" applyAlignment="1">
      <alignment horizontal="center" vertical="center"/>
    </xf>
    <xf numFmtId="0" fontId="32" fillId="0" borderId="1" xfId="7" applyNumberFormat="1" applyFont="1" applyFill="1" applyBorder="1" applyAlignment="1">
      <alignment horizontal="center" vertical="top"/>
    </xf>
    <xf numFmtId="0" fontId="32" fillId="0" borderId="1" xfId="7" applyNumberFormat="1" applyFont="1" applyFill="1" applyBorder="1" applyAlignment="1">
      <alignment horizontal="left" vertical="top" wrapText="1"/>
    </xf>
    <xf numFmtId="0" fontId="32" fillId="0" borderId="1" xfId="7" applyFont="1" applyFill="1" applyBorder="1" applyAlignment="1">
      <alignment wrapText="1"/>
    </xf>
    <xf numFmtId="4" fontId="35" fillId="0" borderId="0" xfId="7" applyNumberFormat="1" applyFont="1" applyFill="1" applyAlignment="1">
      <alignment horizontal="center"/>
    </xf>
    <xf numFmtId="3" fontId="77" fillId="0" borderId="0" xfId="7" applyNumberFormat="1" applyFont="1" applyFill="1" applyAlignment="1">
      <alignment horizontal="center" vertical="center"/>
    </xf>
    <xf numFmtId="4" fontId="28" fillId="0" borderId="0" xfId="7" applyNumberFormat="1" applyFont="1" applyFill="1"/>
    <xf numFmtId="4" fontId="28" fillId="0" borderId="0" xfId="7" applyNumberFormat="1" applyFont="1" applyFill="1" applyAlignment="1">
      <alignment horizontal="center"/>
    </xf>
    <xf numFmtId="3" fontId="28" fillId="0" borderId="0" xfId="7" applyNumberFormat="1" applyFont="1" applyFill="1" applyAlignment="1">
      <alignment horizontal="center"/>
    </xf>
    <xf numFmtId="0" fontId="32" fillId="0" borderId="0" xfId="34" applyFont="1" applyFill="1" applyAlignment="1">
      <alignment horizontal="center" vertical="center"/>
    </xf>
    <xf numFmtId="0" fontId="28" fillId="0" borderId="0" xfId="34" applyFont="1" applyFill="1" applyAlignment="1">
      <alignment horizontal="center" vertical="center" wrapText="1"/>
    </xf>
    <xf numFmtId="0" fontId="28" fillId="0" borderId="0" xfId="34" applyFont="1" applyFill="1" applyAlignment="1">
      <alignment horizontal="left" vertical="center" wrapText="1"/>
    </xf>
    <xf numFmtId="0" fontId="32" fillId="0" borderId="0" xfId="34" applyFont="1" applyFill="1" applyAlignment="1">
      <alignment horizontal="center" wrapText="1"/>
    </xf>
    <xf numFmtId="0" fontId="32" fillId="0" borderId="0" xfId="34" applyFont="1" applyFill="1"/>
    <xf numFmtId="0" fontId="32" fillId="0" borderId="1" xfId="74" applyNumberFormat="1" applyFont="1" applyFill="1" applyBorder="1" applyAlignment="1">
      <alignment horizontal="center" vertical="center" wrapText="1"/>
    </xf>
    <xf numFmtId="0" fontId="32" fillId="0" borderId="0" xfId="34" applyFont="1" applyFill="1" applyAlignment="1">
      <alignment horizontal="center" vertical="center" wrapText="1"/>
    </xf>
    <xf numFmtId="0" fontId="37" fillId="0" borderId="1" xfId="74" applyNumberFormat="1" applyFont="1" applyFill="1" applyBorder="1" applyAlignment="1">
      <alignment horizontal="center" vertical="center" wrapText="1"/>
    </xf>
    <xf numFmtId="2" fontId="37" fillId="0" borderId="1" xfId="74" applyNumberFormat="1" applyFont="1" applyFill="1" applyBorder="1" applyAlignment="1">
      <alignment horizontal="center" vertical="center" wrapText="1"/>
    </xf>
    <xf numFmtId="0" fontId="32" fillId="0" borderId="0" xfId="34" applyFont="1" applyFill="1" applyAlignment="1">
      <alignment wrapText="1"/>
    </xf>
    <xf numFmtId="0" fontId="32" fillId="0" borderId="1" xfId="75" applyNumberFormat="1" applyFont="1" applyFill="1" applyBorder="1" applyAlignment="1">
      <alignment horizontal="center" vertical="center" wrapText="1"/>
    </xf>
    <xf numFmtId="0" fontId="32" fillId="0" borderId="1" xfId="7" applyFont="1" applyFill="1" applyBorder="1" applyAlignment="1">
      <alignment horizontal="left" vertical="center"/>
    </xf>
    <xf numFmtId="0" fontId="32" fillId="0" borderId="1" xfId="34" applyNumberFormat="1" applyFont="1" applyFill="1" applyBorder="1" applyAlignment="1">
      <alignment horizontal="center"/>
    </xf>
    <xf numFmtId="0" fontId="32" fillId="0" borderId="1" xfId="34" applyNumberFormat="1" applyFont="1" applyFill="1" applyBorder="1" applyAlignment="1">
      <alignment horizontal="center" vertical="center" wrapText="1"/>
    </xf>
    <xf numFmtId="0" fontId="28" fillId="0" borderId="0" xfId="34" applyFont="1" applyFill="1" applyAlignment="1">
      <alignment horizontal="left" vertical="center"/>
    </xf>
    <xf numFmtId="0" fontId="35" fillId="0" borderId="0" xfId="34" applyFont="1" applyFill="1" applyAlignment="1">
      <alignment horizontal="center" wrapText="1"/>
    </xf>
    <xf numFmtId="49" fontId="28" fillId="0" borderId="0" xfId="9" applyNumberFormat="1" applyFont="1" applyFill="1" applyAlignment="1">
      <alignment horizontal="left" vertical="top"/>
    </xf>
    <xf numFmtId="0" fontId="29" fillId="0" borderId="0" xfId="9" applyFont="1" applyFill="1" applyAlignment="1">
      <alignment horizontal="justify" vertical="top"/>
    </xf>
    <xf numFmtId="0" fontId="28" fillId="0" borderId="0" xfId="9" applyFont="1" applyFill="1" applyAlignment="1">
      <alignment horizontal="justify" vertical="top"/>
    </xf>
    <xf numFmtId="0" fontId="86" fillId="0" borderId="0" xfId="9" applyFont="1" applyFill="1" applyBorder="1" applyAlignment="1">
      <alignment horizontal="left" vertical="top"/>
    </xf>
    <xf numFmtId="0" fontId="87" fillId="0" borderId="0" xfId="9" applyFont="1" applyFill="1" applyBorder="1" applyAlignment="1">
      <alignment horizontal="center" vertical="top"/>
    </xf>
    <xf numFmtId="0" fontId="86" fillId="0" borderId="0" xfId="9" applyFont="1" applyFill="1" applyBorder="1" applyAlignment="1">
      <alignment horizontal="center" vertical="top"/>
    </xf>
    <xf numFmtId="0" fontId="29" fillId="0" borderId="0" xfId="9" applyFont="1" applyFill="1" applyAlignment="1">
      <alignment horizontal="justify" vertical="top" wrapText="1"/>
    </xf>
    <xf numFmtId="0" fontId="28" fillId="0" borderId="0" xfId="9" applyFont="1" applyFill="1" applyAlignment="1">
      <alignment horizontal="justify" vertical="top" wrapText="1"/>
    </xf>
    <xf numFmtId="0" fontId="30" fillId="0" borderId="1" xfId="9" applyFont="1" applyFill="1" applyBorder="1" applyAlignment="1">
      <alignment horizontal="justify" vertical="center" wrapText="1"/>
    </xf>
    <xf numFmtId="0" fontId="28" fillId="0" borderId="1" xfId="9" applyFont="1" applyFill="1" applyBorder="1" applyAlignment="1">
      <alignment horizontal="justify" vertical="top" wrapText="1"/>
    </xf>
    <xf numFmtId="0" fontId="28" fillId="0" borderId="1" xfId="9" applyFont="1" applyFill="1" applyBorder="1" applyAlignment="1">
      <alignment horizontal="justify" vertical="center" wrapText="1"/>
    </xf>
    <xf numFmtId="0" fontId="30" fillId="0" borderId="1" xfId="9" applyFont="1" applyFill="1" applyBorder="1" applyAlignment="1">
      <alignment horizontal="justify" wrapText="1"/>
    </xf>
    <xf numFmtId="0" fontId="30" fillId="0" borderId="0" xfId="9" applyFont="1" applyFill="1" applyAlignment="1">
      <alignment horizontal="justify" vertical="top"/>
    </xf>
    <xf numFmtId="0" fontId="30" fillId="0" borderId="1" xfId="9" applyFont="1" applyFill="1" applyBorder="1" applyAlignment="1">
      <alignment horizontal="justify" vertical="top" wrapText="1"/>
    </xf>
    <xf numFmtId="0" fontId="90" fillId="0" borderId="1" xfId="9" applyFont="1" applyFill="1" applyBorder="1" applyAlignment="1">
      <alignment horizontal="justify" vertical="center" wrapText="1"/>
    </xf>
    <xf numFmtId="0" fontId="32" fillId="0" borderId="0" xfId="76" applyFont="1" applyFill="1" applyAlignment="1">
      <alignment horizontal="center" vertical="center" wrapText="1"/>
    </xf>
    <xf numFmtId="0" fontId="28" fillId="0" borderId="0" xfId="76" applyFont="1" applyFill="1"/>
    <xf numFmtId="0" fontId="37" fillId="0" borderId="0" xfId="76" applyFont="1" applyFill="1" applyAlignment="1">
      <alignment horizontal="center" vertical="center"/>
    </xf>
    <xf numFmtId="0" fontId="32" fillId="0" borderId="0" xfId="76" applyFont="1" applyFill="1" applyAlignment="1">
      <alignment vertical="center"/>
    </xf>
    <xf numFmtId="0" fontId="29" fillId="0" borderId="1" xfId="76" applyFont="1" applyFill="1" applyBorder="1" applyAlignment="1">
      <alignment horizontal="center" vertical="center" wrapText="1"/>
    </xf>
    <xf numFmtId="0" fontId="28" fillId="0" borderId="1" xfId="77" applyFont="1" applyFill="1" applyBorder="1" applyAlignment="1">
      <alignment horizontal="center" vertical="center" wrapText="1"/>
    </xf>
    <xf numFmtId="0" fontId="28" fillId="0" borderId="1" xfId="77" applyFont="1" applyFill="1" applyBorder="1" applyAlignment="1">
      <alignment horizontal="left" vertical="center" wrapText="1"/>
    </xf>
    <xf numFmtId="0" fontId="28" fillId="0" borderId="6" xfId="77" applyFont="1" applyFill="1" applyBorder="1" applyAlignment="1">
      <alignment horizontal="center" vertical="center" wrapText="1"/>
    </xf>
    <xf numFmtId="0" fontId="28" fillId="0" borderId="3" xfId="77" applyFont="1" applyFill="1" applyBorder="1" applyAlignment="1">
      <alignment horizontal="center" vertical="center" wrapText="1"/>
    </xf>
    <xf numFmtId="0" fontId="28" fillId="0" borderId="1" xfId="76" applyFont="1" applyFill="1" applyBorder="1" applyAlignment="1">
      <alignment wrapText="1"/>
    </xf>
    <xf numFmtId="0" fontId="28" fillId="0" borderId="3" xfId="76" applyFont="1" applyFill="1" applyBorder="1" applyAlignment="1">
      <alignment horizontal="center" vertical="center" wrapText="1"/>
    </xf>
    <xf numFmtId="0" fontId="28" fillId="0" borderId="1" xfId="76" applyFont="1" applyFill="1" applyBorder="1" applyAlignment="1">
      <alignment horizontal="center" vertical="center" wrapText="1"/>
    </xf>
    <xf numFmtId="0" fontId="28" fillId="0" borderId="1" xfId="76" applyFont="1" applyFill="1" applyBorder="1" applyAlignment="1">
      <alignment vertical="center" wrapText="1"/>
    </xf>
    <xf numFmtId="0" fontId="30" fillId="0" borderId="31" xfId="0" applyFont="1" applyFill="1" applyBorder="1" applyAlignment="1">
      <alignment vertical="center" wrapText="1"/>
    </xf>
    <xf numFmtId="0" fontId="28" fillId="0" borderId="0" xfId="76" applyFont="1" applyFill="1" applyBorder="1" applyAlignment="1">
      <alignment horizontal="center" vertical="center" wrapText="1"/>
    </xf>
    <xf numFmtId="0" fontId="28" fillId="0" borderId="0" xfId="76" applyFont="1" applyFill="1" applyBorder="1" applyAlignment="1">
      <alignment vertical="center" wrapText="1"/>
    </xf>
    <xf numFmtId="0" fontId="28" fillId="0" borderId="0" xfId="76" applyFont="1" applyFill="1" applyAlignment="1">
      <alignment horizontal="center" vertical="center"/>
    </xf>
    <xf numFmtId="0" fontId="28" fillId="0" borderId="0" xfId="76" applyFont="1" applyFill="1" applyAlignment="1">
      <alignment vertical="center"/>
    </xf>
    <xf numFmtId="0" fontId="31" fillId="0" borderId="0" xfId="76" applyFont="1" applyFill="1" applyAlignment="1">
      <alignment wrapText="1"/>
    </xf>
    <xf numFmtId="0" fontId="38" fillId="0" borderId="0" xfId="76" applyFont="1" applyFill="1"/>
    <xf numFmtId="0" fontId="47" fillId="0" borderId="0" xfId="76" applyFont="1" applyFill="1" applyAlignment="1">
      <alignment horizontal="left" vertical="center"/>
    </xf>
    <xf numFmtId="0" fontId="82" fillId="0" borderId="0" xfId="76" applyFont="1" applyFill="1" applyAlignment="1">
      <alignment horizontal="justify" vertical="center"/>
    </xf>
    <xf numFmtId="0" fontId="48" fillId="0" borderId="0" xfId="76" applyFont="1" applyFill="1"/>
    <xf numFmtId="0" fontId="40" fillId="0" borderId="0" xfId="76" applyFont="1" applyFill="1"/>
    <xf numFmtId="0" fontId="91" fillId="0" borderId="0" xfId="76" applyFont="1" applyFill="1"/>
    <xf numFmtId="0" fontId="28" fillId="0" borderId="32" xfId="76" applyFont="1" applyFill="1" applyBorder="1" applyAlignment="1">
      <alignment horizontal="center" vertical="center" wrapText="1"/>
    </xf>
    <xf numFmtId="0" fontId="30" fillId="0" borderId="0" xfId="0" applyFont="1" applyFill="1"/>
    <xf numFmtId="0" fontId="28" fillId="0" borderId="1" xfId="76" applyFont="1" applyFill="1" applyBorder="1" applyAlignment="1">
      <alignment horizontal="center" vertical="center"/>
    </xf>
    <xf numFmtId="0" fontId="28" fillId="0" borderId="1" xfId="76" applyFont="1" applyFill="1" applyBorder="1" applyAlignment="1">
      <alignment horizontal="left" vertical="center" wrapText="1"/>
    </xf>
    <xf numFmtId="0" fontId="28" fillId="0" borderId="0" xfId="77" applyFont="1" applyFill="1" applyBorder="1" applyAlignment="1">
      <alignment horizontal="center" vertical="center" wrapText="1"/>
    </xf>
    <xf numFmtId="0" fontId="28" fillId="0" borderId="0" xfId="77" applyFont="1" applyFill="1" applyBorder="1" applyAlignment="1">
      <alignment horizontal="left" vertical="center" wrapText="1"/>
    </xf>
    <xf numFmtId="0" fontId="28" fillId="0" borderId="0" xfId="78" applyFont="1" applyFill="1" applyAlignment="1">
      <alignment horizontal="left"/>
    </xf>
    <xf numFmtId="0" fontId="35" fillId="0" borderId="0" xfId="78" applyFont="1" applyFill="1" applyBorder="1" applyAlignment="1">
      <alignment vertical="center"/>
    </xf>
    <xf numFmtId="0" fontId="40" fillId="0" borderId="0" xfId="78" applyFont="1" applyFill="1" applyAlignment="1">
      <alignment vertical="center" wrapText="1"/>
    </xf>
    <xf numFmtId="10" fontId="40" fillId="0" borderId="0" xfId="78" applyNumberFormat="1" applyFont="1" applyFill="1" applyAlignment="1">
      <alignment vertical="center"/>
    </xf>
    <xf numFmtId="0" fontId="40" fillId="0" borderId="0" xfId="78" applyFont="1" applyFill="1" applyAlignment="1">
      <alignment horizontal="center" vertical="center"/>
    </xf>
    <xf numFmtId="43" fontId="40" fillId="0" borderId="0" xfId="79" applyFont="1" applyFill="1" applyBorder="1" applyAlignment="1">
      <alignment vertical="center"/>
    </xf>
    <xf numFmtId="0" fontId="40" fillId="0" borderId="0" xfId="78" applyFont="1" applyFill="1" applyAlignment="1">
      <alignment vertical="center"/>
    </xf>
    <xf numFmtId="168" fontId="35" fillId="0" borderId="1" xfId="31" applyNumberFormat="1" applyFont="1" applyFill="1" applyBorder="1" applyAlignment="1">
      <alignment horizontal="center" vertical="center"/>
    </xf>
    <xf numFmtId="0" fontId="40" fillId="0" borderId="0" xfId="78" applyFont="1" applyFill="1" applyBorder="1" applyAlignment="1">
      <alignment vertical="center"/>
    </xf>
    <xf numFmtId="0" fontId="36" fillId="0" borderId="1" xfId="78" applyFont="1" applyFill="1" applyBorder="1" applyAlignment="1">
      <alignment horizontal="center" vertical="center" wrapText="1"/>
    </xf>
    <xf numFmtId="2" fontId="36" fillId="0" borderId="1" xfId="78" applyNumberFormat="1" applyFont="1" applyFill="1" applyBorder="1" applyAlignment="1">
      <alignment horizontal="center" vertical="center" wrapText="1"/>
    </xf>
    <xf numFmtId="10" fontId="35" fillId="0" borderId="1" xfId="78" applyNumberFormat="1" applyFont="1" applyFill="1" applyBorder="1" applyAlignment="1">
      <alignment horizontal="center" vertical="center" wrapText="1"/>
    </xf>
    <xf numFmtId="0" fontId="39" fillId="0" borderId="1" xfId="0" applyFont="1" applyFill="1" applyBorder="1"/>
    <xf numFmtId="0" fontId="39" fillId="0" borderId="1" xfId="0" applyFont="1" applyFill="1" applyBorder="1" applyAlignment="1">
      <alignment wrapText="1"/>
    </xf>
    <xf numFmtId="4" fontId="39" fillId="0" borderId="1" xfId="0" applyNumberFormat="1" applyFont="1" applyFill="1" applyBorder="1" applyAlignment="1">
      <alignment horizontal="center" vertical="center"/>
    </xf>
    <xf numFmtId="10" fontId="35" fillId="0" borderId="1" xfId="78" applyNumberFormat="1" applyFont="1" applyFill="1" applyBorder="1" applyAlignment="1">
      <alignment horizontal="center" vertical="center"/>
    </xf>
    <xf numFmtId="0" fontId="35" fillId="0" borderId="1" xfId="78" applyFont="1" applyFill="1" applyBorder="1" applyAlignment="1">
      <alignment horizontal="center" vertical="center"/>
    </xf>
    <xf numFmtId="43" fontId="35" fillId="0" borderId="1" xfId="79" applyFont="1" applyFill="1" applyBorder="1" applyAlignment="1">
      <alignment horizontal="left" vertical="center" indent="2"/>
    </xf>
    <xf numFmtId="0" fontId="39" fillId="0" borderId="1" xfId="0" applyFont="1" applyFill="1" applyBorder="1" applyAlignment="1">
      <alignment vertical="center"/>
    </xf>
    <xf numFmtId="4" fontId="35" fillId="0" borderId="1" xfId="0" applyNumberFormat="1" applyFont="1" applyFill="1" applyBorder="1" applyAlignment="1">
      <alignment horizontal="center" vertical="center"/>
    </xf>
    <xf numFmtId="0" fontId="39" fillId="0" borderId="1" xfId="0" applyFont="1" applyFill="1" applyBorder="1" applyAlignment="1">
      <alignment horizontal="left" vertical="center" wrapText="1"/>
    </xf>
    <xf numFmtId="0" fontId="39" fillId="0" borderId="1" xfId="0" applyFont="1" applyFill="1" applyBorder="1" applyAlignment="1">
      <alignment horizontal="left" vertical="center"/>
    </xf>
    <xf numFmtId="4" fontId="39" fillId="0" borderId="1" xfId="0" applyNumberFormat="1" applyFont="1" applyFill="1" applyBorder="1" applyAlignment="1">
      <alignment horizontal="center" vertical="center" wrapText="1"/>
    </xf>
    <xf numFmtId="0" fontId="92" fillId="0" borderId="1" xfId="0" applyFont="1" applyFill="1" applyBorder="1" applyAlignment="1">
      <alignment horizontal="left" vertical="center" wrapText="1"/>
    </xf>
    <xf numFmtId="0" fontId="92" fillId="0" borderId="1" xfId="0" applyFont="1" applyFill="1" applyBorder="1" applyAlignment="1">
      <alignment vertical="center" wrapText="1"/>
    </xf>
    <xf numFmtId="0" fontId="92" fillId="0" borderId="1" xfId="0" applyFont="1" applyFill="1" applyBorder="1" applyAlignment="1">
      <alignment horizontal="center" vertical="center" wrapText="1"/>
    </xf>
    <xf numFmtId="0" fontId="67" fillId="0" borderId="1" xfId="0" applyFont="1" applyFill="1" applyBorder="1" applyAlignment="1">
      <alignment vertical="center"/>
    </xf>
    <xf numFmtId="3" fontId="39" fillId="0" borderId="1" xfId="0" applyNumberFormat="1" applyFont="1" applyFill="1" applyBorder="1" applyAlignment="1">
      <alignment horizontal="center" vertical="center"/>
    </xf>
    <xf numFmtId="0" fontId="39" fillId="0" borderId="7" xfId="0" applyFont="1" applyFill="1" applyBorder="1"/>
    <xf numFmtId="0" fontId="39" fillId="0" borderId="7" xfId="0" applyFont="1" applyFill="1" applyBorder="1" applyAlignment="1">
      <alignment wrapText="1"/>
    </xf>
    <xf numFmtId="4" fontId="39" fillId="0" borderId="7" xfId="0" applyNumberFormat="1" applyFont="1" applyFill="1" applyBorder="1" applyAlignment="1">
      <alignment horizontal="center" vertical="center"/>
    </xf>
    <xf numFmtId="10" fontId="35" fillId="0" borderId="7" xfId="78" applyNumberFormat="1" applyFont="1" applyFill="1" applyBorder="1" applyAlignment="1">
      <alignment horizontal="center" vertical="center"/>
    </xf>
    <xf numFmtId="0" fontId="35" fillId="0" borderId="7" xfId="78" applyFont="1" applyFill="1" applyBorder="1" applyAlignment="1">
      <alignment horizontal="center" vertical="center"/>
    </xf>
    <xf numFmtId="0" fontId="0" fillId="0" borderId="0" xfId="0" applyFill="1"/>
    <xf numFmtId="0" fontId="28" fillId="0" borderId="0" xfId="80" applyFont="1" applyFill="1" applyAlignment="1">
      <alignment vertical="center"/>
    </xf>
    <xf numFmtId="0" fontId="28" fillId="0" borderId="0" xfId="80" applyFont="1" applyFill="1" applyAlignment="1">
      <alignment horizontal="left" vertical="center"/>
    </xf>
    <xf numFmtId="0" fontId="40" fillId="0" borderId="0" xfId="80" applyFont="1" applyFill="1" applyAlignment="1">
      <alignment vertical="center" wrapText="1"/>
    </xf>
    <xf numFmtId="10" fontId="40" fillId="0" borderId="0" xfId="80" applyNumberFormat="1" applyFont="1" applyFill="1" applyAlignment="1">
      <alignment vertical="center" wrapText="1"/>
    </xf>
    <xf numFmtId="43" fontId="40" fillId="0" borderId="0" xfId="81" applyFont="1" applyFill="1" applyBorder="1" applyAlignment="1">
      <alignment vertical="center" wrapText="1"/>
    </xf>
    <xf numFmtId="168" fontId="35" fillId="0" borderId="1" xfId="31" applyNumberFormat="1" applyFont="1" applyFill="1" applyBorder="1" applyAlignment="1">
      <alignment horizontal="center" vertical="center" wrapText="1"/>
    </xf>
    <xf numFmtId="0" fontId="40" fillId="0" borderId="0" xfId="80" applyFont="1" applyFill="1" applyBorder="1" applyAlignment="1">
      <alignment vertical="center" wrapText="1"/>
    </xf>
    <xf numFmtId="0" fontId="93" fillId="0" borderId="0" xfId="80" applyFont="1" applyFill="1" applyAlignment="1">
      <alignment vertical="center" wrapText="1"/>
    </xf>
    <xf numFmtId="0" fontId="36" fillId="0" borderId="1" xfId="80" applyFont="1" applyFill="1" applyBorder="1" applyAlignment="1">
      <alignment horizontal="center" vertical="center" wrapText="1"/>
    </xf>
    <xf numFmtId="2" fontId="36" fillId="0" borderId="1" xfId="80" applyNumberFormat="1" applyFont="1" applyFill="1" applyBorder="1" applyAlignment="1">
      <alignment horizontal="center" vertical="center" wrapText="1"/>
    </xf>
    <xf numFmtId="10" fontId="35" fillId="0" borderId="1" xfId="80" applyNumberFormat="1" applyFont="1" applyFill="1" applyBorder="1" applyAlignment="1">
      <alignment horizontal="center" vertical="center" wrapText="1"/>
    </xf>
    <xf numFmtId="0" fontId="40" fillId="0" borderId="0" xfId="80" applyFont="1" applyFill="1" applyAlignment="1">
      <alignment horizontal="center" vertical="center" wrapText="1"/>
    </xf>
    <xf numFmtId="0" fontId="35" fillId="0" borderId="1" xfId="80" applyFont="1" applyFill="1" applyBorder="1" applyAlignment="1">
      <alignment horizontal="left" vertical="center" wrapText="1"/>
    </xf>
    <xf numFmtId="0" fontId="35" fillId="0" borderId="1" xfId="80" applyFont="1" applyFill="1" applyBorder="1" applyAlignment="1">
      <alignment vertical="center" wrapText="1"/>
    </xf>
    <xf numFmtId="0" fontId="35" fillId="0" borderId="1" xfId="80" applyFont="1" applyFill="1" applyBorder="1" applyAlignment="1">
      <alignment horizontal="center" vertical="center" wrapText="1"/>
    </xf>
    <xf numFmtId="2" fontId="35" fillId="0" borderId="1" xfId="80" applyNumberFormat="1" applyFont="1" applyFill="1" applyBorder="1" applyAlignment="1">
      <alignment horizontal="center" vertical="center" wrapText="1"/>
    </xf>
    <xf numFmtId="43" fontId="35" fillId="0" borderId="1" xfId="81" applyFont="1" applyFill="1" applyBorder="1" applyAlignment="1">
      <alignment horizontal="center" vertical="center" wrapText="1"/>
    </xf>
    <xf numFmtId="0" fontId="35" fillId="0" borderId="1" xfId="20" applyFont="1" applyFill="1" applyBorder="1" applyAlignment="1">
      <alignment horizontal="left" vertical="top" wrapText="1"/>
    </xf>
    <xf numFmtId="4" fontId="35" fillId="0" borderId="1" xfId="20" applyNumberFormat="1" applyFont="1" applyFill="1" applyBorder="1" applyAlignment="1">
      <alignment horizontal="center" vertical="center" wrapText="1"/>
    </xf>
    <xf numFmtId="169" fontId="35" fillId="0" borderId="1" xfId="80" applyNumberFormat="1" applyFont="1" applyFill="1" applyBorder="1" applyAlignment="1">
      <alignment horizontal="center" vertical="center" wrapText="1"/>
    </xf>
    <xf numFmtId="0" fontId="32" fillId="0" borderId="0" xfId="17" applyFont="1" applyFill="1"/>
    <xf numFmtId="0" fontId="32" fillId="0" borderId="0" xfId="17" applyFont="1" applyFill="1" applyAlignment="1">
      <alignment vertical="center" wrapText="1"/>
    </xf>
    <xf numFmtId="0" fontId="35" fillId="0" borderId="0" xfId="17" applyFont="1" applyFill="1"/>
    <xf numFmtId="0" fontId="36" fillId="0" borderId="0" xfId="17" applyFont="1" applyFill="1" applyBorder="1" applyAlignment="1">
      <alignment horizontal="center" vertical="center" wrapText="1"/>
    </xf>
    <xf numFmtId="0" fontId="36" fillId="0" borderId="1" xfId="17" applyFont="1" applyFill="1" applyBorder="1" applyAlignment="1">
      <alignment horizontal="center" vertical="center" wrapText="1"/>
    </xf>
    <xf numFmtId="0" fontId="35" fillId="0" borderId="0" xfId="17" applyFont="1" applyFill="1" applyAlignment="1">
      <alignment wrapText="1"/>
    </xf>
    <xf numFmtId="0" fontId="35" fillId="0" borderId="0" xfId="17" applyFont="1" applyFill="1" applyAlignment="1">
      <alignment horizontal="center"/>
    </xf>
    <xf numFmtId="0" fontId="35" fillId="0" borderId="0" xfId="17" applyFont="1" applyFill="1" applyAlignment="1">
      <alignment horizontal="center" wrapText="1"/>
    </xf>
    <xf numFmtId="0" fontId="35" fillId="0" borderId="0" xfId="17" applyFont="1" applyFill="1" applyAlignment="1">
      <alignment vertical="center" wrapText="1"/>
    </xf>
    <xf numFmtId="0" fontId="35" fillId="0" borderId="0" xfId="17" applyFont="1" applyFill="1" applyAlignment="1">
      <alignment horizontal="left" vertical="center" wrapText="1"/>
    </xf>
    <xf numFmtId="0" fontId="35" fillId="0" borderId="0" xfId="17" applyFont="1" applyFill="1" applyAlignment="1">
      <alignment horizontal="center" vertical="center" wrapText="1"/>
    </xf>
    <xf numFmtId="49" fontId="37" fillId="0" borderId="0" xfId="2" applyNumberFormat="1" applyFont="1" applyFill="1" applyBorder="1" applyAlignment="1">
      <alignment horizontal="left" vertical="center" wrapText="1"/>
    </xf>
    <xf numFmtId="0" fontId="32" fillId="0" borderId="1" xfId="17" applyFont="1" applyFill="1" applyBorder="1" applyAlignment="1">
      <alignment horizontal="center" vertical="center" wrapText="1"/>
    </xf>
    <xf numFmtId="0" fontId="32" fillId="0" borderId="1" xfId="17" applyFont="1" applyFill="1" applyBorder="1" applyAlignment="1">
      <alignment horizontal="left" vertical="center" wrapText="1"/>
    </xf>
    <xf numFmtId="0" fontId="32" fillId="0" borderId="1" xfId="7" applyFont="1" applyFill="1" applyBorder="1" applyAlignment="1">
      <alignment horizontal="center" vertical="center" wrapText="1"/>
    </xf>
    <xf numFmtId="0" fontId="32" fillId="0" borderId="0" xfId="76" applyFont="1" applyFill="1" applyAlignment="1">
      <alignment horizontal="right" vertical="center" wrapText="1"/>
    </xf>
    <xf numFmtId="0" fontId="32" fillId="0" borderId="0" xfId="76" applyFont="1" applyFill="1" applyAlignment="1">
      <alignment horizontal="right" wrapText="1"/>
    </xf>
    <xf numFmtId="0" fontId="32" fillId="0" borderId="7" xfId="7" applyFont="1" applyFill="1" applyBorder="1" applyAlignment="1">
      <alignment horizontal="center" vertical="center" wrapText="1"/>
    </xf>
    <xf numFmtId="0" fontId="32" fillId="0" borderId="6" xfId="17" applyFont="1" applyFill="1" applyBorder="1" applyAlignment="1">
      <alignment horizontal="center" vertical="center" wrapText="1"/>
    </xf>
    <xf numFmtId="0" fontId="32" fillId="0" borderId="1" xfId="7" applyFont="1" applyFill="1" applyBorder="1" applyAlignment="1">
      <alignment horizontal="left" vertical="center" wrapText="1"/>
    </xf>
    <xf numFmtId="0" fontId="94" fillId="0" borderId="1" xfId="17" applyFont="1" applyFill="1" applyBorder="1" applyAlignment="1">
      <alignment horizontal="center" vertical="center" wrapText="1"/>
    </xf>
    <xf numFmtId="2" fontId="32" fillId="0" borderId="1" xfId="17" applyNumberFormat="1" applyFont="1" applyFill="1" applyBorder="1" applyAlignment="1">
      <alignment horizontal="center" vertical="center" wrapText="1"/>
    </xf>
    <xf numFmtId="0" fontId="32" fillId="0" borderId="0" xfId="17" applyFont="1" applyFill="1" applyAlignment="1">
      <alignment horizontal="left" vertical="center" wrapText="1"/>
    </xf>
    <xf numFmtId="0" fontId="32" fillId="0" borderId="0" xfId="17" applyFont="1" applyFill="1" applyAlignment="1">
      <alignment horizontal="center" vertical="center" wrapText="1"/>
    </xf>
    <xf numFmtId="0" fontId="35" fillId="0" borderId="0" xfId="17" applyFont="1" applyFill="1" applyAlignment="1">
      <alignment horizontal="left"/>
    </xf>
    <xf numFmtId="0" fontId="31" fillId="0" borderId="0" xfId="35" applyFont="1" applyFill="1" applyBorder="1" applyAlignment="1">
      <alignment horizontal="left" vertical="center" wrapText="1"/>
    </xf>
    <xf numFmtId="0" fontId="28" fillId="0" borderId="0" xfId="35" applyFont="1" applyFill="1" applyAlignment="1">
      <alignment horizontal="center" vertical="center" wrapText="1"/>
    </xf>
    <xf numFmtId="0" fontId="28" fillId="0" borderId="1" xfId="35" applyFont="1" applyFill="1" applyBorder="1" applyAlignment="1">
      <alignment horizontal="center" vertical="center" wrapText="1"/>
    </xf>
    <xf numFmtId="0" fontId="28" fillId="0" borderId="1" xfId="35" applyFont="1" applyFill="1" applyBorder="1" applyAlignment="1">
      <alignment vertical="center" wrapText="1"/>
    </xf>
    <xf numFmtId="0" fontId="28" fillId="0" borderId="0" xfId="35" applyFont="1" applyFill="1" applyAlignment="1">
      <alignment vertical="center" wrapText="1"/>
    </xf>
    <xf numFmtId="49" fontId="28" fillId="0" borderId="1" xfId="9" applyNumberFormat="1" applyFont="1" applyFill="1" applyBorder="1" applyAlignment="1">
      <alignment horizontal="center" vertical="center" wrapText="1"/>
    </xf>
    <xf numFmtId="49" fontId="28" fillId="0" borderId="1" xfId="9" applyNumberFormat="1" applyFont="1" applyFill="1" applyBorder="1" applyAlignment="1">
      <alignment horizontal="justify" vertical="center" wrapText="1"/>
    </xf>
    <xf numFmtId="49" fontId="30" fillId="0" borderId="1" xfId="9" applyNumberFormat="1" applyFont="1" applyFill="1" applyBorder="1" applyAlignment="1">
      <alignment horizontal="center" vertical="center" wrapText="1"/>
    </xf>
    <xf numFmtId="49" fontId="29" fillId="0" borderId="1" xfId="9" applyNumberFormat="1" applyFont="1" applyFill="1" applyBorder="1" applyAlignment="1">
      <alignment horizontal="center" vertical="center" wrapText="1"/>
    </xf>
    <xf numFmtId="0" fontId="76" fillId="0" borderId="0" xfId="2" applyFont="1" applyFill="1" applyAlignment="1">
      <alignment vertical="center"/>
    </xf>
    <xf numFmtId="4" fontId="76" fillId="0" borderId="0" xfId="2" applyNumberFormat="1" applyFont="1" applyFill="1" applyBorder="1" applyAlignment="1">
      <alignment vertical="center" wrapText="1"/>
    </xf>
    <xf numFmtId="3" fontId="32" fillId="0" borderId="0" xfId="2" applyNumberFormat="1" applyFont="1" applyFill="1" applyAlignment="1">
      <alignment horizontal="center" vertical="center" wrapText="1"/>
    </xf>
    <xf numFmtId="0" fontId="31" fillId="0" borderId="0" xfId="2" applyFont="1" applyFill="1" applyAlignment="1">
      <alignment vertical="center" wrapText="1"/>
    </xf>
    <xf numFmtId="3" fontId="32" fillId="0" borderId="0" xfId="17" applyNumberFormat="1" applyFont="1" applyFill="1" applyAlignment="1">
      <alignment horizontal="center" vertical="center" wrapText="1"/>
    </xf>
    <xf numFmtId="0" fontId="31" fillId="0" borderId="0" xfId="17" applyFont="1" applyFill="1" applyAlignment="1">
      <alignment vertical="center" wrapText="1"/>
    </xf>
    <xf numFmtId="0" fontId="76" fillId="0" borderId="0" xfId="2" applyFont="1" applyFill="1" applyBorder="1" applyAlignment="1">
      <alignment vertical="center"/>
    </xf>
    <xf numFmtId="4" fontId="32" fillId="0" borderId="0" xfId="17" applyNumberFormat="1" applyFont="1" applyFill="1" applyBorder="1" applyAlignment="1">
      <alignment horizontal="center" vertical="center" wrapText="1"/>
    </xf>
    <xf numFmtId="49" fontId="28" fillId="0" borderId="1" xfId="17" applyNumberFormat="1" applyFont="1" applyFill="1" applyBorder="1" applyAlignment="1">
      <alignment horizontal="center" vertical="center" wrapText="1"/>
    </xf>
    <xf numFmtId="3" fontId="28" fillId="0" borderId="1" xfId="83" applyNumberFormat="1" applyFont="1" applyFill="1" applyBorder="1" applyAlignment="1">
      <alignment horizontal="center" vertical="center" wrapText="1"/>
    </xf>
    <xf numFmtId="3" fontId="28" fillId="0" borderId="1" xfId="2" applyNumberFormat="1" applyFont="1" applyFill="1" applyBorder="1" applyAlignment="1">
      <alignment horizontal="left" vertical="center" wrapText="1"/>
    </xf>
    <xf numFmtId="49" fontId="28" fillId="0" borderId="1" xfId="27" applyNumberFormat="1" applyFont="1" applyFill="1" applyBorder="1" applyAlignment="1">
      <alignment horizontal="left" vertical="center" wrapText="1"/>
    </xf>
    <xf numFmtId="0" fontId="28" fillId="0" borderId="1" xfId="1" applyFont="1" applyFill="1" applyBorder="1" applyAlignment="1">
      <alignment horizontal="left" vertical="center" wrapText="1"/>
    </xf>
    <xf numFmtId="4" fontId="28" fillId="0" borderId="1" xfId="84" applyNumberFormat="1" applyFont="1" applyFill="1" applyBorder="1" applyAlignment="1">
      <alignment horizontal="center" vertical="center" wrapText="1"/>
    </xf>
    <xf numFmtId="4" fontId="30" fillId="0" borderId="1" xfId="20" applyNumberFormat="1" applyFont="1" applyFill="1" applyBorder="1" applyAlignment="1">
      <alignment horizontal="center" vertical="center"/>
    </xf>
    <xf numFmtId="0" fontId="34" fillId="0" borderId="0" xfId="20" applyFont="1" applyFill="1" applyAlignment="1">
      <alignment vertical="center"/>
    </xf>
    <xf numFmtId="0" fontId="44" fillId="0" borderId="0" xfId="20" applyFill="1"/>
    <xf numFmtId="4" fontId="29" fillId="0" borderId="1" xfId="85" applyNumberFormat="1" applyFont="1" applyFill="1" applyBorder="1" applyAlignment="1">
      <alignment horizontal="center" vertical="center" wrapText="1"/>
    </xf>
    <xf numFmtId="0" fontId="29" fillId="0" borderId="3" xfId="85" applyFont="1" applyFill="1" applyBorder="1" applyAlignment="1">
      <alignment horizontal="center" vertical="center" wrapText="1"/>
    </xf>
    <xf numFmtId="3" fontId="29" fillId="0" borderId="1" xfId="27" applyNumberFormat="1" applyFont="1" applyFill="1" applyBorder="1" applyAlignment="1">
      <alignment horizontal="center" vertical="center" wrapText="1"/>
    </xf>
    <xf numFmtId="4" fontId="29" fillId="0" borderId="1" xfId="41" applyNumberFormat="1" applyFont="1" applyFill="1" applyBorder="1" applyAlignment="1">
      <alignment horizontal="center" vertical="center" wrapText="1"/>
    </xf>
    <xf numFmtId="0" fontId="28" fillId="0" borderId="0" xfId="1" applyFont="1" applyFill="1" applyAlignment="1">
      <alignment horizontal="left" vertical="center"/>
    </xf>
    <xf numFmtId="0" fontId="28" fillId="0" borderId="1" xfId="1" applyFont="1" applyFill="1" applyBorder="1" applyAlignment="1">
      <alignment horizontal="left" vertical="center"/>
    </xf>
    <xf numFmtId="4" fontId="28" fillId="0" borderId="8" xfId="17" applyNumberFormat="1" applyFont="1" applyFill="1" applyBorder="1" applyAlignment="1">
      <alignment horizontal="center" vertical="center" wrapText="1"/>
    </xf>
    <xf numFmtId="0" fontId="97" fillId="0" borderId="1" xfId="1" applyFont="1" applyFill="1" applyBorder="1" applyAlignment="1">
      <alignment horizontal="left" vertical="center" wrapText="1"/>
    </xf>
    <xf numFmtId="4" fontId="29" fillId="0" borderId="1" xfId="28" applyNumberFormat="1" applyFont="1" applyFill="1" applyBorder="1" applyAlignment="1">
      <alignment horizontal="center" vertical="center" wrapText="1"/>
    </xf>
    <xf numFmtId="3" fontId="29" fillId="0" borderId="3" xfId="28" applyNumberFormat="1" applyFont="1" applyFill="1" applyBorder="1" applyAlignment="1">
      <alignment horizontal="center" vertical="center" wrapText="1"/>
    </xf>
    <xf numFmtId="3" fontId="29" fillId="0" borderId="1" xfId="27" applyNumberFormat="1" applyFont="1" applyFill="1" applyBorder="1" applyAlignment="1">
      <alignment horizontal="left" vertical="center" wrapText="1"/>
    </xf>
    <xf numFmtId="4" fontId="28" fillId="0" borderId="1" xfId="42" applyNumberFormat="1" applyFont="1" applyFill="1" applyBorder="1" applyAlignment="1">
      <alignment horizontal="center" vertical="center" wrapText="1"/>
    </xf>
    <xf numFmtId="3" fontId="29" fillId="0" borderId="3" xfId="43" applyNumberFormat="1" applyFont="1" applyFill="1" applyBorder="1" applyAlignment="1">
      <alignment horizontal="center" vertical="center" wrapText="1"/>
    </xf>
    <xf numFmtId="3" fontId="28" fillId="0" borderId="1" xfId="27" applyNumberFormat="1" applyFont="1" applyFill="1" applyBorder="1" applyAlignment="1">
      <alignment horizontal="center" vertical="center" wrapText="1"/>
    </xf>
    <xf numFmtId="4" fontId="29" fillId="0" borderId="1" xfId="42" applyNumberFormat="1" applyFont="1" applyFill="1" applyBorder="1" applyAlignment="1">
      <alignment horizontal="center" vertical="center" wrapText="1"/>
    </xf>
    <xf numFmtId="3" fontId="29" fillId="0" borderId="3" xfId="42" applyNumberFormat="1" applyFont="1" applyFill="1" applyBorder="1" applyAlignment="1">
      <alignment horizontal="center" vertical="center" wrapText="1"/>
    </xf>
    <xf numFmtId="3" fontId="28" fillId="0" borderId="3" xfId="83" applyNumberFormat="1" applyFont="1" applyFill="1" applyBorder="1" applyAlignment="1">
      <alignment horizontal="center" vertical="center" wrapText="1"/>
    </xf>
    <xf numFmtId="3" fontId="28" fillId="0" borderId="6" xfId="17" applyNumberFormat="1" applyFont="1" applyFill="1" applyBorder="1" applyAlignment="1">
      <alignment horizontal="center" vertical="center" wrapText="1"/>
    </xf>
    <xf numFmtId="3" fontId="28" fillId="0" borderId="1" xfId="17" applyNumberFormat="1" applyFont="1" applyFill="1" applyBorder="1" applyAlignment="1">
      <alignment horizontal="center" vertical="center" wrapText="1"/>
    </xf>
    <xf numFmtId="49" fontId="29" fillId="0" borderId="1" xfId="17" applyNumberFormat="1" applyFont="1" applyFill="1" applyBorder="1" applyAlignment="1">
      <alignment horizontal="center" vertical="center" wrapText="1"/>
    </xf>
    <xf numFmtId="4" fontId="29" fillId="0" borderId="1" xfId="20" applyNumberFormat="1" applyFont="1" applyFill="1" applyBorder="1" applyAlignment="1">
      <alignment horizontal="center" vertical="center" wrapText="1"/>
    </xf>
    <xf numFmtId="0" fontId="29" fillId="0" borderId="1" xfId="17" applyFont="1" applyFill="1" applyBorder="1" applyAlignment="1">
      <alignment vertical="center" wrapText="1"/>
    </xf>
    <xf numFmtId="4" fontId="29" fillId="0" borderId="1" xfId="2" applyNumberFormat="1" applyFont="1" applyFill="1" applyBorder="1" applyAlignment="1">
      <alignment horizontal="center" vertical="center" wrapText="1"/>
    </xf>
    <xf numFmtId="4" fontId="28" fillId="0" borderId="1" xfId="41" applyNumberFormat="1" applyFont="1" applyFill="1" applyBorder="1" applyAlignment="1">
      <alignment horizontal="center" vertical="center" wrapText="1"/>
    </xf>
    <xf numFmtId="4" fontId="29" fillId="0" borderId="1" xfId="83" applyNumberFormat="1" applyFont="1" applyFill="1" applyBorder="1" applyAlignment="1">
      <alignment horizontal="center" vertical="center" wrapText="1"/>
    </xf>
    <xf numFmtId="4" fontId="29" fillId="0" borderId="1" xfId="84" applyNumberFormat="1" applyFont="1" applyFill="1" applyBorder="1" applyAlignment="1">
      <alignment horizontal="center" vertical="center" wrapText="1"/>
    </xf>
    <xf numFmtId="49" fontId="28" fillId="0" borderId="1" xfId="39" applyNumberFormat="1" applyFont="1" applyFill="1" applyBorder="1" applyAlignment="1">
      <alignment horizontal="center" vertical="center" wrapText="1"/>
    </xf>
    <xf numFmtId="49" fontId="28" fillId="0" borderId="6" xfId="17" applyNumberFormat="1" applyFont="1" applyFill="1" applyBorder="1" applyAlignment="1">
      <alignment horizontal="center" vertical="center" wrapText="1"/>
    </xf>
    <xf numFmtId="4" fontId="28" fillId="0" borderId="6" xfId="17" applyNumberFormat="1" applyFont="1" applyFill="1" applyBorder="1" applyAlignment="1">
      <alignment horizontal="center" vertical="center" wrapText="1"/>
    </xf>
    <xf numFmtId="0" fontId="94" fillId="0" borderId="0" xfId="2" applyFont="1" applyFill="1" applyBorder="1" applyAlignment="1">
      <alignment horizontal="left" vertical="top" wrapText="1"/>
    </xf>
    <xf numFmtId="0" fontId="28" fillId="0" borderId="1" xfId="2" applyNumberFormat="1" applyFont="1" applyFill="1" applyBorder="1" applyAlignment="1">
      <alignment horizontal="center" vertical="center" wrapText="1"/>
    </xf>
    <xf numFmtId="164" fontId="28" fillId="0" borderId="1" xfId="2" applyNumberFormat="1" applyFont="1" applyFill="1" applyBorder="1" applyAlignment="1">
      <alignment vertical="center" wrapText="1"/>
    </xf>
    <xf numFmtId="4" fontId="28" fillId="0" borderId="1" xfId="2" applyNumberFormat="1" applyFont="1" applyFill="1" applyBorder="1" applyAlignment="1">
      <alignment vertical="center" wrapText="1"/>
    </xf>
    <xf numFmtId="0" fontId="28" fillId="0" borderId="0" xfId="2" applyNumberFormat="1" applyFont="1" applyFill="1" applyBorder="1" applyAlignment="1">
      <alignment horizontal="left" vertical="center" wrapText="1"/>
    </xf>
    <xf numFmtId="164" fontId="28" fillId="0" borderId="0" xfId="2" applyNumberFormat="1" applyFont="1" applyFill="1" applyBorder="1" applyAlignment="1">
      <alignment horizontal="center" vertical="center" wrapText="1"/>
    </xf>
    <xf numFmtId="0" fontId="41" fillId="0" borderId="1" xfId="20" applyFont="1" applyFill="1" applyBorder="1" applyAlignment="1">
      <alignment horizontal="center" vertical="center" wrapText="1"/>
    </xf>
    <xf numFmtId="0" fontId="28" fillId="0" borderId="1" xfId="20" applyFont="1" applyFill="1" applyBorder="1" applyAlignment="1">
      <alignment horizontal="center" vertical="center" wrapText="1"/>
    </xf>
    <xf numFmtId="3" fontId="28" fillId="0" borderId="0" xfId="2" applyNumberFormat="1" applyFont="1" applyFill="1" applyAlignment="1">
      <alignment horizontal="center" vertical="center" wrapText="1"/>
    </xf>
    <xf numFmtId="0" fontId="67" fillId="4" borderId="0" xfId="86" applyFont="1" applyFill="1"/>
    <xf numFmtId="0" fontId="40" fillId="0" borderId="0" xfId="91" applyFont="1" applyFill="1"/>
    <xf numFmtId="0" fontId="28" fillId="0" borderId="1" xfId="91" applyFont="1" applyFill="1" applyBorder="1" applyAlignment="1">
      <alignment horizontal="center" vertical="center"/>
    </xf>
    <xf numFmtId="0" fontId="28" fillId="0" borderId="3" xfId="91" applyFont="1" applyFill="1" applyBorder="1" applyAlignment="1">
      <alignment vertical="center"/>
    </xf>
    <xf numFmtId="0" fontId="28" fillId="0" borderId="3" xfId="2" applyFont="1" applyFill="1" applyBorder="1" applyAlignment="1">
      <alignment horizontal="left" vertical="center" wrapText="1"/>
    </xf>
    <xf numFmtId="0" fontId="28" fillId="0" borderId="8" xfId="2" applyFont="1" applyFill="1" applyBorder="1" applyAlignment="1">
      <alignment horizontal="left" vertical="center" wrapText="1"/>
    </xf>
    <xf numFmtId="0" fontId="38" fillId="0" borderId="0" xfId="2" applyFont="1" applyFill="1" applyAlignment="1">
      <alignment horizontal="center" vertical="center" wrapText="1"/>
    </xf>
    <xf numFmtId="0" fontId="35" fillId="0" borderId="1" xfId="2" applyNumberFormat="1" applyFont="1" applyFill="1" applyBorder="1" applyAlignment="1">
      <alignment horizontal="center" vertical="center" wrapText="1"/>
    </xf>
    <xf numFmtId="0" fontId="35" fillId="0" borderId="1" xfId="2" applyNumberFormat="1" applyFont="1" applyFill="1" applyBorder="1" applyAlignment="1">
      <alignment horizontal="left" vertical="center" wrapText="1"/>
    </xf>
    <xf numFmtId="49" fontId="35" fillId="0" borderId="1" xfId="2" applyNumberFormat="1" applyFont="1" applyFill="1" applyBorder="1" applyAlignment="1">
      <alignment horizontal="left" vertical="center" wrapText="1"/>
    </xf>
    <xf numFmtId="0" fontId="32" fillId="0" borderId="34" xfId="2" applyFont="1" applyFill="1" applyBorder="1" applyAlignment="1">
      <alignment horizontal="left" wrapText="1"/>
    </xf>
    <xf numFmtId="170" fontId="35" fillId="0" borderId="1" xfId="2" applyNumberFormat="1" applyFont="1" applyFill="1" applyBorder="1" applyAlignment="1">
      <alignment horizontal="center" vertical="center" wrapText="1"/>
    </xf>
    <xf numFmtId="171" fontId="35" fillId="0" borderId="1" xfId="2" applyNumberFormat="1" applyFont="1" applyFill="1" applyBorder="1" applyAlignment="1">
      <alignment horizontal="center" vertical="center" wrapText="1"/>
    </xf>
    <xf numFmtId="0" fontId="32" fillId="0" borderId="0" xfId="2" applyFont="1" applyFill="1" applyBorder="1" applyAlignment="1">
      <alignment horizontal="left" wrapText="1"/>
    </xf>
    <xf numFmtId="0" fontId="9" fillId="0" borderId="0" xfId="93" applyFill="1"/>
    <xf numFmtId="0" fontId="37" fillId="0" borderId="1" xfId="73" applyNumberFormat="1" applyFont="1" applyFill="1" applyBorder="1" applyAlignment="1">
      <alignment horizontal="center" vertical="center" wrapText="1"/>
    </xf>
    <xf numFmtId="170" fontId="37" fillId="0" borderId="1" xfId="2" applyNumberFormat="1" applyFont="1" applyFill="1" applyBorder="1" applyAlignment="1">
      <alignment horizontal="center" vertical="center" wrapText="1"/>
    </xf>
    <xf numFmtId="0" fontId="37" fillId="0" borderId="1" xfId="2" applyFont="1" applyFill="1" applyBorder="1" applyAlignment="1">
      <alignment horizontal="center" vertical="center" wrapText="1"/>
    </xf>
    <xf numFmtId="0" fontId="32" fillId="0" borderId="7" xfId="3" applyNumberFormat="1" applyFont="1" applyFill="1" applyBorder="1" applyAlignment="1">
      <alignment horizontal="center" vertical="center"/>
    </xf>
    <xf numFmtId="0" fontId="32" fillId="0" borderId="7" xfId="2" applyNumberFormat="1" applyFont="1" applyFill="1" applyBorder="1" applyAlignment="1">
      <alignment horizontal="left" vertical="center" wrapText="1"/>
    </xf>
    <xf numFmtId="3" fontId="32" fillId="0" borderId="7" xfId="2" applyNumberFormat="1" applyFont="1" applyFill="1" applyBorder="1" applyAlignment="1">
      <alignment horizontal="center" vertical="center" wrapText="1"/>
    </xf>
    <xf numFmtId="170" fontId="32" fillId="0" borderId="7" xfId="2" applyNumberFormat="1" applyFont="1" applyFill="1" applyBorder="1" applyAlignment="1">
      <alignment horizontal="center" vertical="center" wrapText="1"/>
    </xf>
    <xf numFmtId="170" fontId="32" fillId="0" borderId="7" xfId="2" applyNumberFormat="1" applyFont="1" applyFill="1" applyBorder="1" applyAlignment="1">
      <alignment horizontal="center" vertical="center"/>
    </xf>
    <xf numFmtId="4" fontId="32" fillId="0" borderId="7" xfId="2" applyNumberFormat="1" applyFont="1" applyFill="1" applyBorder="1" applyAlignment="1">
      <alignment horizontal="center" vertical="center"/>
    </xf>
    <xf numFmtId="0" fontId="32" fillId="0" borderId="1" xfId="3" applyNumberFormat="1" applyFont="1" applyFill="1" applyBorder="1" applyAlignment="1">
      <alignment horizontal="center" vertical="center"/>
    </xf>
    <xf numFmtId="0" fontId="32" fillId="0" borderId="1" xfId="3" applyFont="1" applyFill="1" applyBorder="1" applyAlignment="1">
      <alignment horizontal="center" vertical="center"/>
    </xf>
    <xf numFmtId="0" fontId="67" fillId="0" borderId="1" xfId="93" applyFont="1" applyFill="1" applyBorder="1" applyAlignment="1">
      <alignment horizontal="center"/>
    </xf>
    <xf numFmtId="0" fontId="67" fillId="0" borderId="1" xfId="93" applyFont="1" applyFill="1" applyBorder="1"/>
    <xf numFmtId="4" fontId="9" fillId="0" borderId="0" xfId="93" applyNumberFormat="1" applyFill="1"/>
    <xf numFmtId="0" fontId="28" fillId="0" borderId="1" xfId="2" applyNumberFormat="1" applyFont="1" applyFill="1" applyBorder="1" applyAlignment="1">
      <alignment horizontal="left" vertical="center" wrapText="1"/>
    </xf>
    <xf numFmtId="171" fontId="28" fillId="0" borderId="1" xfId="2" applyNumberFormat="1" applyFont="1" applyFill="1" applyBorder="1" applyAlignment="1">
      <alignment horizontal="center" vertical="center" wrapText="1"/>
    </xf>
    <xf numFmtId="170" fontId="28" fillId="0" borderId="1" xfId="2" applyNumberFormat="1" applyFont="1" applyFill="1" applyBorder="1" applyAlignment="1">
      <alignment horizontal="center" vertical="center" wrapText="1"/>
    </xf>
    <xf numFmtId="0" fontId="32" fillId="0" borderId="1" xfId="73" applyNumberFormat="1" applyFont="1" applyFill="1" applyBorder="1" applyAlignment="1">
      <alignment horizontal="center" vertical="top"/>
    </xf>
    <xf numFmtId="0" fontId="32" fillId="0" borderId="1" xfId="2" applyNumberFormat="1" applyFont="1" applyFill="1" applyBorder="1" applyAlignment="1">
      <alignment horizontal="left" wrapText="1"/>
    </xf>
    <xf numFmtId="170" fontId="32" fillId="0" borderId="1" xfId="2" applyNumberFormat="1" applyFont="1" applyFill="1" applyBorder="1" applyAlignment="1">
      <alignment horizontal="center" vertical="center" wrapText="1"/>
    </xf>
    <xf numFmtId="0" fontId="32" fillId="0" borderId="1" xfId="73" applyNumberFormat="1" applyFont="1" applyFill="1" applyBorder="1" applyAlignment="1">
      <alignment horizontal="center" vertical="center"/>
    </xf>
    <xf numFmtId="0" fontId="32" fillId="0" borderId="0" xfId="2" applyFont="1" applyFill="1" applyAlignment="1">
      <alignment vertical="center"/>
    </xf>
    <xf numFmtId="0" fontId="32" fillId="0" borderId="1" xfId="2" applyFont="1" applyFill="1" applyBorder="1" applyAlignment="1">
      <alignment horizontal="center" vertical="center"/>
    </xf>
    <xf numFmtId="0" fontId="32" fillId="0" borderId="0" xfId="2" applyFont="1" applyFill="1" applyBorder="1" applyAlignment="1">
      <alignment vertical="center"/>
    </xf>
    <xf numFmtId="0" fontId="32" fillId="0" borderId="0" xfId="2" applyFont="1" applyFill="1" applyBorder="1" applyAlignment="1">
      <alignment vertical="center" wrapText="1"/>
    </xf>
    <xf numFmtId="0" fontId="32" fillId="0" borderId="0" xfId="2" applyFont="1" applyFill="1" applyBorder="1"/>
    <xf numFmtId="0" fontId="67" fillId="0" borderId="0" xfId="2" applyFont="1" applyFill="1" applyBorder="1"/>
    <xf numFmtId="0" fontId="67" fillId="0" borderId="0" xfId="2" applyFont="1" applyFill="1"/>
    <xf numFmtId="4" fontId="32" fillId="0" borderId="0" xfId="2" applyNumberFormat="1" applyFont="1" applyFill="1"/>
    <xf numFmtId="170" fontId="32" fillId="0" borderId="1" xfId="2" applyNumberFormat="1" applyFont="1" applyFill="1" applyBorder="1" applyAlignment="1">
      <alignment horizontal="center" vertical="center"/>
    </xf>
    <xf numFmtId="2" fontId="32" fillId="0" borderId="1" xfId="2" applyNumberFormat="1" applyFont="1" applyFill="1" applyBorder="1" applyAlignment="1">
      <alignment horizontal="center" vertical="center"/>
    </xf>
    <xf numFmtId="0" fontId="32" fillId="0" borderId="1" xfId="2" applyNumberFormat="1" applyFont="1" applyFill="1" applyBorder="1" applyAlignment="1">
      <alignment horizontal="center" vertical="center"/>
    </xf>
    <xf numFmtId="0" fontId="67" fillId="0" borderId="0" xfId="2" applyFont="1" applyFill="1" applyAlignment="1">
      <alignment vertical="center"/>
    </xf>
    <xf numFmtId="0" fontId="101" fillId="0" borderId="0" xfId="2" applyFont="1" applyFill="1"/>
    <xf numFmtId="171" fontId="99" fillId="0" borderId="1" xfId="2" applyNumberFormat="1" applyFont="1" applyFill="1" applyBorder="1" applyAlignment="1">
      <alignment horizontal="center" vertical="center" wrapText="1"/>
    </xf>
    <xf numFmtId="0" fontId="31" fillId="0" borderId="0" xfId="2" applyFont="1" applyFill="1" applyAlignment="1">
      <alignment horizontal="center" vertical="center" wrapText="1"/>
    </xf>
    <xf numFmtId="0" fontId="102" fillId="0" borderId="1" xfId="73" applyNumberFormat="1" applyFont="1" applyFill="1" applyBorder="1" applyAlignment="1">
      <alignment horizontal="center" vertical="center"/>
    </xf>
    <xf numFmtId="171" fontId="102" fillId="0" borderId="1" xfId="73" applyNumberFormat="1" applyFont="1" applyFill="1" applyBorder="1" applyAlignment="1">
      <alignment horizontal="center" vertical="center"/>
    </xf>
    <xf numFmtId="0" fontId="31" fillId="0" borderId="0" xfId="2" applyFont="1" applyFill="1" applyAlignment="1">
      <alignment wrapText="1"/>
    </xf>
    <xf numFmtId="171" fontId="31" fillId="0" borderId="0" xfId="2" applyNumberFormat="1" applyFont="1" applyFill="1"/>
    <xf numFmtId="0" fontId="40" fillId="0" borderId="1" xfId="80" applyFont="1" applyFill="1" applyBorder="1" applyAlignment="1">
      <alignment vertical="center" wrapText="1"/>
    </xf>
    <xf numFmtId="2" fontId="40" fillId="0" borderId="1" xfId="80" applyNumberFormat="1" applyFont="1" applyFill="1" applyBorder="1" applyAlignment="1">
      <alignment horizontal="center" vertical="center" wrapText="1"/>
    </xf>
    <xf numFmtId="166" fontId="35" fillId="0" borderId="1" xfId="31" applyFont="1" applyFill="1" applyBorder="1" applyAlignment="1">
      <alignment horizontal="center" vertical="center" wrapText="1"/>
    </xf>
    <xf numFmtId="166" fontId="35" fillId="0" borderId="1" xfId="31" applyFont="1" applyFill="1" applyBorder="1" applyAlignment="1">
      <alignment horizontal="center" vertical="center"/>
    </xf>
    <xf numFmtId="4" fontId="28" fillId="0" borderId="1" xfId="22" applyNumberFormat="1" applyFont="1" applyFill="1" applyBorder="1" applyAlignment="1">
      <alignment horizontal="center" vertical="center"/>
    </xf>
    <xf numFmtId="0" fontId="0" fillId="4" borderId="0" xfId="0" applyFill="1" applyAlignment="1">
      <alignment horizontal="center"/>
    </xf>
    <xf numFmtId="0" fontId="40" fillId="4" borderId="0" xfId="50" applyFont="1" applyFill="1"/>
    <xf numFmtId="0" fontId="77" fillId="4" borderId="0" xfId="7" applyFont="1" applyFill="1"/>
    <xf numFmtId="49" fontId="28" fillId="4" borderId="1" xfId="73" applyNumberFormat="1" applyFont="1" applyFill="1" applyBorder="1" applyAlignment="1">
      <alignment horizontal="center" vertical="center" textRotation="90" wrapText="1"/>
    </xf>
    <xf numFmtId="49" fontId="73" fillId="4" borderId="1" xfId="73" applyNumberFormat="1" applyFont="1" applyFill="1" applyBorder="1" applyAlignment="1">
      <alignment horizontal="center" vertical="center" textRotation="90" wrapText="1"/>
    </xf>
    <xf numFmtId="0" fontId="0" fillId="4" borderId="0" xfId="0" applyFill="1"/>
    <xf numFmtId="0" fontId="103" fillId="4" borderId="1" xfId="7" applyFont="1" applyFill="1" applyBorder="1" applyAlignment="1">
      <alignment horizontal="center" vertical="center"/>
    </xf>
    <xf numFmtId="0" fontId="104" fillId="4" borderId="1" xfId="7" applyFont="1" applyFill="1" applyBorder="1" applyAlignment="1">
      <alignment horizontal="center" vertical="center"/>
    </xf>
    <xf numFmtId="0" fontId="105" fillId="4" borderId="0" xfId="50" applyFont="1" applyFill="1"/>
    <xf numFmtId="0" fontId="40" fillId="4" borderId="0" xfId="51" applyFont="1" applyFill="1"/>
    <xf numFmtId="0" fontId="8" fillId="4" borderId="0" xfId="50" applyFont="1" applyFill="1"/>
    <xf numFmtId="0" fontId="103" fillId="4" borderId="1" xfId="0" applyFont="1" applyFill="1" applyBorder="1" applyAlignment="1">
      <alignment horizontal="center"/>
    </xf>
    <xf numFmtId="0" fontId="103" fillId="4" borderId="1" xfId="0" applyFont="1" applyFill="1" applyBorder="1" applyAlignment="1">
      <alignment horizontal="left" vertical="center"/>
    </xf>
    <xf numFmtId="0" fontId="103" fillId="4" borderId="1" xfId="0" applyNumberFormat="1" applyFont="1" applyFill="1" applyBorder="1" applyAlignment="1">
      <alignment horizontal="center" vertical="center"/>
    </xf>
    <xf numFmtId="0" fontId="107" fillId="4" borderId="8" xfId="73" applyFont="1" applyFill="1" applyBorder="1" applyAlignment="1">
      <alignment horizontal="center" vertical="center" wrapText="1"/>
    </xf>
    <xf numFmtId="0" fontId="107" fillId="4" borderId="1" xfId="73" applyFont="1" applyFill="1" applyBorder="1" applyAlignment="1">
      <alignment horizontal="center" vertical="center" wrapText="1"/>
    </xf>
    <xf numFmtId="0" fontId="108" fillId="4" borderId="1" xfId="73" applyFont="1" applyFill="1" applyBorder="1" applyAlignment="1">
      <alignment horizontal="center" vertical="center" wrapText="1"/>
    </xf>
    <xf numFmtId="0" fontId="108" fillId="4" borderId="1" xfId="7" applyFont="1" applyFill="1" applyBorder="1" applyAlignment="1">
      <alignment horizontal="center" vertical="center"/>
    </xf>
    <xf numFmtId="0" fontId="107" fillId="4" borderId="1" xfId="7" applyFont="1" applyFill="1" applyBorder="1" applyAlignment="1">
      <alignment horizontal="center" vertical="center"/>
    </xf>
    <xf numFmtId="0" fontId="103" fillId="4" borderId="1" xfId="0" applyFont="1" applyFill="1" applyBorder="1" applyAlignment="1">
      <alignment horizontal="center" vertical="center"/>
    </xf>
    <xf numFmtId="0" fontId="104" fillId="4" borderId="0" xfId="0" applyFont="1" applyFill="1" applyAlignment="1">
      <alignment horizontal="center" vertical="center"/>
    </xf>
    <xf numFmtId="0" fontId="106" fillId="4" borderId="1" xfId="0" applyNumberFormat="1" applyFont="1" applyFill="1" applyBorder="1" applyAlignment="1">
      <alignment horizontal="center" vertical="center"/>
    </xf>
    <xf numFmtId="0" fontId="104" fillId="4" borderId="1" xfId="0" applyNumberFormat="1" applyFont="1" applyFill="1" applyBorder="1" applyAlignment="1">
      <alignment horizontal="center" vertical="center"/>
    </xf>
    <xf numFmtId="0" fontId="106" fillId="4" borderId="1" xfId="0" applyNumberFormat="1" applyFont="1" applyFill="1" applyBorder="1" applyAlignment="1">
      <alignment horizontal="left" vertical="center"/>
    </xf>
    <xf numFmtId="0" fontId="29" fillId="0" borderId="3" xfId="17" applyFont="1" applyFill="1" applyBorder="1" applyAlignment="1">
      <alignment horizontal="center" vertical="center" wrapText="1"/>
    </xf>
    <xf numFmtId="0" fontId="29" fillId="0" borderId="1" xfId="17" applyFont="1" applyFill="1" applyBorder="1" applyAlignment="1">
      <alignment horizontal="center" vertical="center" wrapText="1"/>
    </xf>
    <xf numFmtId="3" fontId="29" fillId="0" borderId="3" xfId="41" applyNumberFormat="1" applyFont="1" applyFill="1" applyBorder="1" applyAlignment="1">
      <alignment horizontal="center" vertical="center" wrapText="1"/>
    </xf>
    <xf numFmtId="0" fontId="29" fillId="0" borderId="0" xfId="17" applyFont="1" applyFill="1" applyBorder="1" applyAlignment="1">
      <alignment horizontal="center" vertical="center" wrapText="1"/>
    </xf>
    <xf numFmtId="0" fontId="28" fillId="0" borderId="1" xfId="2" applyFont="1" applyFill="1" applyBorder="1" applyAlignment="1">
      <alignment horizontal="left" vertical="center" wrapText="1"/>
    </xf>
    <xf numFmtId="0" fontId="28" fillId="0" borderId="0" xfId="76" applyFont="1" applyFill="1" applyAlignment="1">
      <alignment horizontal="center" vertical="center" wrapText="1"/>
    </xf>
    <xf numFmtId="0" fontId="32" fillId="0" borderId="0" xfId="2" applyFont="1" applyFill="1" applyAlignment="1">
      <alignment horizontal="left" vertical="center" wrapText="1"/>
    </xf>
    <xf numFmtId="0" fontId="32" fillId="0" borderId="0" xfId="17" applyFont="1" applyFill="1" applyAlignment="1">
      <alignment horizontal="right" vertical="center" wrapText="1"/>
    </xf>
    <xf numFmtId="0" fontId="29" fillId="0" borderId="0" xfId="78" applyFont="1" applyFill="1" applyBorder="1" applyAlignment="1">
      <alignment horizontal="center" vertical="center"/>
    </xf>
    <xf numFmtId="0" fontId="28" fillId="0" borderId="1" xfId="2" applyFont="1" applyFill="1" applyBorder="1" applyAlignment="1">
      <alignment horizontal="center" vertical="center" wrapText="1"/>
    </xf>
    <xf numFmtId="0" fontId="30" fillId="0" borderId="1" xfId="2" applyFont="1" applyFill="1" applyBorder="1" applyAlignment="1">
      <alignment horizontal="center" vertical="center" wrapText="1"/>
    </xf>
    <xf numFmtId="0" fontId="30" fillId="0" borderId="1" xfId="25" applyFont="1" applyFill="1" applyBorder="1" applyAlignment="1">
      <alignment vertical="center" wrapText="1"/>
    </xf>
    <xf numFmtId="0" fontId="28" fillId="0" borderId="1" xfId="25" applyFont="1" applyFill="1" applyBorder="1" applyAlignment="1">
      <alignment vertical="center" wrapText="1"/>
    </xf>
    <xf numFmtId="0" fontId="32" fillId="0" borderId="1" xfId="2" applyFont="1" applyFill="1" applyBorder="1" applyAlignment="1">
      <alignment horizontal="center" vertical="center" wrapText="1"/>
    </xf>
    <xf numFmtId="4" fontId="32" fillId="0" borderId="0" xfId="2" applyNumberFormat="1" applyFont="1" applyFill="1" applyBorder="1"/>
    <xf numFmtId="2" fontId="32" fillId="0" borderId="0" xfId="2" applyNumberFormat="1" applyFont="1" applyFill="1" applyAlignment="1">
      <alignment vertical="center"/>
    </xf>
    <xf numFmtId="49" fontId="30" fillId="0" borderId="1" xfId="2" applyNumberFormat="1" applyFont="1" applyFill="1" applyBorder="1" applyAlignment="1">
      <alignment horizontal="center" vertical="center" wrapText="1"/>
    </xf>
    <xf numFmtId="0" fontId="30" fillId="0" borderId="1" xfId="2" applyFont="1" applyFill="1" applyBorder="1" applyAlignment="1">
      <alignment horizontal="left" vertical="center" wrapText="1"/>
    </xf>
    <xf numFmtId="0" fontId="27" fillId="0" borderId="1" xfId="1" applyFill="1" applyBorder="1"/>
    <xf numFmtId="0" fontId="27" fillId="0" borderId="3" xfId="1" applyFill="1" applyBorder="1"/>
    <xf numFmtId="0" fontId="27" fillId="0" borderId="0" xfId="1" applyFill="1"/>
    <xf numFmtId="0" fontId="30" fillId="0" borderId="1" xfId="0" applyFont="1" applyFill="1" applyBorder="1" applyAlignment="1">
      <alignment horizontal="center" vertical="center" wrapText="1"/>
    </xf>
    <xf numFmtId="0" fontId="30" fillId="0" borderId="1" xfId="0" applyFont="1" applyFill="1" applyBorder="1" applyAlignment="1">
      <alignment vertical="center" wrapText="1"/>
    </xf>
    <xf numFmtId="0" fontId="85" fillId="0" borderId="1" xfId="73" applyFont="1" applyFill="1" applyBorder="1" applyAlignment="1">
      <alignment horizontal="center" vertical="center" wrapText="1"/>
    </xf>
    <xf numFmtId="0" fontId="85" fillId="0" borderId="1" xfId="34" applyFont="1" applyFill="1" applyBorder="1" applyAlignment="1">
      <alignment horizontal="center" vertical="center" wrapText="1"/>
    </xf>
    <xf numFmtId="0" fontId="37" fillId="0" borderId="1" xfId="70" applyFont="1" applyFill="1" applyBorder="1" applyAlignment="1">
      <alignment horizontal="left" vertical="center" wrapText="1"/>
    </xf>
    <xf numFmtId="0" fontId="13" fillId="0" borderId="0" xfId="70" applyFill="1"/>
    <xf numFmtId="0" fontId="72" fillId="0" borderId="0" xfId="70" applyFont="1" applyFill="1"/>
    <xf numFmtId="0" fontId="39" fillId="0" borderId="1" xfId="70" applyFont="1" applyFill="1" applyBorder="1" applyAlignment="1">
      <alignment horizontal="center"/>
    </xf>
    <xf numFmtId="4" fontId="67" fillId="0" borderId="1" xfId="70" applyNumberFormat="1" applyFont="1" applyFill="1" applyBorder="1" applyAlignment="1">
      <alignment horizontal="right"/>
    </xf>
    <xf numFmtId="0" fontId="67" fillId="0" borderId="1" xfId="70" applyFont="1" applyFill="1" applyBorder="1" applyAlignment="1">
      <alignment horizontal="center"/>
    </xf>
    <xf numFmtId="0" fontId="13" fillId="0" borderId="0" xfId="70" applyFill="1" applyAlignment="1">
      <alignment horizontal="left"/>
    </xf>
    <xf numFmtId="0" fontId="35" fillId="0" borderId="1" xfId="3" applyFont="1" applyFill="1" applyBorder="1" applyAlignment="1">
      <alignment horizontal="left" vertical="center" wrapText="1"/>
    </xf>
    <xf numFmtId="0" fontId="28" fillId="0" borderId="1" xfId="2" applyFont="1" applyFill="1" applyBorder="1" applyAlignment="1">
      <alignment horizontal="left" vertical="center" wrapText="1"/>
    </xf>
    <xf numFmtId="0" fontId="29" fillId="0" borderId="0" xfId="2" applyFont="1" applyFill="1" applyBorder="1" applyAlignment="1">
      <alignment horizontal="center" vertical="center" wrapText="1"/>
    </xf>
    <xf numFmtId="0" fontId="36" fillId="0" borderId="1" xfId="2" applyFont="1" applyFill="1" applyBorder="1" applyAlignment="1">
      <alignment horizontal="center" vertical="center" wrapText="1"/>
    </xf>
    <xf numFmtId="0" fontId="32" fillId="0" borderId="1" xfId="7" applyFont="1" applyFill="1" applyBorder="1" applyAlignment="1">
      <alignment horizontal="left" vertical="center" wrapText="1"/>
    </xf>
    <xf numFmtId="0" fontId="29" fillId="0" borderId="0" xfId="80" applyFont="1" applyFill="1" applyBorder="1" applyAlignment="1">
      <alignment horizontal="center" vertical="center" wrapText="1"/>
    </xf>
    <xf numFmtId="0" fontId="32" fillId="0" borderId="1" xfId="17" applyFont="1" applyFill="1" applyBorder="1" applyAlignment="1">
      <alignment horizontal="left" vertical="center" wrapText="1"/>
    </xf>
    <xf numFmtId="0" fontId="36" fillId="0" borderId="1" xfId="17" applyFont="1" applyFill="1" applyBorder="1" applyAlignment="1">
      <alignment horizontal="center" vertical="center" wrapText="1"/>
    </xf>
    <xf numFmtId="0" fontId="28" fillId="0" borderId="3" xfId="20" applyFont="1" applyFill="1" applyBorder="1" applyAlignment="1">
      <alignment vertical="center" wrapText="1"/>
    </xf>
    <xf numFmtId="0" fontId="28" fillId="0" borderId="1" xfId="2" applyFont="1" applyFill="1" applyBorder="1" applyAlignment="1">
      <alignment horizontal="center" vertical="center" wrapText="1"/>
    </xf>
    <xf numFmtId="0" fontId="32" fillId="0" borderId="1" xfId="2" applyFont="1" applyFill="1" applyBorder="1" applyAlignment="1">
      <alignment horizontal="center" vertical="center" wrapText="1"/>
    </xf>
    <xf numFmtId="0" fontId="35" fillId="0" borderId="1" xfId="2" applyFont="1" applyFill="1" applyBorder="1" applyAlignment="1">
      <alignment horizontal="center" vertical="center" wrapText="1"/>
    </xf>
    <xf numFmtId="0" fontId="32" fillId="0" borderId="0" xfId="96" applyFont="1" applyFill="1"/>
    <xf numFmtId="0" fontId="28" fillId="0" borderId="1" xfId="97" applyFont="1" applyFill="1" applyBorder="1" applyAlignment="1">
      <alignment horizontal="center" vertical="center" wrapText="1"/>
    </xf>
    <xf numFmtId="0" fontId="40" fillId="0" borderId="0" xfId="98" applyFont="1" applyFill="1"/>
    <xf numFmtId="0" fontId="28" fillId="0" borderId="1" xfId="98" applyFont="1" applyFill="1" applyBorder="1" applyAlignment="1">
      <alignment vertical="center" wrapText="1"/>
    </xf>
    <xf numFmtId="0" fontId="28" fillId="0" borderId="1" xfId="98" applyFont="1" applyFill="1" applyBorder="1" applyAlignment="1">
      <alignment horizontal="center" vertical="center"/>
    </xf>
    <xf numFmtId="4" fontId="28" fillId="0" borderId="1" xfId="98" applyNumberFormat="1" applyFont="1" applyFill="1" applyBorder="1" applyAlignment="1">
      <alignment horizontal="center" vertical="center"/>
    </xf>
    <xf numFmtId="0" fontId="28" fillId="0" borderId="1" xfId="97" applyFont="1" applyFill="1" applyBorder="1" applyAlignment="1">
      <alignment vertical="center" wrapText="1"/>
    </xf>
    <xf numFmtId="4" fontId="28" fillId="0" borderId="1" xfId="97" applyNumberFormat="1" applyFont="1" applyFill="1" applyBorder="1" applyAlignment="1">
      <alignment horizontal="center" vertical="center" wrapText="1"/>
    </xf>
    <xf numFmtId="4" fontId="28" fillId="0" borderId="1" xfId="97" applyNumberFormat="1" applyFont="1" applyFill="1" applyBorder="1" applyAlignment="1">
      <alignment horizontal="center" vertical="center"/>
    </xf>
    <xf numFmtId="0" fontId="28" fillId="0" borderId="0" xfId="98" applyFont="1" applyFill="1" applyBorder="1" applyAlignment="1">
      <alignment horizontal="center" vertical="center"/>
    </xf>
    <xf numFmtId="0" fontId="28" fillId="0" borderId="0" xfId="98" applyFont="1" applyFill="1" applyBorder="1" applyAlignment="1">
      <alignment vertical="center"/>
    </xf>
    <xf numFmtId="0" fontId="28" fillId="0" borderId="1" xfId="96" applyFont="1" applyFill="1" applyBorder="1" applyAlignment="1">
      <alignment wrapText="1"/>
    </xf>
    <xf numFmtId="0" fontId="28" fillId="0" borderId="1" xfId="96" applyFont="1" applyFill="1" applyBorder="1" applyAlignment="1">
      <alignment horizontal="center" vertical="center"/>
    </xf>
    <xf numFmtId="0" fontId="109" fillId="0" borderId="0" xfId="98" applyFont="1" applyFill="1"/>
    <xf numFmtId="0" fontId="32" fillId="0" borderId="0" xfId="96" applyFont="1" applyFill="1" applyAlignment="1">
      <alignment vertical="center"/>
    </xf>
    <xf numFmtId="0" fontId="32" fillId="0" borderId="0" xfId="96" applyFont="1" applyFill="1" applyBorder="1"/>
    <xf numFmtId="0" fontId="38" fillId="0" borderId="0" xfId="99" applyFont="1" applyFill="1" applyAlignment="1">
      <alignment horizontal="center" vertical="center" wrapText="1"/>
    </xf>
    <xf numFmtId="0" fontId="28" fillId="0" borderId="3" xfId="98" applyFont="1" applyFill="1" applyBorder="1" applyAlignment="1">
      <alignment vertical="center"/>
    </xf>
    <xf numFmtId="0" fontId="40" fillId="0" borderId="0" xfId="99" applyFont="1" applyFill="1"/>
    <xf numFmtId="0" fontId="28" fillId="0" borderId="1" xfId="99" applyFont="1" applyFill="1" applyBorder="1" applyAlignment="1">
      <alignment vertical="center"/>
    </xf>
    <xf numFmtId="0" fontId="28" fillId="0" borderId="3" xfId="99" applyFont="1" applyFill="1" applyBorder="1" applyAlignment="1">
      <alignment vertical="center" wrapText="1"/>
    </xf>
    <xf numFmtId="4" fontId="28" fillId="0" borderId="1" xfId="99" applyNumberFormat="1" applyFont="1" applyFill="1" applyBorder="1" applyAlignment="1">
      <alignment horizontal="center" vertical="center"/>
    </xf>
    <xf numFmtId="0" fontId="28" fillId="0" borderId="0" xfId="99" applyFont="1" applyFill="1" applyAlignment="1">
      <alignment horizontal="left" vertical="center" wrapText="1"/>
    </xf>
    <xf numFmtId="0" fontId="28" fillId="0" borderId="0" xfId="99" applyFont="1" applyFill="1" applyAlignment="1">
      <alignment horizontal="center" vertical="center" wrapText="1"/>
    </xf>
    <xf numFmtId="0" fontId="38" fillId="0" borderId="0" xfId="99" applyFont="1" applyFill="1" applyAlignment="1">
      <alignment horizontal="left" vertical="center" wrapText="1"/>
    </xf>
    <xf numFmtId="0" fontId="38" fillId="0" borderId="0" xfId="97" applyFont="1" applyFill="1" applyAlignment="1">
      <alignment horizontal="center" vertical="center" wrapText="1"/>
    </xf>
    <xf numFmtId="4" fontId="40" fillId="0" borderId="0" xfId="97" applyNumberFormat="1" applyFont="1" applyFill="1" applyAlignment="1">
      <alignment horizontal="right" vertical="center" wrapText="1"/>
    </xf>
    <xf numFmtId="0" fontId="7" fillId="0" borderId="0" xfId="98" applyFill="1"/>
    <xf numFmtId="0" fontId="30" fillId="0" borderId="1" xfId="98" applyFont="1" applyFill="1" applyBorder="1" applyAlignment="1">
      <alignment horizontal="center" vertical="center"/>
    </xf>
    <xf numFmtId="0" fontId="30" fillId="0" borderId="1" xfId="98" applyFont="1" applyFill="1" applyBorder="1" applyAlignment="1">
      <alignment vertical="center" wrapText="1"/>
    </xf>
    <xf numFmtId="4" fontId="30" fillId="0" borderId="1" xfId="20" applyNumberFormat="1" applyFont="1" applyFill="1" applyBorder="1" applyAlignment="1">
      <alignment horizontal="center" vertical="center" wrapText="1"/>
    </xf>
    <xf numFmtId="0" fontId="35" fillId="0" borderId="1" xfId="100" applyFont="1" applyFill="1" applyBorder="1" applyAlignment="1">
      <alignment horizontal="left" vertical="center" wrapText="1"/>
    </xf>
    <xf numFmtId="0" fontId="35" fillId="0" borderId="1" xfId="100" applyFont="1" applyFill="1" applyBorder="1" applyAlignment="1">
      <alignment vertical="center" wrapText="1"/>
    </xf>
    <xf numFmtId="0" fontId="35" fillId="0" borderId="1" xfId="100" applyFont="1" applyFill="1" applyBorder="1" applyAlignment="1">
      <alignment horizontal="center" vertical="center" wrapText="1"/>
    </xf>
    <xf numFmtId="10" fontId="35" fillId="0" borderId="1" xfId="100" applyNumberFormat="1" applyFont="1" applyFill="1" applyBorder="1" applyAlignment="1">
      <alignment horizontal="center" vertical="center" wrapText="1"/>
    </xf>
    <xf numFmtId="2" fontId="35" fillId="0" borderId="1" xfId="100" applyNumberFormat="1" applyFont="1" applyFill="1" applyBorder="1" applyAlignment="1">
      <alignment horizontal="center" vertical="center" wrapText="1"/>
    </xf>
    <xf numFmtId="43" fontId="35" fillId="0" borderId="1" xfId="101" applyFont="1" applyFill="1" applyBorder="1" applyAlignment="1">
      <alignment horizontal="center" vertical="center" wrapText="1"/>
    </xf>
    <xf numFmtId="4" fontId="34" fillId="0" borderId="0" xfId="3" applyNumberFormat="1" applyFont="1" applyFill="1" applyAlignment="1"/>
    <xf numFmtId="0" fontId="28" fillId="0" borderId="1" xfId="2" applyFont="1" applyFill="1" applyBorder="1" applyAlignment="1">
      <alignment horizontal="left" vertical="center" wrapText="1"/>
    </xf>
    <xf numFmtId="4" fontId="28" fillId="0" borderId="1" xfId="91" applyNumberFormat="1" applyFont="1" applyFill="1" applyBorder="1" applyAlignment="1">
      <alignment horizontal="center" vertical="center"/>
    </xf>
    <xf numFmtId="0" fontId="28" fillId="0" borderId="1" xfId="2" applyFont="1" applyFill="1" applyBorder="1" applyAlignment="1">
      <alignment horizontal="left" vertical="center" wrapText="1"/>
    </xf>
    <xf numFmtId="0" fontId="32" fillId="0" borderId="1" xfId="2" applyFont="1" applyFill="1" applyBorder="1" applyAlignment="1">
      <alignment horizontal="center" vertical="center" wrapText="1"/>
    </xf>
    <xf numFmtId="0" fontId="41" fillId="0" borderId="1" xfId="2" applyFont="1" applyFill="1" applyBorder="1" applyAlignment="1">
      <alignment horizontal="center" vertical="center" wrapText="1"/>
    </xf>
    <xf numFmtId="0" fontId="32" fillId="0" borderId="1" xfId="103" applyFont="1" applyFill="1" applyBorder="1" applyAlignment="1">
      <alignment horizontal="center" vertical="center" wrapText="1"/>
    </xf>
    <xf numFmtId="0" fontId="32" fillId="0" borderId="1" xfId="34" applyFont="1" applyFill="1" applyBorder="1" applyAlignment="1">
      <alignment horizontal="center" vertical="center" wrapText="1"/>
    </xf>
    <xf numFmtId="0" fontId="32" fillId="0" borderId="1" xfId="73" applyFont="1" applyFill="1" applyBorder="1" applyAlignment="1">
      <alignment horizontal="center" vertical="center" wrapText="1"/>
    </xf>
    <xf numFmtId="0" fontId="32" fillId="0" borderId="1" xfId="34" applyNumberFormat="1" applyFont="1" applyFill="1" applyBorder="1" applyAlignment="1">
      <alignment horizontal="center" vertical="center"/>
    </xf>
    <xf numFmtId="0" fontId="32" fillId="0" borderId="1" xfId="34" applyFont="1" applyFill="1" applyBorder="1" applyAlignment="1">
      <alignment horizontal="center" vertical="center"/>
    </xf>
    <xf numFmtId="0" fontId="32" fillId="0" borderId="1" xfId="75" applyNumberFormat="1" applyFont="1" applyFill="1" applyBorder="1" applyAlignment="1">
      <alignment horizontal="left" vertical="center" wrapText="1"/>
    </xf>
    <xf numFmtId="49" fontId="30" fillId="4" borderId="1" xfId="73" applyNumberFormat="1" applyFont="1" applyFill="1" applyBorder="1" applyAlignment="1">
      <alignment horizontal="center" vertical="center" textRotation="90" wrapText="1"/>
    </xf>
    <xf numFmtId="0" fontId="38" fillId="0" borderId="0" xfId="105" applyFont="1" applyFill="1" applyAlignment="1">
      <alignment horizontal="center" vertical="center" wrapText="1"/>
    </xf>
    <xf numFmtId="0" fontId="35" fillId="0" borderId="0" xfId="105" applyFont="1" applyFill="1" applyAlignment="1">
      <alignment horizontal="center" vertical="center" wrapText="1"/>
    </xf>
    <xf numFmtId="0" fontId="35" fillId="0" borderId="1" xfId="106" applyFont="1" applyFill="1" applyBorder="1" applyAlignment="1">
      <alignment horizontal="center" vertical="center" wrapText="1"/>
    </xf>
    <xf numFmtId="0" fontId="28" fillId="0" borderId="0" xfId="106" applyFont="1" applyFill="1" applyAlignment="1">
      <alignment horizontal="center" vertical="center" wrapText="1"/>
    </xf>
    <xf numFmtId="0" fontId="35" fillId="0" borderId="0" xfId="106" applyFont="1" applyFill="1" applyAlignment="1">
      <alignment horizontal="center" vertical="center" wrapText="1"/>
    </xf>
    <xf numFmtId="0" fontId="28" fillId="0" borderId="1" xfId="106" applyFont="1" applyFill="1" applyBorder="1" applyAlignment="1">
      <alignment horizontal="center" vertical="center" wrapText="1"/>
    </xf>
    <xf numFmtId="4" fontId="28" fillId="0" borderId="1" xfId="106" applyNumberFormat="1" applyFont="1" applyFill="1" applyBorder="1" applyAlignment="1">
      <alignment horizontal="center" vertical="center" wrapText="1"/>
    </xf>
    <xf numFmtId="0" fontId="35" fillId="0" borderId="0" xfId="106" applyFont="1" applyFill="1"/>
    <xf numFmtId="0" fontId="30" fillId="0" borderId="1" xfId="105" applyFont="1" applyBorder="1" applyAlignment="1">
      <alignment horizontal="center" vertical="center"/>
    </xf>
    <xf numFmtId="4" fontId="30" fillId="0" borderId="1" xfId="105" applyNumberFormat="1" applyFont="1" applyBorder="1" applyAlignment="1">
      <alignment horizontal="center" vertical="center"/>
    </xf>
    <xf numFmtId="0" fontId="5" fillId="0" borderId="0" xfId="105"/>
    <xf numFmtId="0" fontId="39" fillId="0" borderId="0" xfId="105" applyFont="1"/>
    <xf numFmtId="0" fontId="30" fillId="0" borderId="1" xfId="105" applyFont="1" applyFill="1" applyBorder="1" applyAlignment="1">
      <alignment horizontal="center" vertical="center"/>
    </xf>
    <xf numFmtId="4" fontId="30" fillId="0" borderId="1" xfId="105" applyNumberFormat="1" applyFont="1" applyFill="1" applyBorder="1" applyAlignment="1">
      <alignment horizontal="center" vertical="center"/>
    </xf>
    <xf numFmtId="0" fontId="28" fillId="0" borderId="2" xfId="106" applyFont="1" applyFill="1" applyBorder="1" applyAlignment="1">
      <alignment vertical="center" wrapText="1"/>
    </xf>
    <xf numFmtId="4" fontId="28" fillId="0" borderId="2" xfId="106" applyNumberFormat="1" applyFont="1" applyFill="1" applyBorder="1" applyAlignment="1">
      <alignment horizontal="center" vertical="center" wrapText="1"/>
    </xf>
    <xf numFmtId="0" fontId="29" fillId="0" borderId="0" xfId="2" applyNumberFormat="1" applyFont="1" applyFill="1" applyBorder="1" applyAlignment="1">
      <alignment vertical="center" wrapText="1"/>
    </xf>
    <xf numFmtId="49" fontId="28" fillId="0" borderId="1" xfId="105" applyNumberFormat="1" applyFont="1" applyFill="1" applyBorder="1" applyAlignment="1">
      <alignment horizontal="center" vertical="center" wrapText="1"/>
    </xf>
    <xf numFmtId="0" fontId="38" fillId="0" borderId="0" xfId="105" applyFont="1" applyFill="1" applyAlignment="1">
      <alignment horizontal="left" vertical="center" wrapText="1"/>
    </xf>
    <xf numFmtId="0" fontId="38" fillId="0" borderId="0" xfId="105" applyFont="1" applyFill="1" applyAlignment="1">
      <alignment horizontal="right" vertical="center" wrapText="1"/>
    </xf>
    <xf numFmtId="43" fontId="40" fillId="0" borderId="0" xfId="78" applyNumberFormat="1" applyFont="1" applyFill="1" applyAlignment="1">
      <alignment vertical="center" wrapText="1"/>
    </xf>
    <xf numFmtId="0" fontId="39" fillId="0" borderId="1" xfId="20" applyFont="1" applyFill="1" applyBorder="1"/>
    <xf numFmtId="0" fontId="39" fillId="0" borderId="1" xfId="20" applyFont="1" applyFill="1" applyBorder="1" applyAlignment="1">
      <alignment wrapText="1"/>
    </xf>
    <xf numFmtId="4" fontId="39" fillId="0" borderId="1" xfId="20" applyNumberFormat="1" applyFont="1" applyFill="1" applyBorder="1" applyAlignment="1">
      <alignment horizontal="center" vertical="center"/>
    </xf>
    <xf numFmtId="0" fontId="32" fillId="0" borderId="1" xfId="34" applyFont="1" applyFill="1" applyBorder="1"/>
    <xf numFmtId="0" fontId="28" fillId="0" borderId="0" xfId="35" applyFont="1" applyFill="1" applyAlignment="1">
      <alignment horizontal="left" vertical="center"/>
    </xf>
    <xf numFmtId="4" fontId="35" fillId="0" borderId="1" xfId="80" applyNumberFormat="1" applyFont="1" applyFill="1" applyBorder="1" applyAlignment="1">
      <alignment horizontal="center" vertical="center" wrapText="1"/>
    </xf>
    <xf numFmtId="0" fontId="104" fillId="4" borderId="1" xfId="0" applyFont="1" applyFill="1" applyBorder="1" applyAlignment="1">
      <alignment horizontal="center" vertical="center"/>
    </xf>
    <xf numFmtId="0" fontId="103" fillId="4" borderId="1" xfId="0" applyFont="1" applyFill="1" applyBorder="1" applyAlignment="1">
      <alignment horizontal="left" vertical="center" wrapText="1"/>
    </xf>
    <xf numFmtId="0" fontId="110" fillId="4" borderId="1" xfId="0" applyFont="1" applyFill="1" applyBorder="1" applyAlignment="1">
      <alignment horizontal="left" vertical="center"/>
    </xf>
    <xf numFmtId="0" fontId="108" fillId="4" borderId="8" xfId="73" applyFont="1" applyFill="1" applyBorder="1" applyAlignment="1">
      <alignment horizontal="center" vertical="center" wrapText="1"/>
    </xf>
    <xf numFmtId="0" fontId="108" fillId="4" borderId="8" xfId="7" applyFont="1" applyFill="1" applyBorder="1" applyAlignment="1">
      <alignment horizontal="center" vertical="center"/>
    </xf>
    <xf numFmtId="0" fontId="108" fillId="4" borderId="1" xfId="50" applyFont="1" applyFill="1" applyBorder="1" applyAlignment="1">
      <alignment horizontal="center" vertical="center"/>
    </xf>
    <xf numFmtId="0" fontId="107" fillId="4" borderId="1" xfId="50" applyFont="1" applyFill="1" applyBorder="1" applyAlignment="1">
      <alignment horizontal="center" vertical="center"/>
    </xf>
    <xf numFmtId="0" fontId="108" fillId="4" borderId="9" xfId="73" applyFont="1" applyFill="1" applyBorder="1" applyAlignment="1">
      <alignment horizontal="center" vertical="center" wrapText="1"/>
    </xf>
    <xf numFmtId="0" fontId="107" fillId="4" borderId="6" xfId="73" applyFont="1" applyFill="1" applyBorder="1" applyAlignment="1">
      <alignment horizontal="center" vertical="center" wrapText="1"/>
    </xf>
    <xf numFmtId="0" fontId="108" fillId="4" borderId="6" xfId="73" applyFont="1" applyFill="1" applyBorder="1" applyAlignment="1">
      <alignment horizontal="center" vertical="center" wrapText="1"/>
    </xf>
    <xf numFmtId="0" fontId="108" fillId="4" borderId="1" xfId="9" applyFont="1" applyFill="1" applyBorder="1" applyAlignment="1">
      <alignment horizontal="center" vertical="center"/>
    </xf>
    <xf numFmtId="14" fontId="108" fillId="4" borderId="1" xfId="9" applyNumberFormat="1" applyFont="1" applyFill="1" applyBorder="1" applyAlignment="1">
      <alignment horizontal="center" vertical="center"/>
    </xf>
    <xf numFmtId="14" fontId="107" fillId="4" borderId="1" xfId="9" applyNumberFormat="1" applyFont="1" applyFill="1" applyBorder="1" applyAlignment="1">
      <alignment horizontal="center" vertical="center"/>
    </xf>
    <xf numFmtId="0" fontId="107" fillId="4" borderId="1" xfId="9" applyFont="1" applyFill="1" applyBorder="1" applyAlignment="1">
      <alignment horizontal="center" vertical="center"/>
    </xf>
    <xf numFmtId="0" fontId="108" fillId="4" borderId="1" xfId="50" applyFont="1" applyFill="1" applyBorder="1"/>
    <xf numFmtId="0" fontId="107" fillId="4" borderId="1" xfId="50" applyFont="1" applyFill="1" applyBorder="1"/>
    <xf numFmtId="0" fontId="32" fillId="0" borderId="1" xfId="17" applyFont="1" applyFill="1" applyBorder="1" applyAlignment="1">
      <alignment horizontal="left" vertical="center" wrapText="1"/>
    </xf>
    <xf numFmtId="0" fontId="32" fillId="0" borderId="1" xfId="34" applyFont="1" applyFill="1" applyBorder="1" applyAlignment="1">
      <alignment horizontal="center" vertical="center" wrapText="1"/>
    </xf>
    <xf numFmtId="0" fontId="32" fillId="0" borderId="1" xfId="2" applyFont="1" applyFill="1" applyBorder="1" applyAlignment="1">
      <alignment horizontal="left" vertical="center" wrapText="1"/>
    </xf>
    <xf numFmtId="0" fontId="32" fillId="0" borderId="1" xfId="106" applyFont="1" applyFill="1" applyBorder="1" applyAlignment="1">
      <alignment horizontal="left" vertical="center" wrapText="1"/>
    </xf>
    <xf numFmtId="4" fontId="32" fillId="0" borderId="1" xfId="106" applyNumberFormat="1" applyFont="1" applyFill="1" applyBorder="1" applyAlignment="1">
      <alignment horizontal="center" vertical="center" wrapText="1"/>
    </xf>
    <xf numFmtId="4" fontId="32" fillId="0" borderId="1" xfId="2" applyNumberFormat="1" applyFont="1" applyFill="1" applyBorder="1" applyAlignment="1">
      <alignment horizontal="left" vertical="center" wrapText="1"/>
    </xf>
    <xf numFmtId="0" fontId="32" fillId="0" borderId="1" xfId="2" applyFont="1" applyFill="1" applyBorder="1" applyAlignment="1">
      <alignment horizontal="left" vertical="center" wrapText="1"/>
    </xf>
    <xf numFmtId="0" fontId="32" fillId="0" borderId="1" xfId="2" applyFont="1" applyFill="1" applyBorder="1" applyAlignment="1">
      <alignment horizontal="center" vertical="center" wrapText="1"/>
    </xf>
    <xf numFmtId="49" fontId="32" fillId="0" borderId="1" xfId="0" applyNumberFormat="1" applyFont="1" applyFill="1" applyBorder="1" applyAlignment="1">
      <alignment horizontal="center" vertical="center"/>
    </xf>
    <xf numFmtId="0" fontId="111" fillId="0" borderId="1" xfId="0" applyFont="1" applyFill="1" applyBorder="1" applyAlignment="1">
      <alignment vertical="center" wrapText="1"/>
    </xf>
    <xf numFmtId="4" fontId="111" fillId="0" borderId="1" xfId="0" applyNumberFormat="1" applyFont="1" applyFill="1" applyBorder="1" applyAlignment="1">
      <alignment horizontal="center" vertical="center" wrapText="1"/>
    </xf>
    <xf numFmtId="0" fontId="67" fillId="0" borderId="1" xfId="0" applyFont="1" applyFill="1" applyBorder="1" applyAlignment="1">
      <alignment horizontal="center" vertical="center"/>
    </xf>
    <xf numFmtId="0" fontId="111" fillId="0" borderId="1" xfId="0" applyFont="1" applyFill="1" applyBorder="1" applyAlignment="1">
      <alignment horizontal="left" vertical="center" wrapText="1"/>
    </xf>
    <xf numFmtId="0" fontId="113" fillId="0" borderId="0" xfId="0" applyFont="1" applyFill="1"/>
    <xf numFmtId="49" fontId="28" fillId="0" borderId="0" xfId="27" applyNumberFormat="1" applyFont="1" applyFill="1" applyBorder="1" applyAlignment="1">
      <alignment horizontal="center" vertical="center" wrapText="1"/>
    </xf>
    <xf numFmtId="49" fontId="28" fillId="0" borderId="0" xfId="27" applyNumberFormat="1" applyFont="1" applyFill="1" applyBorder="1" applyAlignment="1">
      <alignment horizontal="left" vertical="center" wrapText="1"/>
    </xf>
    <xf numFmtId="3" fontId="28" fillId="0" borderId="0" xfId="2" applyNumberFormat="1" applyFont="1" applyFill="1" applyBorder="1" applyAlignment="1">
      <alignment horizontal="left" vertical="center" wrapText="1"/>
    </xf>
    <xf numFmtId="0" fontId="32" fillId="0" borderId="1" xfId="34" applyFont="1" applyFill="1" applyBorder="1" applyAlignment="1">
      <alignment horizontal="center" vertical="center" wrapText="1"/>
    </xf>
    <xf numFmtId="0" fontId="32" fillId="0" borderId="1" xfId="34" applyFont="1" applyFill="1" applyBorder="1" applyAlignment="1">
      <alignment horizontal="center" vertical="center"/>
    </xf>
    <xf numFmtId="0" fontId="32" fillId="0" borderId="1" xfId="75" applyNumberFormat="1" applyFont="1" applyFill="1" applyBorder="1" applyAlignment="1">
      <alignment horizontal="left" vertical="center" wrapText="1"/>
    </xf>
    <xf numFmtId="0" fontId="28" fillId="0" borderId="1" xfId="2" applyFont="1" applyFill="1" applyBorder="1" applyAlignment="1">
      <alignment horizontal="center" vertical="center" wrapText="1"/>
    </xf>
    <xf numFmtId="49" fontId="32" fillId="0" borderId="0" xfId="2" applyNumberFormat="1" applyFont="1" applyFill="1" applyBorder="1" applyAlignment="1">
      <alignment horizontal="center" vertical="center" wrapText="1"/>
    </xf>
    <xf numFmtId="0" fontId="31" fillId="0" borderId="0" xfId="34" applyFill="1"/>
    <xf numFmtId="0" fontId="30" fillId="0" borderId="1" xfId="9" applyFont="1" applyFill="1" applyBorder="1" applyAlignment="1">
      <alignment vertical="center" wrapText="1"/>
    </xf>
    <xf numFmtId="0" fontId="29" fillId="0" borderId="1" xfId="9" applyFont="1" applyFill="1" applyBorder="1" applyAlignment="1">
      <alignment horizontal="center" vertical="center" wrapText="1"/>
    </xf>
    <xf numFmtId="0" fontId="28" fillId="0" borderId="1" xfId="9" applyFont="1" applyFill="1" applyBorder="1" applyAlignment="1">
      <alignment vertical="center" wrapText="1"/>
    </xf>
    <xf numFmtId="0" fontId="88" fillId="0" borderId="1" xfId="9" applyFont="1" applyFill="1" applyBorder="1" applyAlignment="1">
      <alignment vertical="center" wrapText="1"/>
    </xf>
    <xf numFmtId="0" fontId="89" fillId="0" borderId="1" xfId="9" applyFont="1" applyFill="1" applyBorder="1" applyAlignment="1">
      <alignment vertical="center" wrapText="1"/>
    </xf>
    <xf numFmtId="0" fontId="29" fillId="0" borderId="1" xfId="9" applyFont="1" applyFill="1" applyBorder="1" applyAlignment="1">
      <alignment vertical="center" wrapText="1"/>
    </xf>
    <xf numFmtId="0" fontId="82" fillId="3" borderId="0" xfId="9" applyFont="1" applyFill="1" applyBorder="1" applyAlignment="1">
      <alignment horizontal="center" vertical="center" wrapText="1"/>
    </xf>
    <xf numFmtId="0" fontId="29" fillId="3" borderId="0" xfId="9" applyFont="1" applyFill="1" applyBorder="1" applyAlignment="1">
      <alignment horizontal="center" vertical="center" wrapText="1"/>
    </xf>
    <xf numFmtId="49" fontId="28" fillId="0" borderId="1" xfId="9" applyNumberFormat="1" applyFont="1" applyFill="1" applyBorder="1" applyAlignment="1">
      <alignment horizontal="center" vertical="center" wrapText="1"/>
    </xf>
    <xf numFmtId="0" fontId="28" fillId="0" borderId="1" xfId="9" applyFont="1" applyFill="1" applyBorder="1" applyAlignment="1">
      <alignment horizontal="center" vertical="center" wrapText="1"/>
    </xf>
    <xf numFmtId="0" fontId="28" fillId="0" borderId="1" xfId="9" applyFont="1" applyFill="1" applyBorder="1" applyAlignment="1">
      <alignment horizontal="justify" vertical="center" wrapText="1"/>
    </xf>
    <xf numFmtId="0" fontId="32" fillId="0" borderId="0" xfId="2" applyFont="1" applyFill="1" applyAlignment="1">
      <alignment horizontal="right" vertical="center" wrapText="1"/>
    </xf>
    <xf numFmtId="0" fontId="29" fillId="0" borderId="4" xfId="17" applyFont="1" applyFill="1" applyBorder="1" applyAlignment="1">
      <alignment horizontal="center" vertical="center" wrapText="1"/>
    </xf>
    <xf numFmtId="0" fontId="28" fillId="0" borderId="12" xfId="83" applyFont="1" applyFill="1" applyBorder="1" applyAlignment="1">
      <alignment horizontal="center" vertical="center" wrapText="1"/>
    </xf>
    <xf numFmtId="0" fontId="28" fillId="0" borderId="9" xfId="83" applyFont="1" applyFill="1" applyBorder="1" applyAlignment="1">
      <alignment horizontal="center" vertical="center" wrapText="1"/>
    </xf>
    <xf numFmtId="0" fontId="29" fillId="0" borderId="3" xfId="17" applyFont="1" applyFill="1" applyBorder="1" applyAlignment="1">
      <alignment horizontal="center" vertical="center" wrapText="1"/>
    </xf>
    <xf numFmtId="0" fontId="29" fillId="0" borderId="8" xfId="17" applyFont="1" applyFill="1" applyBorder="1" applyAlignment="1">
      <alignment horizontal="center" vertical="center" wrapText="1"/>
    </xf>
    <xf numFmtId="0" fontId="28" fillId="0" borderId="3" xfId="2" applyFont="1" applyFill="1" applyBorder="1" applyAlignment="1">
      <alignment vertical="center" wrapText="1"/>
    </xf>
    <xf numFmtId="0" fontId="28" fillId="0" borderId="8" xfId="2" applyFont="1" applyFill="1" applyBorder="1" applyAlignment="1">
      <alignment vertical="center" wrapText="1"/>
    </xf>
    <xf numFmtId="0" fontId="29" fillId="0" borderId="3" xfId="83" applyFont="1" applyFill="1" applyBorder="1" applyAlignment="1">
      <alignment horizontal="center" vertical="center" wrapText="1"/>
    </xf>
    <xf numFmtId="0" fontId="29" fillId="0" borderId="8" xfId="83" applyFont="1" applyFill="1" applyBorder="1" applyAlignment="1">
      <alignment horizontal="center" vertical="center" wrapText="1"/>
    </xf>
    <xf numFmtId="0" fontId="28" fillId="0" borderId="3" xfId="83" applyFont="1" applyFill="1" applyBorder="1" applyAlignment="1">
      <alignment vertical="center" wrapText="1"/>
    </xf>
    <xf numFmtId="0" fontId="28" fillId="0" borderId="8" xfId="83" applyFont="1" applyFill="1" applyBorder="1" applyAlignment="1">
      <alignment vertical="center" wrapText="1"/>
    </xf>
    <xf numFmtId="0" fontId="28" fillId="0" borderId="3" xfId="17" applyFont="1" applyFill="1" applyBorder="1" applyAlignment="1">
      <alignment vertical="center" wrapText="1"/>
    </xf>
    <xf numFmtId="0" fontId="28" fillId="0" borderId="8" xfId="17" applyFont="1" applyFill="1" applyBorder="1" applyAlignment="1">
      <alignment vertical="center" wrapText="1"/>
    </xf>
    <xf numFmtId="0" fontId="28" fillId="0" borderId="3" xfId="17" applyFont="1" applyFill="1" applyBorder="1" applyAlignment="1">
      <alignment horizontal="left" vertical="center" wrapText="1"/>
    </xf>
    <xf numFmtId="0" fontId="28" fillId="0" borderId="8" xfId="17" applyFont="1" applyFill="1" applyBorder="1" applyAlignment="1">
      <alignment horizontal="left" vertical="center" wrapText="1"/>
    </xf>
    <xf numFmtId="0" fontId="28" fillId="0" borderId="3" xfId="83" applyFont="1" applyFill="1" applyBorder="1" applyAlignment="1">
      <alignment horizontal="left" vertical="center" wrapText="1"/>
    </xf>
    <xf numFmtId="0" fontId="28" fillId="0" borderId="8" xfId="83" applyFont="1" applyFill="1" applyBorder="1" applyAlignment="1">
      <alignment horizontal="left" vertical="center" wrapText="1"/>
    </xf>
    <xf numFmtId="0" fontId="29" fillId="0" borderId="1" xfId="17" applyFont="1" applyFill="1" applyBorder="1" applyAlignment="1">
      <alignment horizontal="center" vertical="center" wrapText="1"/>
    </xf>
    <xf numFmtId="0" fontId="29" fillId="0" borderId="3" xfId="84" applyFont="1" applyFill="1" applyBorder="1" applyAlignment="1">
      <alignment horizontal="center" vertical="center" wrapText="1"/>
    </xf>
    <xf numFmtId="0" fontId="29" fillId="0" borderId="8" xfId="84" applyFont="1" applyFill="1" applyBorder="1" applyAlignment="1">
      <alignment horizontal="center" vertical="center" wrapText="1"/>
    </xf>
    <xf numFmtId="0" fontId="28" fillId="0" borderId="3" xfId="84" applyFont="1" applyFill="1" applyBorder="1" applyAlignment="1">
      <alignment horizontal="left" vertical="center" wrapText="1"/>
    </xf>
    <xf numFmtId="0" fontId="28" fillId="0" borderId="8" xfId="84" applyFont="1" applyFill="1" applyBorder="1" applyAlignment="1">
      <alignment horizontal="left" vertical="center" wrapText="1"/>
    </xf>
    <xf numFmtId="3" fontId="28" fillId="0" borderId="3" xfId="2" applyNumberFormat="1" applyFont="1" applyFill="1" applyBorder="1" applyAlignment="1">
      <alignment vertical="center" wrapText="1"/>
    </xf>
    <xf numFmtId="3" fontId="28" fillId="0" borderId="8" xfId="2" applyNumberFormat="1" applyFont="1" applyFill="1" applyBorder="1" applyAlignment="1">
      <alignment vertical="center" wrapText="1"/>
    </xf>
    <xf numFmtId="3" fontId="28" fillId="0" borderId="3" xfId="40" applyNumberFormat="1" applyFont="1" applyFill="1" applyBorder="1" applyAlignment="1">
      <alignment vertical="center" wrapText="1"/>
    </xf>
    <xf numFmtId="3" fontId="28" fillId="0" borderId="8" xfId="40" applyNumberFormat="1" applyFont="1" applyFill="1" applyBorder="1" applyAlignment="1">
      <alignment vertical="center" wrapText="1"/>
    </xf>
    <xf numFmtId="3" fontId="29" fillId="0" borderId="3" xfId="41" applyNumberFormat="1" applyFont="1" applyFill="1" applyBorder="1" applyAlignment="1">
      <alignment horizontal="center" vertical="center" wrapText="1"/>
    </xf>
    <xf numFmtId="3" fontId="29" fillId="0" borderId="8" xfId="41" applyNumberFormat="1" applyFont="1" applyFill="1" applyBorder="1" applyAlignment="1">
      <alignment horizontal="center" vertical="center" wrapText="1"/>
    </xf>
    <xf numFmtId="3" fontId="28" fillId="0" borderId="3" xfId="41" applyNumberFormat="1" applyFont="1" applyFill="1" applyBorder="1" applyAlignment="1">
      <alignment horizontal="left" vertical="center" wrapText="1"/>
    </xf>
    <xf numFmtId="3" fontId="28" fillId="0" borderId="8" xfId="41" applyNumberFormat="1" applyFont="1" applyFill="1" applyBorder="1" applyAlignment="1">
      <alignment horizontal="left" vertical="center" wrapText="1"/>
    </xf>
    <xf numFmtId="0" fontId="28" fillId="0" borderId="3" xfId="20" applyNumberFormat="1" applyFont="1" applyFill="1" applyBorder="1" applyAlignment="1">
      <alignment vertical="center" wrapText="1"/>
    </xf>
    <xf numFmtId="0" fontId="28" fillId="0" borderId="8" xfId="20" applyNumberFormat="1" applyFont="1" applyFill="1" applyBorder="1" applyAlignment="1">
      <alignment vertical="center" wrapText="1"/>
    </xf>
    <xf numFmtId="0" fontId="29" fillId="0" borderId="3" xfId="2" applyFont="1" applyFill="1" applyBorder="1" applyAlignment="1">
      <alignment horizontal="center" vertical="center" wrapText="1"/>
    </xf>
    <xf numFmtId="0" fontId="29" fillId="0" borderId="8" xfId="2" applyFont="1" applyFill="1" applyBorder="1" applyAlignment="1">
      <alignment horizontal="center" vertical="center" wrapText="1"/>
    </xf>
    <xf numFmtId="0" fontId="29" fillId="0" borderId="3" xfId="20" applyFont="1" applyFill="1" applyBorder="1" applyAlignment="1">
      <alignment horizontal="center" vertical="center" wrapText="1"/>
    </xf>
    <xf numFmtId="0" fontId="29" fillId="0" borderId="8" xfId="20" applyFont="1" applyFill="1" applyBorder="1" applyAlignment="1">
      <alignment horizontal="center" vertical="center" wrapText="1"/>
    </xf>
    <xf numFmtId="0" fontId="28" fillId="0" borderId="3" xfId="20" applyNumberFormat="1" applyFont="1" applyFill="1" applyBorder="1" applyAlignment="1">
      <alignment horizontal="left" vertical="center" wrapText="1"/>
    </xf>
    <xf numFmtId="0" fontId="28" fillId="0" borderId="8" xfId="20" applyNumberFormat="1" applyFont="1" applyFill="1" applyBorder="1" applyAlignment="1">
      <alignment horizontal="left" vertical="center" wrapText="1"/>
    </xf>
    <xf numFmtId="0" fontId="28" fillId="0" borderId="3" xfId="20" applyFont="1" applyFill="1" applyBorder="1" applyAlignment="1">
      <alignment horizontal="left" vertical="center" wrapText="1"/>
    </xf>
    <xf numFmtId="0" fontId="28" fillId="0" borderId="8" xfId="20" applyFont="1" applyFill="1" applyBorder="1" applyAlignment="1">
      <alignment horizontal="left" vertical="center" wrapText="1"/>
    </xf>
    <xf numFmtId="0" fontId="28" fillId="0" borderId="3" xfId="7" applyNumberFormat="1" applyFont="1" applyFill="1" applyBorder="1" applyAlignment="1">
      <alignment vertical="center" wrapText="1"/>
    </xf>
    <xf numFmtId="0" fontId="28" fillId="0" borderId="8" xfId="7" applyNumberFormat="1" applyFont="1" applyFill="1" applyBorder="1" applyAlignment="1">
      <alignment vertical="center" wrapText="1"/>
    </xf>
    <xf numFmtId="3" fontId="28" fillId="0" borderId="1" xfId="2" applyNumberFormat="1" applyFont="1" applyFill="1" applyBorder="1" applyAlignment="1">
      <alignment horizontal="left" vertical="center" wrapText="1"/>
    </xf>
    <xf numFmtId="0" fontId="29" fillId="0" borderId="3" xfId="20" applyNumberFormat="1" applyFont="1" applyFill="1" applyBorder="1" applyAlignment="1">
      <alignment horizontal="center" vertical="center" wrapText="1"/>
    </xf>
    <xf numFmtId="0" fontId="29" fillId="0" borderId="8" xfId="20" applyNumberFormat="1" applyFont="1" applyFill="1" applyBorder="1" applyAlignment="1">
      <alignment horizontal="center" vertical="center" wrapText="1"/>
    </xf>
    <xf numFmtId="49" fontId="28" fillId="0" borderId="3" xfId="17" applyNumberFormat="1" applyFont="1" applyFill="1" applyBorder="1" applyAlignment="1">
      <alignment horizontal="left" vertical="center" wrapText="1"/>
    </xf>
    <xf numFmtId="49" fontId="28" fillId="0" borderId="2" xfId="17" applyNumberFormat="1" applyFont="1" applyFill="1" applyBorder="1" applyAlignment="1">
      <alignment horizontal="left" vertical="center" wrapText="1"/>
    </xf>
    <xf numFmtId="49" fontId="28" fillId="0" borderId="8" xfId="17" applyNumberFormat="1" applyFont="1" applyFill="1" applyBorder="1" applyAlignment="1">
      <alignment horizontal="left" vertical="center" wrapText="1"/>
    </xf>
    <xf numFmtId="0" fontId="29" fillId="0" borderId="2" xfId="17" applyFont="1" applyFill="1" applyBorder="1" applyAlignment="1">
      <alignment horizontal="center" vertical="center" wrapText="1"/>
    </xf>
    <xf numFmtId="49" fontId="28" fillId="0" borderId="6" xfId="27" applyNumberFormat="1" applyFont="1" applyFill="1" applyBorder="1" applyAlignment="1">
      <alignment horizontal="center" vertical="center" wrapText="1"/>
    </xf>
    <xf numFmtId="49" fontId="28" fillId="0" borderId="7" xfId="27" applyNumberFormat="1" applyFont="1" applyFill="1" applyBorder="1" applyAlignment="1">
      <alignment horizontal="center" vertical="center" wrapText="1"/>
    </xf>
    <xf numFmtId="0" fontId="29" fillId="0" borderId="0" xfId="17" applyFont="1" applyFill="1" applyBorder="1" applyAlignment="1">
      <alignment horizontal="center" vertical="center" wrapText="1"/>
    </xf>
    <xf numFmtId="0" fontId="35" fillId="0" borderId="1" xfId="3" applyFont="1" applyFill="1" applyBorder="1" applyAlignment="1">
      <alignment horizontal="left" vertical="center" wrapText="1"/>
    </xf>
    <xf numFmtId="0" fontId="35" fillId="0" borderId="0" xfId="3" applyFont="1" applyFill="1" applyAlignment="1">
      <alignment horizontal="right" wrapText="1"/>
    </xf>
    <xf numFmtId="0" fontId="36" fillId="0" borderId="4" xfId="3" applyFont="1" applyFill="1" applyBorder="1" applyAlignment="1">
      <alignment horizontal="center" vertical="center" wrapText="1"/>
    </xf>
    <xf numFmtId="0" fontId="36" fillId="0" borderId="0" xfId="3" applyFont="1" applyFill="1" applyBorder="1" applyAlignment="1">
      <alignment horizontal="center" vertical="center" wrapText="1"/>
    </xf>
    <xf numFmtId="0" fontId="29" fillId="0" borderId="0" xfId="2" applyFont="1" applyFill="1" applyAlignment="1">
      <alignment horizontal="center" vertical="center" wrapText="1"/>
    </xf>
    <xf numFmtId="0" fontId="32" fillId="0" borderId="0" xfId="2" applyFont="1" applyFill="1" applyAlignment="1">
      <alignment horizontal="right" wrapText="1"/>
    </xf>
    <xf numFmtId="0" fontId="28" fillId="0" borderId="1" xfId="2" applyFont="1" applyFill="1" applyBorder="1" applyAlignment="1">
      <alignment horizontal="center" vertical="center"/>
    </xf>
    <xf numFmtId="0" fontId="28" fillId="0" borderId="1" xfId="2" applyFont="1" applyFill="1" applyBorder="1" applyAlignment="1">
      <alignment horizontal="left" vertical="center" wrapText="1"/>
    </xf>
    <xf numFmtId="0" fontId="36" fillId="0" borderId="4" xfId="2" applyFont="1" applyFill="1" applyBorder="1" applyAlignment="1">
      <alignment horizontal="center" vertical="center" wrapText="1"/>
    </xf>
    <xf numFmtId="0" fontId="28" fillId="0" borderId="0" xfId="2" applyFont="1" applyFill="1" applyBorder="1" applyAlignment="1">
      <alignment horizontal="center" vertical="center" wrapText="1"/>
    </xf>
    <xf numFmtId="0" fontId="29" fillId="0" borderId="0" xfId="76" applyFont="1" applyFill="1" applyAlignment="1">
      <alignment horizontal="center" vertical="center" wrapText="1"/>
    </xf>
    <xf numFmtId="0" fontId="28" fillId="0" borderId="0" xfId="76" applyFont="1" applyFill="1" applyAlignment="1">
      <alignment horizontal="center" vertical="center" wrapText="1"/>
    </xf>
    <xf numFmtId="0" fontId="32" fillId="0" borderId="0" xfId="2" applyFont="1" applyFill="1" applyAlignment="1">
      <alignment horizontal="left" vertical="center" wrapText="1"/>
    </xf>
    <xf numFmtId="0" fontId="32" fillId="0" borderId="0" xfId="2" applyFont="1" applyFill="1" applyBorder="1" applyAlignment="1">
      <alignment horizontal="right" vertical="center" wrapText="1"/>
    </xf>
    <xf numFmtId="0" fontId="29" fillId="0" borderId="0" xfId="2" applyFont="1" applyFill="1" applyBorder="1" applyAlignment="1">
      <alignment horizontal="center" vertical="center" wrapText="1"/>
    </xf>
    <xf numFmtId="0" fontId="36" fillId="0" borderId="3" xfId="17" applyFont="1" applyFill="1" applyBorder="1" applyAlignment="1">
      <alignment horizontal="center" vertical="center" wrapText="1"/>
    </xf>
    <xf numFmtId="0" fontId="36" fillId="0" borderId="8" xfId="17" applyFont="1" applyFill="1" applyBorder="1" applyAlignment="1">
      <alignment horizontal="center" vertical="center" wrapText="1"/>
    </xf>
    <xf numFmtId="0" fontId="32" fillId="0" borderId="6" xfId="17" applyFont="1" applyFill="1" applyBorder="1" applyAlignment="1">
      <alignment horizontal="center" vertical="center" wrapText="1"/>
    </xf>
    <xf numFmtId="0" fontId="32" fillId="0" borderId="11" xfId="17" applyFont="1" applyFill="1" applyBorder="1" applyAlignment="1">
      <alignment horizontal="center" vertical="center" wrapText="1"/>
    </xf>
    <xf numFmtId="0" fontId="32" fillId="0" borderId="7" xfId="17" applyFont="1" applyFill="1" applyBorder="1" applyAlignment="1">
      <alignment horizontal="center" vertical="center" wrapText="1"/>
    </xf>
    <xf numFmtId="0" fontId="32" fillId="0" borderId="12" xfId="2" applyFont="1" applyFill="1" applyBorder="1" applyAlignment="1">
      <alignment horizontal="center" vertical="center" wrapText="1"/>
    </xf>
    <xf numFmtId="0" fontId="32" fillId="0" borderId="9" xfId="2" applyFont="1" applyFill="1" applyBorder="1" applyAlignment="1">
      <alignment horizontal="center" vertical="center" wrapText="1"/>
    </xf>
    <xf numFmtId="0" fontId="32" fillId="0" borderId="14" xfId="2" applyFont="1" applyFill="1" applyBorder="1" applyAlignment="1">
      <alignment horizontal="center" vertical="center" wrapText="1"/>
    </xf>
    <xf numFmtId="0" fontId="32" fillId="0" borderId="33" xfId="2" applyFont="1" applyFill="1" applyBorder="1" applyAlignment="1">
      <alignment horizontal="center" vertical="center" wrapText="1"/>
    </xf>
    <xf numFmtId="0" fontId="32" fillId="0" borderId="5" xfId="2" applyFont="1" applyFill="1" applyBorder="1" applyAlignment="1">
      <alignment horizontal="center" vertical="center" wrapText="1"/>
    </xf>
    <xf numFmtId="0" fontId="32" fillId="0" borderId="10" xfId="2" applyFont="1" applyFill="1" applyBorder="1" applyAlignment="1">
      <alignment horizontal="center" vertical="center" wrapText="1"/>
    </xf>
    <xf numFmtId="0" fontId="32" fillId="0" borderId="0" xfId="80" applyFont="1" applyFill="1" applyBorder="1" applyAlignment="1">
      <alignment horizontal="right" vertical="center" wrapText="1"/>
    </xf>
    <xf numFmtId="0" fontId="29" fillId="0" borderId="0" xfId="80" applyFont="1" applyFill="1" applyBorder="1" applyAlignment="1">
      <alignment horizontal="center" vertical="center" wrapText="1"/>
    </xf>
    <xf numFmtId="0" fontId="35" fillId="0" borderId="3" xfId="80" applyFont="1" applyFill="1" applyBorder="1" applyAlignment="1">
      <alignment vertical="center" wrapText="1"/>
    </xf>
    <xf numFmtId="0" fontId="35" fillId="0" borderId="8" xfId="80" applyFont="1" applyFill="1" applyBorder="1" applyAlignment="1">
      <alignment vertical="center" wrapText="1"/>
    </xf>
    <xf numFmtId="0" fontId="37" fillId="0" borderId="1" xfId="70" applyFont="1" applyFill="1" applyBorder="1" applyAlignment="1">
      <alignment horizontal="left" vertical="center" wrapText="1"/>
    </xf>
    <xf numFmtId="0" fontId="68" fillId="0" borderId="0" xfId="2" applyFont="1" applyFill="1" applyBorder="1" applyAlignment="1">
      <alignment horizontal="center" vertical="center" wrapText="1"/>
    </xf>
    <xf numFmtId="0" fontId="32" fillId="0" borderId="4" xfId="2" applyFont="1" applyFill="1" applyBorder="1" applyAlignment="1">
      <alignment horizontal="center" vertical="center" wrapText="1"/>
    </xf>
    <xf numFmtId="0" fontId="37" fillId="0" borderId="6" xfId="70" applyFont="1" applyFill="1" applyBorder="1" applyAlignment="1">
      <alignment horizontal="left" vertical="center" wrapText="1"/>
    </xf>
    <xf numFmtId="0" fontId="37" fillId="0" borderId="11" xfId="70" applyFont="1" applyFill="1" applyBorder="1" applyAlignment="1">
      <alignment horizontal="left" vertical="center" wrapText="1"/>
    </xf>
    <xf numFmtId="0" fontId="37" fillId="0" borderId="7" xfId="70" applyFont="1" applyFill="1" applyBorder="1" applyAlignment="1">
      <alignment horizontal="left" vertical="center" wrapText="1"/>
    </xf>
    <xf numFmtId="0" fontId="37" fillId="0" borderId="6" xfId="70" applyFont="1" applyFill="1" applyBorder="1" applyAlignment="1">
      <alignment vertical="center" wrapText="1"/>
    </xf>
    <xf numFmtId="0" fontId="37" fillId="0" borderId="11" xfId="70" applyFont="1" applyFill="1" applyBorder="1" applyAlignment="1">
      <alignment vertical="center" wrapText="1"/>
    </xf>
    <xf numFmtId="0" fontId="37" fillId="0" borderId="7" xfId="70" applyFont="1" applyFill="1" applyBorder="1" applyAlignment="1">
      <alignment vertical="center" wrapText="1"/>
    </xf>
    <xf numFmtId="0" fontId="28" fillId="0" borderId="0" xfId="76" applyFont="1" applyFill="1" applyAlignment="1">
      <alignment horizontal="left" vertical="center" wrapText="1"/>
    </xf>
    <xf numFmtId="0" fontId="29" fillId="0" borderId="4" xfId="35" applyFont="1" applyFill="1" applyBorder="1" applyAlignment="1">
      <alignment horizontal="center" vertical="center" wrapText="1"/>
    </xf>
    <xf numFmtId="0" fontId="32" fillId="0" borderId="0" xfId="17" applyFont="1" applyFill="1" applyAlignment="1">
      <alignment horizontal="right" vertical="center" wrapText="1"/>
    </xf>
    <xf numFmtId="0" fontId="36" fillId="0" borderId="1" xfId="17" applyFont="1" applyFill="1" applyBorder="1" applyAlignment="1">
      <alignment horizontal="center" vertical="center" wrapText="1"/>
    </xf>
    <xf numFmtId="0" fontId="36" fillId="0" borderId="3" xfId="17" applyFont="1" applyFill="1" applyBorder="1" applyAlignment="1">
      <alignment horizontal="center" vertical="center"/>
    </xf>
    <xf numFmtId="0" fontId="36" fillId="0" borderId="8" xfId="17" applyFont="1" applyFill="1" applyBorder="1" applyAlignment="1">
      <alignment horizontal="center" vertical="center"/>
    </xf>
    <xf numFmtId="0" fontId="32" fillId="0" borderId="1" xfId="7" applyFont="1" applyFill="1" applyBorder="1" applyAlignment="1">
      <alignment horizontal="left" vertical="center" wrapText="1"/>
    </xf>
    <xf numFmtId="0" fontId="32" fillId="0" borderId="3" xfId="17" applyFont="1" applyFill="1" applyBorder="1" applyAlignment="1">
      <alignment horizontal="left" vertical="center" wrapText="1"/>
    </xf>
    <xf numFmtId="0" fontId="32" fillId="0" borderId="8" xfId="17" applyFont="1" applyFill="1" applyBorder="1" applyAlignment="1">
      <alignment horizontal="left" vertical="center" wrapText="1"/>
    </xf>
    <xf numFmtId="0" fontId="32" fillId="0" borderId="3" xfId="7" applyFont="1" applyFill="1" applyBorder="1" applyAlignment="1">
      <alignment horizontal="left" vertical="center" wrapText="1"/>
    </xf>
    <xf numFmtId="0" fontId="32" fillId="0" borderId="2" xfId="7" applyFont="1" applyFill="1" applyBorder="1" applyAlignment="1">
      <alignment horizontal="left" vertical="center" wrapText="1"/>
    </xf>
    <xf numFmtId="0" fontId="32" fillId="0" borderId="8" xfId="7" applyFont="1" applyFill="1" applyBorder="1" applyAlignment="1">
      <alignment horizontal="left" vertical="center" wrapText="1"/>
    </xf>
    <xf numFmtId="0" fontId="32" fillId="0" borderId="3" xfId="7" applyFont="1" applyFill="1" applyBorder="1" applyAlignment="1">
      <alignment horizontal="center" vertical="center"/>
    </xf>
    <xf numFmtId="0" fontId="32" fillId="0" borderId="8" xfId="7" applyFont="1" applyFill="1" applyBorder="1" applyAlignment="1">
      <alignment horizontal="center" vertical="center"/>
    </xf>
    <xf numFmtId="0" fontId="32" fillId="0" borderId="1" xfId="17" applyFont="1" applyFill="1" applyBorder="1" applyAlignment="1">
      <alignment horizontal="left" vertical="center" wrapText="1"/>
    </xf>
    <xf numFmtId="0" fontId="32" fillId="0" borderId="3" xfId="17" applyFont="1" applyFill="1" applyBorder="1" applyAlignment="1">
      <alignment horizontal="center" vertical="center" wrapText="1"/>
    </xf>
    <xf numFmtId="0" fontId="32" fillId="0" borderId="8" xfId="17" applyFont="1" applyFill="1" applyBorder="1" applyAlignment="1">
      <alignment horizontal="center" vertical="center" wrapText="1"/>
    </xf>
    <xf numFmtId="0" fontId="32" fillId="0" borderId="12" xfId="17" applyFont="1" applyFill="1" applyBorder="1" applyAlignment="1">
      <alignment horizontal="left" vertical="center" wrapText="1"/>
    </xf>
    <xf numFmtId="0" fontId="32" fillId="0" borderId="13" xfId="17" applyFont="1" applyFill="1" applyBorder="1" applyAlignment="1">
      <alignment horizontal="left" vertical="center" wrapText="1"/>
    </xf>
    <xf numFmtId="0" fontId="32" fillId="0" borderId="9" xfId="17" applyFont="1" applyFill="1" applyBorder="1" applyAlignment="1">
      <alignment horizontal="left" vertical="center" wrapText="1"/>
    </xf>
    <xf numFmtId="0" fontId="32" fillId="0" borderId="14" xfId="17" applyFont="1" applyFill="1" applyBorder="1" applyAlignment="1">
      <alignment horizontal="left" vertical="center" wrapText="1"/>
    </xf>
    <xf numFmtId="0" fontId="32" fillId="0" borderId="33" xfId="17" applyFont="1" applyFill="1" applyBorder="1" applyAlignment="1">
      <alignment horizontal="left" vertical="center" wrapText="1"/>
    </xf>
    <xf numFmtId="0" fontId="32" fillId="0" borderId="5" xfId="17" applyFont="1" applyFill="1" applyBorder="1" applyAlignment="1">
      <alignment horizontal="left" vertical="center" wrapText="1"/>
    </xf>
    <xf numFmtId="0" fontId="32" fillId="0" borderId="10" xfId="17" applyFont="1" applyFill="1" applyBorder="1" applyAlignment="1">
      <alignment horizontal="left" vertical="center" wrapText="1"/>
    </xf>
    <xf numFmtId="0" fontId="32" fillId="0" borderId="11" xfId="7" applyFont="1" applyFill="1" applyBorder="1" applyAlignment="1">
      <alignment horizontal="center" vertical="center" wrapText="1"/>
    </xf>
    <xf numFmtId="0" fontId="32" fillId="0" borderId="7" xfId="7" applyFont="1" applyFill="1" applyBorder="1" applyAlignment="1">
      <alignment horizontal="center" vertical="center" wrapText="1"/>
    </xf>
    <xf numFmtId="2" fontId="32" fillId="0" borderId="3" xfId="17" applyNumberFormat="1" applyFont="1" applyFill="1" applyBorder="1" applyAlignment="1">
      <alignment horizontal="center" vertical="center" wrapText="1"/>
    </xf>
    <xf numFmtId="2" fontId="32" fillId="0" borderId="8" xfId="17" applyNumberFormat="1" applyFont="1" applyFill="1" applyBorder="1" applyAlignment="1">
      <alignment horizontal="center" vertical="center" wrapText="1"/>
    </xf>
    <xf numFmtId="0" fontId="32" fillId="0" borderId="1" xfId="17" applyFont="1" applyFill="1" applyBorder="1" applyAlignment="1">
      <alignment horizontal="center"/>
    </xf>
    <xf numFmtId="0" fontId="94" fillId="0" borderId="1" xfId="17" applyFont="1" applyFill="1" applyBorder="1" applyAlignment="1">
      <alignment horizontal="center" vertical="center" wrapText="1"/>
    </xf>
    <xf numFmtId="0" fontId="32" fillId="0" borderId="1" xfId="7" applyFont="1" applyFill="1" applyBorder="1" applyAlignment="1">
      <alignment vertical="center" wrapText="1"/>
    </xf>
    <xf numFmtId="0" fontId="32" fillId="0" borderId="6" xfId="17" applyFont="1" applyFill="1" applyBorder="1" applyAlignment="1">
      <alignment horizontal="left" vertical="center" wrapText="1"/>
    </xf>
    <xf numFmtId="0" fontId="28" fillId="0" borderId="0" xfId="34" applyFont="1" applyFill="1" applyAlignment="1">
      <alignment horizontal="left"/>
    </xf>
    <xf numFmtId="0" fontId="32" fillId="0" borderId="1" xfId="34" applyFont="1" applyFill="1" applyBorder="1" applyAlignment="1">
      <alignment horizontal="center" vertical="center"/>
    </xf>
    <xf numFmtId="0" fontId="32" fillId="0" borderId="1" xfId="75" applyNumberFormat="1" applyFont="1" applyFill="1" applyBorder="1" applyAlignment="1">
      <alignment horizontal="left" vertical="center" wrapText="1"/>
    </xf>
    <xf numFmtId="0" fontId="32" fillId="0" borderId="6" xfId="34" applyFont="1" applyFill="1" applyBorder="1" applyAlignment="1">
      <alignment horizontal="center" vertical="center"/>
    </xf>
    <xf numFmtId="0" fontId="32" fillId="0" borderId="7" xfId="34" applyFont="1" applyFill="1" applyBorder="1" applyAlignment="1">
      <alignment horizontal="center" vertical="center"/>
    </xf>
    <xf numFmtId="0" fontId="32" fillId="0" borderId="6" xfId="75" applyNumberFormat="1" applyFont="1" applyFill="1" applyBorder="1" applyAlignment="1">
      <alignment horizontal="left" vertical="center" wrapText="1"/>
    </xf>
    <xf numFmtId="0" fontId="32" fillId="0" borderId="7" xfId="75" applyNumberFormat="1" applyFont="1" applyFill="1" applyBorder="1" applyAlignment="1">
      <alignment horizontal="left" vertical="center" wrapText="1"/>
    </xf>
    <xf numFmtId="0" fontId="32" fillId="0" borderId="11" xfId="34" applyFont="1" applyFill="1" applyBorder="1" applyAlignment="1">
      <alignment horizontal="center" vertical="center"/>
    </xf>
    <xf numFmtId="0" fontId="32" fillId="0" borderId="11" xfId="75" applyNumberFormat="1" applyFont="1" applyFill="1" applyBorder="1" applyAlignment="1">
      <alignment horizontal="left" vertical="center" wrapText="1"/>
    </xf>
    <xf numFmtId="0" fontId="32" fillId="0" borderId="1" xfId="34" applyNumberFormat="1" applyFont="1" applyFill="1" applyBorder="1" applyAlignment="1">
      <alignment horizontal="center" vertical="center"/>
    </xf>
    <xf numFmtId="0" fontId="82" fillId="0" borderId="3" xfId="34" applyFont="1" applyFill="1" applyBorder="1" applyAlignment="1">
      <alignment horizontal="center" vertical="center" wrapText="1"/>
    </xf>
    <xf numFmtId="0" fontId="82" fillId="0" borderId="2" xfId="34" applyFont="1" applyFill="1" applyBorder="1" applyAlignment="1">
      <alignment horizontal="center" vertical="center" wrapText="1"/>
    </xf>
    <xf numFmtId="0" fontId="82" fillId="0" borderId="8" xfId="34" applyFont="1" applyFill="1" applyBorder="1" applyAlignment="1">
      <alignment horizontal="center" vertical="center" wrapText="1"/>
    </xf>
    <xf numFmtId="0" fontId="32" fillId="0" borderId="1" xfId="34" applyFont="1" applyFill="1" applyBorder="1" applyAlignment="1">
      <alignment horizontal="center" vertical="center" wrapText="1"/>
    </xf>
    <xf numFmtId="0" fontId="32" fillId="0" borderId="1" xfId="73" applyFont="1" applyFill="1" applyBorder="1" applyAlignment="1">
      <alignment horizontal="center" vertical="center" wrapText="1"/>
    </xf>
    <xf numFmtId="0" fontId="32" fillId="0" borderId="0" xfId="78" applyFont="1" applyFill="1" applyBorder="1" applyAlignment="1">
      <alignment horizontal="right" vertical="center" wrapText="1"/>
    </xf>
    <xf numFmtId="0" fontId="29" fillId="0" borderId="0" xfId="78" applyFont="1" applyFill="1" applyBorder="1" applyAlignment="1">
      <alignment horizontal="center" vertical="center" wrapText="1"/>
    </xf>
    <xf numFmtId="0" fontId="29" fillId="0" borderId="0" xfId="78" applyFont="1" applyFill="1" applyBorder="1" applyAlignment="1">
      <alignment horizontal="center" vertical="center"/>
    </xf>
    <xf numFmtId="0" fontId="35" fillId="0" borderId="3" xfId="78" applyFont="1" applyFill="1" applyBorder="1" applyAlignment="1">
      <alignment horizontal="left" vertical="top"/>
    </xf>
    <xf numFmtId="0" fontId="35" fillId="0" borderId="8" xfId="78" applyFont="1" applyFill="1" applyBorder="1" applyAlignment="1">
      <alignment horizontal="left" vertical="top"/>
    </xf>
    <xf numFmtId="0" fontId="35" fillId="0" borderId="3" xfId="78" applyFont="1" applyFill="1" applyBorder="1" applyAlignment="1">
      <alignment horizontal="left" vertical="center"/>
    </xf>
    <xf numFmtId="0" fontId="35" fillId="0" borderId="8" xfId="78" applyFont="1" applyFill="1" applyBorder="1" applyAlignment="1">
      <alignment horizontal="left" vertical="center"/>
    </xf>
    <xf numFmtId="0" fontId="32" fillId="0" borderId="0" xfId="72" applyFont="1" applyFill="1" applyAlignment="1">
      <alignment horizontal="right" wrapText="1"/>
    </xf>
    <xf numFmtId="0" fontId="78" fillId="0" borderId="4" xfId="7" applyFont="1" applyFill="1" applyBorder="1" applyAlignment="1">
      <alignment horizontal="center" vertical="center" wrapText="1"/>
    </xf>
    <xf numFmtId="0" fontId="78" fillId="0" borderId="0" xfId="7" applyFont="1" applyFill="1" applyBorder="1" applyAlignment="1">
      <alignment horizontal="center" vertical="center" wrapText="1"/>
    </xf>
    <xf numFmtId="49" fontId="29" fillId="0" borderId="1" xfId="7" applyNumberFormat="1" applyFont="1" applyFill="1" applyBorder="1" applyAlignment="1">
      <alignment horizontal="center" vertical="center" wrapText="1"/>
    </xf>
    <xf numFmtId="0" fontId="29" fillId="0" borderId="1" xfId="7" applyNumberFormat="1" applyFont="1" applyFill="1" applyBorder="1" applyAlignment="1">
      <alignment horizontal="center" vertical="center" wrapText="1"/>
    </xf>
    <xf numFmtId="0" fontId="29" fillId="0" borderId="1" xfId="7" applyFont="1" applyFill="1" applyBorder="1" applyAlignment="1">
      <alignment horizontal="center" vertical="center" wrapText="1"/>
    </xf>
    <xf numFmtId="0" fontId="32" fillId="0" borderId="0" xfId="68" applyFont="1" applyFill="1" applyAlignment="1">
      <alignment horizontal="right" vertical="center" wrapText="1"/>
    </xf>
    <xf numFmtId="0" fontId="29" fillId="0" borderId="4" xfId="68" applyFont="1" applyFill="1" applyBorder="1" applyAlignment="1">
      <alignment horizontal="center" vertical="center" wrapText="1"/>
    </xf>
    <xf numFmtId="1" fontId="65" fillId="2" borderId="19" xfId="69" applyNumberFormat="1" applyFont="1" applyFill="1" applyBorder="1" applyAlignment="1">
      <alignment horizontal="center" vertical="center" shrinkToFit="1"/>
    </xf>
    <xf numFmtId="1" fontId="65" fillId="2" borderId="20" xfId="69" applyNumberFormat="1" applyFont="1" applyFill="1" applyBorder="1" applyAlignment="1">
      <alignment horizontal="center" vertical="center" shrinkToFit="1"/>
    </xf>
    <xf numFmtId="1" fontId="65" fillId="2" borderId="21" xfId="69" applyNumberFormat="1" applyFont="1" applyFill="1" applyBorder="1" applyAlignment="1">
      <alignment horizontal="center" vertical="center" shrinkToFit="1"/>
    </xf>
    <xf numFmtId="0" fontId="73" fillId="0" borderId="13" xfId="7" applyFont="1" applyFill="1" applyBorder="1" applyAlignment="1">
      <alignment horizontal="left" vertical="center" wrapText="1"/>
    </xf>
    <xf numFmtId="0" fontId="59" fillId="0" borderId="25" xfId="69" applyFont="1" applyFill="1" applyBorder="1" applyAlignment="1">
      <alignment horizontal="left" vertical="top" wrapText="1"/>
    </xf>
    <xf numFmtId="0" fontId="55" fillId="2" borderId="26" xfId="69" applyFont="1" applyFill="1" applyBorder="1" applyAlignment="1">
      <alignment horizontal="center" vertical="center" wrapText="1"/>
    </xf>
    <xf numFmtId="0" fontId="55" fillId="2" borderId="2" xfId="69" applyFont="1" applyFill="1" applyBorder="1" applyAlignment="1">
      <alignment horizontal="center" vertical="center" wrapText="1"/>
    </xf>
    <xf numFmtId="0" fontId="55" fillId="2" borderId="27" xfId="69" applyFont="1" applyFill="1" applyBorder="1" applyAlignment="1">
      <alignment horizontal="center" vertical="center" wrapText="1"/>
    </xf>
    <xf numFmtId="0" fontId="54" fillId="0" borderId="28" xfId="69" applyFont="1" applyFill="1" applyBorder="1" applyAlignment="1">
      <alignment horizontal="center" vertical="center" wrapText="1"/>
    </xf>
    <xf numFmtId="0" fontId="54" fillId="0" borderId="29" xfId="69" applyFont="1" applyFill="1" applyBorder="1" applyAlignment="1">
      <alignment horizontal="center" vertical="center" wrapText="1"/>
    </xf>
    <xf numFmtId="0" fontId="54" fillId="0" borderId="30" xfId="69" applyFont="1" applyFill="1" applyBorder="1" applyAlignment="1">
      <alignment horizontal="center" vertical="center" wrapText="1"/>
    </xf>
    <xf numFmtId="0" fontId="55" fillId="0" borderId="19" xfId="69" applyFont="1" applyFill="1" applyBorder="1" applyAlignment="1">
      <alignment horizontal="center" vertical="center" wrapText="1"/>
    </xf>
    <xf numFmtId="0" fontId="55" fillId="0" borderId="20" xfId="69" applyFont="1" applyFill="1" applyBorder="1" applyAlignment="1">
      <alignment horizontal="center" vertical="center" wrapText="1"/>
    </xf>
    <xf numFmtId="0" fontId="55" fillId="0" borderId="21" xfId="69" applyFont="1" applyFill="1" applyBorder="1" applyAlignment="1">
      <alignment horizontal="center" vertical="center" wrapText="1"/>
    </xf>
    <xf numFmtId="0" fontId="55" fillId="2" borderId="3" xfId="69" applyFont="1" applyFill="1" applyBorder="1" applyAlignment="1">
      <alignment horizontal="center" vertical="center" wrapText="1"/>
    </xf>
    <xf numFmtId="0" fontId="55" fillId="2" borderId="8" xfId="69" applyFont="1" applyFill="1" applyBorder="1" applyAlignment="1">
      <alignment horizontal="center" vertical="center" wrapText="1"/>
    </xf>
    <xf numFmtId="0" fontId="54" fillId="0" borderId="3" xfId="69" applyFont="1" applyFill="1" applyBorder="1" applyAlignment="1">
      <alignment horizontal="center" vertical="center" wrapText="1"/>
    </xf>
    <xf numFmtId="0" fontId="54" fillId="0" borderId="2" xfId="69" applyFont="1" applyFill="1" applyBorder="1" applyAlignment="1">
      <alignment horizontal="center" vertical="center" wrapText="1"/>
    </xf>
    <xf numFmtId="0" fontId="54" fillId="0" borderId="8" xfId="69" applyFont="1" applyFill="1" applyBorder="1" applyAlignment="1">
      <alignment horizontal="center" vertical="center" wrapText="1"/>
    </xf>
    <xf numFmtId="0" fontId="54" fillId="0" borderId="1" xfId="69" applyFont="1" applyFill="1" applyBorder="1" applyAlignment="1">
      <alignment horizontal="center" vertical="center" wrapText="1"/>
    </xf>
    <xf numFmtId="0" fontId="58" fillId="0" borderId="25" xfId="69" applyFont="1" applyFill="1" applyBorder="1" applyAlignment="1">
      <alignment horizontal="left" vertical="top" wrapText="1"/>
    </xf>
    <xf numFmtId="0" fontId="41" fillId="0" borderId="17" xfId="69" applyFont="1" applyFill="1" applyBorder="1" applyAlignment="1">
      <alignment horizontal="center" vertical="center" wrapText="1"/>
    </xf>
    <xf numFmtId="0" fontId="41" fillId="0" borderId="18" xfId="69" applyFont="1" applyFill="1" applyBorder="1" applyAlignment="1">
      <alignment horizontal="center" vertical="center" wrapText="1"/>
    </xf>
    <xf numFmtId="0" fontId="41" fillId="0" borderId="15" xfId="69" applyFont="1" applyFill="1" applyBorder="1" applyAlignment="1">
      <alignment horizontal="center" vertical="center" wrapText="1"/>
    </xf>
    <xf numFmtId="0" fontId="59" fillId="0" borderId="17" xfId="69" applyFont="1" applyFill="1" applyBorder="1" applyAlignment="1">
      <alignment horizontal="center" vertical="center" wrapText="1"/>
    </xf>
    <xf numFmtId="0" fontId="59" fillId="0" borderId="18" xfId="69" applyFont="1" applyFill="1" applyBorder="1" applyAlignment="1">
      <alignment horizontal="center" vertical="center" wrapText="1"/>
    </xf>
    <xf numFmtId="0" fontId="59" fillId="0" borderId="15" xfId="69" applyFont="1" applyFill="1" applyBorder="1" applyAlignment="1">
      <alignment horizontal="center" vertical="center" wrapText="1"/>
    </xf>
    <xf numFmtId="1" fontId="57" fillId="0" borderId="17" xfId="69" applyNumberFormat="1" applyFont="1" applyFill="1" applyBorder="1" applyAlignment="1">
      <alignment horizontal="center" vertical="center" shrinkToFit="1"/>
    </xf>
    <xf numFmtId="1" fontId="57" fillId="0" borderId="18" xfId="69" applyNumberFormat="1" applyFont="1" applyFill="1" applyBorder="1" applyAlignment="1">
      <alignment horizontal="center" vertical="center" shrinkToFit="1"/>
    </xf>
    <xf numFmtId="1" fontId="57" fillId="0" borderId="15" xfId="69" applyNumberFormat="1" applyFont="1" applyFill="1" applyBorder="1" applyAlignment="1">
      <alignment horizontal="center" vertical="center" shrinkToFit="1"/>
    </xf>
    <xf numFmtId="0" fontId="52" fillId="0" borderId="17" xfId="69" applyFill="1" applyBorder="1" applyAlignment="1">
      <alignment horizontal="center" vertical="center" wrapText="1"/>
    </xf>
    <xf numFmtId="0" fontId="52" fillId="0" borderId="18" xfId="69" applyFill="1" applyBorder="1" applyAlignment="1">
      <alignment horizontal="center" vertical="center" wrapText="1"/>
    </xf>
    <xf numFmtId="0" fontId="52" fillId="0" borderId="15" xfId="69" applyFill="1" applyBorder="1" applyAlignment="1">
      <alignment horizontal="center" vertical="center" wrapText="1"/>
    </xf>
    <xf numFmtId="0" fontId="58" fillId="0" borderId="17" xfId="69" applyFont="1" applyFill="1" applyBorder="1" applyAlignment="1">
      <alignment horizontal="center" vertical="center" wrapText="1"/>
    </xf>
    <xf numFmtId="0" fontId="58" fillId="0" borderId="18" xfId="69" applyFont="1" applyFill="1" applyBorder="1" applyAlignment="1">
      <alignment horizontal="center" vertical="center" wrapText="1"/>
    </xf>
    <xf numFmtId="0" fontId="58" fillId="0" borderId="15" xfId="69" applyFont="1" applyFill="1" applyBorder="1" applyAlignment="1">
      <alignment horizontal="center" vertical="center" wrapText="1"/>
    </xf>
    <xf numFmtId="0" fontId="55" fillId="2" borderId="22" xfId="69" applyFont="1" applyFill="1" applyBorder="1" applyAlignment="1">
      <alignment horizontal="center" vertical="center" wrapText="1"/>
    </xf>
    <xf numFmtId="0" fontId="55" fillId="2" borderId="23" xfId="69" applyFont="1" applyFill="1" applyBorder="1" applyAlignment="1">
      <alignment horizontal="center" vertical="center" wrapText="1"/>
    </xf>
    <xf numFmtId="0" fontId="55" fillId="2" borderId="24" xfId="69" applyFont="1" applyFill="1" applyBorder="1" applyAlignment="1">
      <alignment horizontal="center" vertical="center" wrapText="1"/>
    </xf>
    <xf numFmtId="49" fontId="28" fillId="0" borderId="0" xfId="17" applyNumberFormat="1" applyFont="1" applyFill="1" applyAlignment="1">
      <alignment horizontal="left" vertical="center" wrapText="1"/>
    </xf>
    <xf numFmtId="0" fontId="29" fillId="0" borderId="3" xfId="7" applyFont="1" applyFill="1" applyBorder="1" applyAlignment="1">
      <alignment horizontal="center" vertical="center" wrapText="1"/>
    </xf>
    <xf numFmtId="0" fontId="29" fillId="0" borderId="2" xfId="7" applyFont="1" applyFill="1" applyBorder="1" applyAlignment="1">
      <alignment horizontal="center" vertical="center" wrapText="1"/>
    </xf>
    <xf numFmtId="0" fontId="29" fillId="0" borderId="14" xfId="17" applyFont="1" applyFill="1" applyBorder="1" applyAlignment="1">
      <alignment horizontal="center" vertical="center" wrapText="1"/>
    </xf>
    <xf numFmtId="3" fontId="67" fillId="4" borderId="1" xfId="86" applyNumberFormat="1" applyFont="1" applyFill="1" applyBorder="1" applyAlignment="1">
      <alignment horizontal="center" vertical="center" wrapText="1"/>
    </xf>
    <xf numFmtId="0" fontId="67" fillId="4" borderId="0" xfId="17" applyFont="1" applyFill="1" applyAlignment="1">
      <alignment horizontal="right" vertical="center" wrapText="1"/>
    </xf>
    <xf numFmtId="0" fontId="88" fillId="4" borderId="4" xfId="2" applyFont="1" applyFill="1" applyBorder="1" applyAlignment="1">
      <alignment horizontal="center" vertical="center" wrapText="1"/>
    </xf>
    <xf numFmtId="0" fontId="30" fillId="0" borderId="4" xfId="2" applyFont="1" applyFill="1" applyBorder="1" applyAlignment="1">
      <alignment horizontal="center" vertical="center" wrapText="1"/>
    </xf>
    <xf numFmtId="0" fontId="30" fillId="0" borderId="3" xfId="2" applyNumberFormat="1" applyFont="1" applyFill="1" applyBorder="1" applyAlignment="1">
      <alignment horizontal="center" vertical="center" wrapText="1"/>
    </xf>
    <xf numFmtId="0" fontId="30" fillId="0" borderId="2" xfId="2" applyNumberFormat="1" applyFont="1" applyFill="1" applyBorder="1" applyAlignment="1">
      <alignment horizontal="center" vertical="center" wrapText="1"/>
    </xf>
    <xf numFmtId="0" fontId="30" fillId="0" borderId="8" xfId="2" applyNumberFormat="1" applyFont="1" applyFill="1" applyBorder="1" applyAlignment="1">
      <alignment horizontal="center" vertical="center" wrapText="1"/>
    </xf>
    <xf numFmtId="0" fontId="28" fillId="0" borderId="3" xfId="2" applyNumberFormat="1" applyFont="1" applyFill="1" applyBorder="1" applyAlignment="1">
      <alignment horizontal="center" vertical="center" wrapText="1"/>
    </xf>
    <xf numFmtId="0" fontId="28" fillId="0" borderId="8" xfId="2" applyNumberFormat="1" applyFont="1" applyFill="1" applyBorder="1" applyAlignment="1">
      <alignment horizontal="center" vertical="center" wrapText="1"/>
    </xf>
    <xf numFmtId="0" fontId="28" fillId="0" borderId="3" xfId="2" applyNumberFormat="1" applyFont="1" applyFill="1" applyBorder="1" applyAlignment="1">
      <alignment horizontal="left" vertical="center" wrapText="1"/>
    </xf>
    <xf numFmtId="0" fontId="28" fillId="0" borderId="2" xfId="2" applyNumberFormat="1" applyFont="1" applyFill="1" applyBorder="1" applyAlignment="1">
      <alignment horizontal="left" vertical="center" wrapText="1"/>
    </xf>
    <xf numFmtId="0" fontId="28" fillId="0" borderId="8" xfId="2" applyNumberFormat="1" applyFont="1" applyFill="1" applyBorder="1" applyAlignment="1">
      <alignment horizontal="left" vertical="center" wrapText="1"/>
    </xf>
    <xf numFmtId="3" fontId="28" fillId="0" borderId="3" xfId="2" applyNumberFormat="1" applyFont="1" applyFill="1" applyBorder="1" applyAlignment="1">
      <alignment horizontal="center" vertical="center" wrapText="1"/>
    </xf>
    <xf numFmtId="3" fontId="28" fillId="0" borderId="8" xfId="2" applyNumberFormat="1" applyFont="1" applyFill="1" applyBorder="1" applyAlignment="1">
      <alignment horizontal="center" vertical="center" wrapText="1"/>
    </xf>
    <xf numFmtId="49" fontId="28" fillId="0" borderId="3" xfId="2" applyNumberFormat="1" applyFont="1" applyFill="1" applyBorder="1" applyAlignment="1">
      <alignment horizontal="left" vertical="center" wrapText="1"/>
    </xf>
    <xf numFmtId="49" fontId="28" fillId="0" borderId="2" xfId="2" applyNumberFormat="1" applyFont="1" applyFill="1" applyBorder="1" applyAlignment="1">
      <alignment horizontal="left" vertical="center" wrapText="1"/>
    </xf>
    <xf numFmtId="49" fontId="28" fillId="0" borderId="8" xfId="2" applyNumberFormat="1" applyFont="1" applyFill="1" applyBorder="1" applyAlignment="1">
      <alignment horizontal="left" vertical="center" wrapText="1"/>
    </xf>
    <xf numFmtId="0" fontId="28" fillId="0" borderId="3" xfId="20" applyFont="1" applyFill="1" applyBorder="1" applyAlignment="1">
      <alignment horizontal="center" vertical="center" wrapText="1"/>
    </xf>
    <xf numFmtId="0" fontId="28" fillId="0" borderId="2" xfId="20" applyFont="1" applyFill="1" applyBorder="1" applyAlignment="1">
      <alignment horizontal="center" vertical="center" wrapText="1"/>
    </xf>
    <xf numFmtId="0" fontId="28" fillId="0" borderId="8" xfId="20" applyFont="1" applyFill="1" applyBorder="1" applyAlignment="1">
      <alignment horizontal="center" vertical="center" wrapText="1"/>
    </xf>
    <xf numFmtId="49" fontId="28" fillId="0" borderId="3" xfId="2" applyNumberFormat="1" applyFont="1" applyFill="1" applyBorder="1" applyAlignment="1">
      <alignment horizontal="center" vertical="center" wrapText="1"/>
    </xf>
    <xf numFmtId="49" fontId="28" fillId="0" borderId="8" xfId="2" applyNumberFormat="1" applyFont="1" applyFill="1" applyBorder="1" applyAlignment="1">
      <alignment horizontal="center" vertical="center" wrapText="1"/>
    </xf>
    <xf numFmtId="0" fontId="28" fillId="0" borderId="4" xfId="2" applyFont="1" applyFill="1" applyBorder="1" applyAlignment="1">
      <alignment horizontal="center" vertical="center" wrapText="1"/>
    </xf>
    <xf numFmtId="0" fontId="28" fillId="0" borderId="6" xfId="20" applyFont="1" applyFill="1" applyBorder="1" applyAlignment="1">
      <alignment horizontal="center" vertical="center" wrapText="1"/>
    </xf>
    <xf numFmtId="0" fontId="28" fillId="0" borderId="7" xfId="20" applyFont="1" applyFill="1" applyBorder="1" applyAlignment="1">
      <alignment horizontal="center" vertical="center" wrapText="1"/>
    </xf>
    <xf numFmtId="0" fontId="94" fillId="0" borderId="13" xfId="2" applyFont="1" applyFill="1" applyBorder="1" applyAlignment="1">
      <alignment horizontal="left" vertical="top" wrapText="1"/>
    </xf>
    <xf numFmtId="0" fontId="35" fillId="0" borderId="0" xfId="13" applyFont="1" applyFill="1" applyAlignment="1">
      <alignment horizontal="right" wrapText="1"/>
    </xf>
    <xf numFmtId="0" fontId="28" fillId="0" borderId="1" xfId="0" applyFont="1" applyFill="1" applyBorder="1" applyAlignment="1">
      <alignment horizontal="center" vertical="center" wrapText="1"/>
    </xf>
    <xf numFmtId="0" fontId="48" fillId="0" borderId="0" xfId="0" applyFont="1" applyFill="1" applyAlignment="1">
      <alignment horizontal="center" vertical="center" wrapText="1"/>
    </xf>
    <xf numFmtId="0" fontId="28" fillId="0" borderId="12" xfId="0" applyFont="1" applyFill="1" applyBorder="1" applyAlignment="1">
      <alignment horizontal="center" vertical="center" wrapText="1"/>
    </xf>
    <xf numFmtId="0" fontId="28" fillId="0" borderId="9" xfId="0" applyFont="1" applyFill="1" applyBorder="1" applyAlignment="1">
      <alignment horizontal="center" vertical="center" wrapText="1"/>
    </xf>
    <xf numFmtId="0" fontId="28" fillId="0" borderId="5" xfId="0" applyFont="1" applyFill="1" applyBorder="1" applyAlignment="1">
      <alignment horizontal="center" vertical="center" wrapText="1"/>
    </xf>
    <xf numFmtId="0" fontId="28" fillId="0" borderId="10" xfId="0" applyFont="1" applyFill="1" applyBorder="1" applyAlignment="1">
      <alignment horizontal="center" vertical="center" wrapText="1"/>
    </xf>
    <xf numFmtId="0" fontId="29" fillId="0" borderId="1" xfId="0" applyFont="1" applyFill="1" applyBorder="1" applyAlignment="1">
      <alignment horizontal="center" vertical="center" wrapText="1"/>
    </xf>
    <xf numFmtId="0" fontId="28" fillId="0" borderId="3" xfId="0" applyFont="1" applyFill="1" applyBorder="1" applyAlignment="1">
      <alignment horizontal="left" vertical="center" wrapText="1"/>
    </xf>
    <xf numFmtId="0" fontId="28" fillId="0" borderId="8" xfId="0" applyFont="1" applyFill="1" applyBorder="1" applyAlignment="1">
      <alignment horizontal="left" vertical="center" wrapText="1"/>
    </xf>
    <xf numFmtId="0" fontId="35" fillId="0" borderId="0" xfId="0" applyFont="1" applyFill="1" applyAlignment="1">
      <alignment horizontal="left" vertical="center"/>
    </xf>
    <xf numFmtId="0" fontId="50" fillId="0" borderId="0" xfId="0" applyFont="1" applyFill="1" applyAlignment="1">
      <alignment horizontal="left" vertical="center" wrapText="1"/>
    </xf>
    <xf numFmtId="0" fontId="35" fillId="0" borderId="0" xfId="0" applyFont="1" applyFill="1" applyAlignment="1">
      <alignment horizontal="left" vertical="center" wrapText="1"/>
    </xf>
    <xf numFmtId="0" fontId="37" fillId="0" borderId="0" xfId="2" applyNumberFormat="1" applyFont="1" applyFill="1" applyBorder="1" applyAlignment="1">
      <alignment horizontal="center" vertical="center" wrapText="1"/>
    </xf>
    <xf numFmtId="0" fontId="32" fillId="0" borderId="3" xfId="2" applyFont="1" applyFill="1" applyBorder="1" applyAlignment="1">
      <alignment horizontal="center" vertical="center" wrapText="1"/>
    </xf>
    <xf numFmtId="0" fontId="32" fillId="0" borderId="2" xfId="2" applyFont="1" applyFill="1" applyBorder="1" applyAlignment="1">
      <alignment horizontal="center" vertical="center" wrapText="1"/>
    </xf>
    <xf numFmtId="0" fontId="32" fillId="0" borderId="8" xfId="2" applyFont="1" applyFill="1" applyBorder="1" applyAlignment="1">
      <alignment horizontal="center" vertical="center" wrapText="1"/>
    </xf>
    <xf numFmtId="0" fontId="32" fillId="0" borderId="3" xfId="2" applyFont="1" applyFill="1" applyBorder="1" applyAlignment="1">
      <alignment vertical="center" wrapText="1"/>
    </xf>
    <xf numFmtId="0" fontId="32" fillId="0" borderId="2" xfId="2" applyFont="1" applyFill="1" applyBorder="1" applyAlignment="1">
      <alignment vertical="center" wrapText="1"/>
    </xf>
    <xf numFmtId="0" fontId="32" fillId="0" borderId="8" xfId="2" applyFont="1" applyFill="1" applyBorder="1" applyAlignment="1">
      <alignment vertical="center" wrapText="1"/>
    </xf>
    <xf numFmtId="0" fontId="32" fillId="0" borderId="1" xfId="2" applyFont="1" applyFill="1" applyBorder="1" applyAlignment="1">
      <alignment horizontal="left" vertical="center" wrapText="1"/>
    </xf>
    <xf numFmtId="0" fontId="37" fillId="0" borderId="2" xfId="2" applyFont="1" applyFill="1" applyBorder="1" applyAlignment="1">
      <alignment horizontal="center" vertical="center" wrapText="1"/>
    </xf>
    <xf numFmtId="0" fontId="32" fillId="0" borderId="3" xfId="2" applyFont="1" applyFill="1" applyBorder="1" applyAlignment="1">
      <alignment horizontal="left" vertical="center" wrapText="1"/>
    </xf>
    <xf numFmtId="0" fontId="32" fillId="0" borderId="8" xfId="2" applyFont="1" applyFill="1" applyBorder="1" applyAlignment="1">
      <alignment horizontal="left" vertical="center" wrapText="1"/>
    </xf>
    <xf numFmtId="0" fontId="32" fillId="0" borderId="3" xfId="106" applyFont="1" applyFill="1" applyBorder="1" applyAlignment="1">
      <alignment vertical="center" wrapText="1"/>
    </xf>
    <xf numFmtId="0" fontId="32" fillId="0" borderId="8" xfId="106" applyFont="1" applyFill="1" applyBorder="1" applyAlignment="1">
      <alignment vertical="center" wrapText="1"/>
    </xf>
    <xf numFmtId="0" fontId="41" fillId="0" borderId="0" xfId="2" applyFont="1" applyFill="1" applyAlignment="1">
      <alignment horizontal="right" vertical="center" wrapText="1"/>
    </xf>
    <xf numFmtId="0" fontId="29" fillId="0" borderId="4" xfId="2" applyFont="1" applyFill="1" applyBorder="1" applyAlignment="1">
      <alignment horizontal="center" vertical="center" wrapText="1"/>
    </xf>
    <xf numFmtId="0" fontId="37" fillId="0" borderId="3" xfId="2" applyFont="1" applyFill="1" applyBorder="1" applyAlignment="1">
      <alignment horizontal="center" vertical="center" wrapText="1"/>
    </xf>
    <xf numFmtId="0" fontId="32" fillId="0" borderId="3" xfId="103" applyFont="1" applyFill="1" applyBorder="1" applyAlignment="1">
      <alignment horizontal="center" vertical="center" wrapText="1"/>
    </xf>
    <xf numFmtId="0" fontId="32" fillId="0" borderId="8" xfId="103" applyFont="1" applyFill="1" applyBorder="1" applyAlignment="1">
      <alignment horizontal="center" vertical="center" wrapText="1"/>
    </xf>
    <xf numFmtId="0" fontId="28" fillId="0" borderId="3" xfId="20" applyFont="1" applyFill="1" applyBorder="1" applyAlignment="1">
      <alignment vertical="center" wrapText="1"/>
    </xf>
    <xf numFmtId="0" fontId="28" fillId="0" borderId="8" xfId="20" applyFont="1" applyFill="1" applyBorder="1" applyAlignment="1">
      <alignment vertical="center" wrapText="1"/>
    </xf>
    <xf numFmtId="0" fontId="28" fillId="0" borderId="3" xfId="23" applyFont="1" applyFill="1" applyBorder="1" applyAlignment="1">
      <alignment vertical="center" wrapText="1"/>
    </xf>
    <xf numFmtId="0" fontId="28" fillId="0" borderId="8" xfId="23" applyFont="1" applyFill="1" applyBorder="1" applyAlignment="1">
      <alignment vertical="center" wrapText="1"/>
    </xf>
    <xf numFmtId="0" fontId="29" fillId="0" borderId="0" xfId="2" applyNumberFormat="1" applyFont="1" applyFill="1" applyBorder="1" applyAlignment="1">
      <alignment horizontal="center" vertical="center" wrapText="1"/>
    </xf>
    <xf numFmtId="0" fontId="28" fillId="0" borderId="1" xfId="2" applyFont="1" applyFill="1" applyBorder="1" applyAlignment="1">
      <alignment horizontal="center" vertical="center" wrapText="1"/>
    </xf>
    <xf numFmtId="0" fontId="28" fillId="0" borderId="3" xfId="23" applyFont="1" applyFill="1" applyBorder="1" applyAlignment="1"/>
    <xf numFmtId="0" fontId="28" fillId="0" borderId="8" xfId="23" applyFont="1" applyFill="1" applyBorder="1" applyAlignment="1"/>
    <xf numFmtId="0" fontId="28" fillId="0" borderId="2" xfId="91" applyFont="1" applyFill="1" applyBorder="1" applyAlignment="1">
      <alignment horizontal="left" vertical="center" wrapText="1"/>
    </xf>
    <xf numFmtId="0" fontId="28" fillId="0" borderId="8" xfId="91" applyFont="1" applyFill="1" applyBorder="1" applyAlignment="1">
      <alignment horizontal="left" vertical="center" wrapText="1"/>
    </xf>
    <xf numFmtId="0" fontId="28" fillId="0" borderId="3" xfId="23" applyFont="1" applyFill="1" applyBorder="1" applyAlignment="1">
      <alignment horizontal="center" vertical="center" wrapText="1"/>
    </xf>
    <xf numFmtId="0" fontId="28" fillId="0" borderId="8" xfId="23" applyFont="1" applyFill="1" applyBorder="1" applyAlignment="1">
      <alignment horizontal="center" vertical="center" wrapText="1"/>
    </xf>
    <xf numFmtId="0" fontId="28" fillId="0" borderId="3" xfId="25" applyFont="1" applyFill="1" applyBorder="1" applyAlignment="1">
      <alignment vertical="center" wrapText="1"/>
    </xf>
    <xf numFmtId="0" fontId="28" fillId="0" borderId="8" xfId="25" applyFont="1" applyFill="1" applyBorder="1" applyAlignment="1">
      <alignment vertical="center" wrapText="1"/>
    </xf>
    <xf numFmtId="0" fontId="30" fillId="0" borderId="1" xfId="2" applyFont="1" applyFill="1" applyBorder="1" applyAlignment="1">
      <alignment horizontal="center" vertical="center" wrapText="1"/>
    </xf>
    <xf numFmtId="0" fontId="30" fillId="0" borderId="3" xfId="2" applyFont="1" applyFill="1" applyBorder="1" applyAlignment="1">
      <alignment horizontal="left" vertical="center" wrapText="1"/>
    </xf>
    <xf numFmtId="0" fontId="30" fillId="0" borderId="8" xfId="2" applyFont="1" applyFill="1" applyBorder="1" applyAlignment="1">
      <alignment horizontal="left" vertical="center" wrapText="1"/>
    </xf>
    <xf numFmtId="0" fontId="30" fillId="0" borderId="3" xfId="0" applyFont="1" applyFill="1" applyBorder="1" applyAlignment="1">
      <alignment horizontal="left" vertical="center"/>
    </xf>
    <xf numFmtId="0" fontId="30" fillId="0" borderId="8" xfId="0" applyFont="1" applyFill="1" applyBorder="1" applyAlignment="1">
      <alignment horizontal="left" vertical="center"/>
    </xf>
    <xf numFmtId="0" fontId="30" fillId="0" borderId="3" xfId="25" applyFont="1" applyFill="1" applyBorder="1" applyAlignment="1">
      <alignment vertical="center" wrapText="1"/>
    </xf>
    <xf numFmtId="0" fontId="30" fillId="0" borderId="8" xfId="25" applyFont="1" applyFill="1" applyBorder="1" applyAlignment="1">
      <alignment vertical="center" wrapText="1"/>
    </xf>
    <xf numFmtId="0" fontId="28" fillId="0" borderId="3" xfId="25" applyFont="1" applyFill="1" applyBorder="1" applyAlignment="1">
      <alignment horizontal="left" vertical="center" wrapText="1"/>
    </xf>
    <xf numFmtId="0" fontId="28" fillId="0" borderId="8" xfId="25" applyFont="1" applyFill="1" applyBorder="1" applyAlignment="1">
      <alignment horizontal="left" vertical="center" wrapText="1"/>
    </xf>
    <xf numFmtId="0" fontId="30" fillId="0" borderId="1" xfId="25" applyFont="1" applyFill="1" applyBorder="1" applyAlignment="1">
      <alignment vertical="center" wrapText="1"/>
    </xf>
    <xf numFmtId="0" fontId="28" fillId="0" borderId="1" xfId="25" applyFont="1" applyFill="1" applyBorder="1" applyAlignment="1">
      <alignment vertical="center" wrapText="1"/>
    </xf>
    <xf numFmtId="0" fontId="28" fillId="0" borderId="1" xfId="25" applyFont="1" applyFill="1" applyBorder="1" applyAlignment="1">
      <alignment horizontal="left" vertical="center" wrapText="1"/>
    </xf>
    <xf numFmtId="0" fontId="30" fillId="0" borderId="3" xfId="25" applyFont="1" applyFill="1" applyBorder="1" applyAlignment="1">
      <alignment horizontal="left" vertical="center" wrapText="1"/>
    </xf>
    <xf numFmtId="0" fontId="30" fillId="0" borderId="8" xfId="25" applyFont="1" applyFill="1" applyBorder="1" applyAlignment="1">
      <alignment horizontal="left" vertical="center" wrapText="1"/>
    </xf>
    <xf numFmtId="0" fontId="28" fillId="0" borderId="3" xfId="97" applyFont="1" applyFill="1" applyBorder="1" applyAlignment="1">
      <alignment vertical="center" wrapText="1"/>
    </xf>
    <xf numFmtId="0" fontId="28" fillId="0" borderId="8" xfId="97" applyFont="1" applyFill="1" applyBorder="1" applyAlignment="1">
      <alignment vertical="center" wrapText="1"/>
    </xf>
    <xf numFmtId="0" fontId="28" fillId="0" borderId="3" xfId="24" applyFont="1" applyFill="1" applyBorder="1" applyAlignment="1">
      <alignment horizontal="left" vertical="center" wrapText="1"/>
    </xf>
    <xf numFmtId="0" fontId="28" fillId="0" borderId="8" xfId="24" applyFont="1" applyFill="1" applyBorder="1" applyAlignment="1">
      <alignment horizontal="left" vertical="center" wrapText="1"/>
    </xf>
    <xf numFmtId="0" fontId="28" fillId="0" borderId="3" xfId="45" applyFont="1" applyFill="1" applyBorder="1" applyAlignment="1">
      <alignment vertical="center" wrapText="1"/>
    </xf>
    <xf numFmtId="0" fontId="28" fillId="0" borderId="8" xfId="45" applyFont="1" applyFill="1" applyBorder="1" applyAlignment="1">
      <alignment vertical="center" wrapText="1"/>
    </xf>
    <xf numFmtId="0" fontId="28" fillId="0" borderId="3" xfId="23" applyFont="1" applyFill="1" applyBorder="1"/>
    <xf numFmtId="0" fontId="28" fillId="0" borderId="8" xfId="23" applyFont="1" applyFill="1" applyBorder="1"/>
    <xf numFmtId="0" fontId="30" fillId="0" borderId="3" xfId="105" applyFont="1" applyBorder="1" applyAlignment="1">
      <alignment vertical="center" wrapText="1"/>
    </xf>
    <xf numFmtId="0" fontId="30" fillId="0" borderId="8" xfId="105" applyFont="1" applyBorder="1" applyAlignment="1">
      <alignment vertical="center" wrapText="1"/>
    </xf>
    <xf numFmtId="0" fontId="29" fillId="0" borderId="4" xfId="2" applyNumberFormat="1" applyFont="1" applyFill="1" applyBorder="1" applyAlignment="1">
      <alignment horizontal="center" vertical="center" wrapText="1"/>
    </xf>
    <xf numFmtId="0" fontId="35" fillId="0" borderId="3" xfId="106" applyFont="1" applyFill="1" applyBorder="1" applyAlignment="1">
      <alignment horizontal="center" vertical="center" wrapText="1"/>
    </xf>
    <xf numFmtId="0" fontId="35" fillId="0" borderId="8" xfId="106" applyFont="1" applyFill="1" applyBorder="1" applyAlignment="1">
      <alignment horizontal="center" vertical="center" wrapText="1"/>
    </xf>
    <xf numFmtId="0" fontId="28" fillId="0" borderId="3" xfId="106" applyFont="1" applyFill="1" applyBorder="1" applyAlignment="1">
      <alignment vertical="center" wrapText="1"/>
    </xf>
    <xf numFmtId="0" fontId="28" fillId="0" borderId="8" xfId="106" applyFont="1" applyFill="1" applyBorder="1" applyAlignment="1">
      <alignment vertical="center" wrapText="1"/>
    </xf>
    <xf numFmtId="0" fontId="30" fillId="0" borderId="3" xfId="105" applyFont="1" applyFill="1" applyBorder="1" applyAlignment="1">
      <alignment vertical="center" wrapText="1"/>
    </xf>
    <xf numFmtId="0" fontId="30" fillId="0" borderId="8" xfId="105" applyFont="1" applyFill="1" applyBorder="1" applyAlignment="1">
      <alignment vertical="center" wrapText="1"/>
    </xf>
    <xf numFmtId="0" fontId="29" fillId="0" borderId="2" xfId="2" applyNumberFormat="1" applyFont="1" applyFill="1" applyBorder="1" applyAlignment="1">
      <alignment horizontal="center" vertical="center" wrapText="1"/>
    </xf>
    <xf numFmtId="0" fontId="28" fillId="0" borderId="3" xfId="2" applyFont="1" applyFill="1" applyBorder="1" applyAlignment="1">
      <alignment horizontal="center" vertical="center" wrapText="1"/>
    </xf>
    <xf numFmtId="0" fontId="28" fillId="0" borderId="8" xfId="2" applyFont="1" applyFill="1" applyBorder="1" applyAlignment="1">
      <alignment horizontal="center" vertical="center" wrapText="1"/>
    </xf>
    <xf numFmtId="0" fontId="28" fillId="0" borderId="0" xfId="99" applyFont="1" applyFill="1" applyAlignment="1">
      <alignment horizontal="left" vertical="center" wrapText="1"/>
    </xf>
    <xf numFmtId="0" fontId="28" fillId="0" borderId="3" xfId="2" applyFont="1" applyFill="1" applyBorder="1" applyAlignment="1">
      <alignment horizontal="left" vertical="center" wrapText="1"/>
    </xf>
    <xf numFmtId="0" fontId="28" fillId="0" borderId="8" xfId="2" applyFont="1" applyFill="1" applyBorder="1" applyAlignment="1">
      <alignment horizontal="left" vertical="center" wrapText="1"/>
    </xf>
    <xf numFmtId="0" fontId="28" fillId="0" borderId="3" xfId="98" applyFont="1" applyFill="1" applyBorder="1" applyAlignment="1">
      <alignment horizontal="center" vertical="center"/>
    </xf>
    <xf numFmtId="0" fontId="28" fillId="0" borderId="8" xfId="98" applyFont="1" applyFill="1" applyBorder="1" applyAlignment="1">
      <alignment horizontal="center" vertical="center"/>
    </xf>
    <xf numFmtId="0" fontId="28" fillId="0" borderId="3" xfId="97" applyFont="1" applyFill="1" applyBorder="1" applyAlignment="1">
      <alignment horizontal="center" vertical="center" wrapText="1"/>
    </xf>
    <xf numFmtId="0" fontId="28" fillId="0" borderId="8" xfId="97" applyFont="1" applyFill="1" applyBorder="1" applyAlignment="1">
      <alignment horizontal="center" vertical="center" wrapText="1"/>
    </xf>
    <xf numFmtId="0" fontId="28" fillId="0" borderId="3" xfId="20" applyFont="1" applyFill="1" applyBorder="1" applyAlignment="1">
      <alignment horizontal="center" vertical="center"/>
    </xf>
    <xf numFmtId="0" fontId="28" fillId="0" borderId="8" xfId="20" applyFont="1" applyFill="1" applyBorder="1" applyAlignment="1">
      <alignment horizontal="center" vertical="center"/>
    </xf>
    <xf numFmtId="49" fontId="28" fillId="0" borderId="3" xfId="27" applyNumberFormat="1" applyFont="1" applyFill="1" applyBorder="1" applyAlignment="1">
      <alignment horizontal="center" vertical="center" wrapText="1"/>
    </xf>
    <xf numFmtId="49" fontId="28" fillId="0" borderId="8" xfId="27" applyNumberFormat="1" applyFont="1" applyFill="1" applyBorder="1" applyAlignment="1">
      <alignment horizontal="center" vertical="center" wrapText="1"/>
    </xf>
    <xf numFmtId="0" fontId="28" fillId="0" borderId="3" xfId="97" applyFont="1" applyFill="1" applyBorder="1" applyAlignment="1">
      <alignment horizontal="center" vertical="center"/>
    </xf>
    <xf numFmtId="0" fontId="28" fillId="0" borderId="8" xfId="97" applyFont="1" applyFill="1" applyBorder="1" applyAlignment="1">
      <alignment horizontal="center" vertical="center"/>
    </xf>
    <xf numFmtId="0" fontId="28" fillId="0" borderId="1" xfId="96" applyFont="1" applyFill="1" applyBorder="1" applyAlignment="1">
      <alignment horizontal="center" vertical="center"/>
    </xf>
    <xf numFmtId="0" fontId="28" fillId="0" borderId="3" xfId="96" applyFont="1" applyFill="1" applyBorder="1" applyAlignment="1">
      <alignment vertical="center" wrapText="1"/>
    </xf>
    <xf numFmtId="0" fontId="28" fillId="0" borderId="2" xfId="96" applyFont="1" applyFill="1" applyBorder="1" applyAlignment="1">
      <alignment vertical="center" wrapText="1"/>
    </xf>
    <xf numFmtId="0" fontId="28" fillId="0" borderId="8" xfId="96" applyFont="1" applyFill="1" applyBorder="1" applyAlignment="1">
      <alignment vertical="center" wrapText="1"/>
    </xf>
    <xf numFmtId="0" fontId="28" fillId="0" borderId="2" xfId="2" applyFont="1" applyFill="1" applyBorder="1" applyAlignment="1">
      <alignment horizontal="center" vertical="center" wrapText="1"/>
    </xf>
    <xf numFmtId="0" fontId="28" fillId="0" borderId="2" xfId="2" applyFont="1" applyFill="1" applyBorder="1" applyAlignment="1">
      <alignment vertical="center" wrapText="1"/>
    </xf>
    <xf numFmtId="0" fontId="32" fillId="0" borderId="1" xfId="2" applyFont="1" applyFill="1" applyBorder="1" applyAlignment="1">
      <alignment horizontal="center" vertical="center" wrapText="1"/>
    </xf>
    <xf numFmtId="0" fontId="45" fillId="0" borderId="3" xfId="2" applyFont="1" applyFill="1" applyBorder="1" applyAlignment="1">
      <alignment horizontal="center" vertical="center" wrapText="1"/>
    </xf>
    <xf numFmtId="0" fontId="45" fillId="0" borderId="2" xfId="2" applyFont="1" applyFill="1" applyBorder="1" applyAlignment="1">
      <alignment horizontal="center" vertical="center" wrapText="1"/>
    </xf>
    <xf numFmtId="49" fontId="45" fillId="0" borderId="1" xfId="2" applyNumberFormat="1" applyFont="1" applyFill="1" applyBorder="1" applyAlignment="1">
      <alignment horizontal="center" vertical="center" wrapText="1"/>
    </xf>
    <xf numFmtId="0" fontId="45" fillId="0" borderId="1" xfId="2" applyFont="1" applyFill="1" applyBorder="1" applyAlignment="1">
      <alignment horizontal="center" vertical="center" wrapText="1"/>
    </xf>
    <xf numFmtId="0" fontId="67" fillId="0" borderId="0" xfId="109" applyFont="1" applyFill="1" applyAlignment="1">
      <alignment horizontal="right" wrapText="1"/>
    </xf>
    <xf numFmtId="170" fontId="35" fillId="0" borderId="6" xfId="2" applyNumberFormat="1" applyFont="1" applyFill="1" applyBorder="1" applyAlignment="1">
      <alignment horizontal="center" vertical="center" wrapText="1"/>
    </xf>
    <xf numFmtId="170" fontId="35" fillId="0" borderId="11" xfId="2" applyNumberFormat="1" applyFont="1" applyFill="1" applyBorder="1" applyAlignment="1">
      <alignment horizontal="center" vertical="center" wrapText="1"/>
    </xf>
    <xf numFmtId="170" fontId="35" fillId="0" borderId="7" xfId="2" applyNumberFormat="1" applyFont="1" applyFill="1" applyBorder="1" applyAlignment="1">
      <alignment horizontal="center" vertical="center" wrapText="1"/>
    </xf>
    <xf numFmtId="0" fontId="35" fillId="0" borderId="1" xfId="2" applyFont="1" applyFill="1" applyBorder="1" applyAlignment="1">
      <alignment horizontal="center" vertical="center" wrapText="1"/>
    </xf>
    <xf numFmtId="171" fontId="35" fillId="0" borderId="1" xfId="2" applyNumberFormat="1" applyFont="1" applyFill="1" applyBorder="1" applyAlignment="1">
      <alignment horizontal="center" vertical="center" wrapText="1"/>
    </xf>
    <xf numFmtId="0" fontId="28" fillId="0" borderId="4" xfId="2" applyFont="1" applyFill="1" applyBorder="1" applyAlignment="1">
      <alignment horizontal="left" vertical="center" wrapText="1"/>
    </xf>
    <xf numFmtId="0" fontId="28" fillId="0" borderId="0" xfId="2" applyFont="1" applyFill="1" applyBorder="1" applyAlignment="1">
      <alignment horizontal="left" vertical="center" wrapText="1"/>
    </xf>
    <xf numFmtId="0" fontId="35" fillId="0" borderId="3" xfId="2" applyFont="1" applyFill="1" applyBorder="1" applyAlignment="1">
      <alignment horizontal="center" vertical="center" wrapText="1"/>
    </xf>
    <xf numFmtId="0" fontId="35" fillId="0" borderId="8" xfId="2" applyFont="1" applyFill="1" applyBorder="1" applyAlignment="1">
      <alignment horizontal="center" vertical="center" wrapText="1"/>
    </xf>
    <xf numFmtId="0" fontId="35" fillId="0" borderId="0" xfId="2" applyFont="1" applyFill="1" applyBorder="1" applyAlignment="1">
      <alignment horizontal="left" vertical="center" wrapText="1"/>
    </xf>
    <xf numFmtId="171" fontId="35" fillId="0" borderId="1" xfId="2" applyNumberFormat="1" applyFont="1" applyFill="1" applyBorder="1" applyAlignment="1">
      <alignment horizontal="center" vertical="center"/>
    </xf>
    <xf numFmtId="0" fontId="67" fillId="0" borderId="0" xfId="92" applyFont="1" applyFill="1" applyAlignment="1">
      <alignment horizontal="right" wrapText="1"/>
    </xf>
    <xf numFmtId="0" fontId="35" fillId="0" borderId="9" xfId="2" applyFont="1" applyFill="1" applyBorder="1" applyAlignment="1">
      <alignment horizontal="center" vertical="center" wrapText="1"/>
    </xf>
    <xf numFmtId="0" fontId="35" fillId="0" borderId="33" xfId="2" applyFont="1" applyFill="1" applyBorder="1" applyAlignment="1">
      <alignment horizontal="center" vertical="center" wrapText="1"/>
    </xf>
    <xf numFmtId="0" fontId="35" fillId="0" borderId="10" xfId="2" applyFont="1" applyFill="1" applyBorder="1" applyAlignment="1">
      <alignment horizontal="center" vertical="center" wrapText="1"/>
    </xf>
    <xf numFmtId="171" fontId="35" fillId="0" borderId="6" xfId="2" applyNumberFormat="1" applyFont="1" applyFill="1" applyBorder="1" applyAlignment="1">
      <alignment horizontal="center" vertical="center" wrapText="1"/>
    </xf>
    <xf numFmtId="171" fontId="35" fillId="0" borderId="11" xfId="2" applyNumberFormat="1" applyFont="1" applyFill="1" applyBorder="1" applyAlignment="1">
      <alignment horizontal="center" vertical="center" wrapText="1"/>
    </xf>
    <xf numFmtId="171" fontId="35" fillId="0" borderId="7" xfId="2" applyNumberFormat="1" applyFont="1" applyFill="1" applyBorder="1" applyAlignment="1">
      <alignment horizontal="center" vertical="center" wrapText="1"/>
    </xf>
    <xf numFmtId="0" fontId="32" fillId="0" borderId="0" xfId="92" applyFont="1" applyFill="1" applyAlignment="1">
      <alignment horizontal="right" wrapText="1"/>
    </xf>
    <xf numFmtId="49" fontId="28" fillId="4" borderId="3" xfId="73" applyNumberFormat="1" applyFont="1" applyFill="1" applyBorder="1" applyAlignment="1">
      <alignment horizontal="center" vertical="center" wrapText="1"/>
    </xf>
    <xf numFmtId="49" fontId="28" fillId="4" borderId="2" xfId="73" applyNumberFormat="1" applyFont="1" applyFill="1" applyBorder="1" applyAlignment="1">
      <alignment horizontal="center" vertical="center" wrapText="1"/>
    </xf>
    <xf numFmtId="49" fontId="28" fillId="4" borderId="8" xfId="73" applyNumberFormat="1" applyFont="1" applyFill="1" applyBorder="1" applyAlignment="1">
      <alignment horizontal="center" vertical="center" wrapText="1"/>
    </xf>
    <xf numFmtId="49" fontId="30" fillId="4" borderId="1" xfId="73" applyNumberFormat="1" applyFont="1" applyFill="1" applyBorder="1" applyAlignment="1">
      <alignment horizontal="center" vertical="center" textRotation="90" wrapText="1"/>
    </xf>
    <xf numFmtId="0" fontId="28" fillId="4" borderId="0" xfId="7" applyFont="1" applyFill="1" applyAlignment="1">
      <alignment horizontal="left" vertical="center" wrapText="1"/>
    </xf>
    <xf numFmtId="0" fontId="67" fillId="4" borderId="0" xfId="73" applyFont="1" applyFill="1" applyAlignment="1">
      <alignment horizontal="right" vertical="center" wrapText="1"/>
    </xf>
    <xf numFmtId="0" fontId="29" fillId="4" borderId="4" xfId="73" applyFont="1" applyFill="1" applyBorder="1" applyAlignment="1">
      <alignment horizontal="center" vertical="center" wrapText="1"/>
    </xf>
    <xf numFmtId="49" fontId="30" fillId="4" borderId="6" xfId="73" applyNumberFormat="1" applyFont="1" applyFill="1" applyBorder="1" applyAlignment="1">
      <alignment horizontal="center" vertical="center" textRotation="90" wrapText="1"/>
    </xf>
    <xf numFmtId="49" fontId="30" fillId="4" borderId="7" xfId="73" applyNumberFormat="1" applyFont="1" applyFill="1" applyBorder="1" applyAlignment="1">
      <alignment horizontal="center" vertical="center" textRotation="90" wrapText="1"/>
    </xf>
    <xf numFmtId="49" fontId="28" fillId="4" borderId="6" xfId="73" applyNumberFormat="1" applyFont="1" applyFill="1" applyBorder="1" applyAlignment="1">
      <alignment horizontal="center" vertical="center" textRotation="90" wrapText="1"/>
    </xf>
    <xf numFmtId="49" fontId="28" fillId="4" borderId="7" xfId="73" applyNumberFormat="1" applyFont="1" applyFill="1" applyBorder="1" applyAlignment="1">
      <alignment horizontal="center" vertical="center" textRotation="90" wrapText="1"/>
    </xf>
    <xf numFmtId="49" fontId="28" fillId="4" borderId="1" xfId="7" applyNumberFormat="1" applyFont="1" applyFill="1" applyBorder="1" applyAlignment="1">
      <alignment horizontal="center" vertical="center" wrapText="1"/>
    </xf>
    <xf numFmtId="49" fontId="28" fillId="4" borderId="6" xfId="7" applyNumberFormat="1" applyFont="1" applyFill="1" applyBorder="1" applyAlignment="1">
      <alignment horizontal="center" vertical="center" wrapText="1"/>
    </xf>
    <xf numFmtId="49" fontId="28" fillId="4" borderId="7" xfId="7" applyNumberFormat="1" applyFont="1" applyFill="1" applyBorder="1" applyAlignment="1">
      <alignment horizontal="center" vertical="center" wrapText="1"/>
    </xf>
    <xf numFmtId="0" fontId="115" fillId="4" borderId="1" xfId="7" applyFont="1" applyFill="1" applyBorder="1" applyAlignment="1">
      <alignment horizontal="center" vertical="center"/>
    </xf>
    <xf numFmtId="0" fontId="30" fillId="0" borderId="2" xfId="105" applyFont="1" applyBorder="1" applyAlignment="1">
      <alignment horizontal="center" vertical="center"/>
    </xf>
    <xf numFmtId="0" fontId="30" fillId="0" borderId="2" xfId="105" applyFont="1" applyBorder="1" applyAlignment="1">
      <alignment vertical="center" wrapText="1"/>
    </xf>
    <xf numFmtId="4" fontId="30" fillId="0" borderId="2" xfId="105" applyNumberFormat="1" applyFont="1" applyBorder="1" applyAlignment="1">
      <alignment horizontal="center" vertical="center"/>
    </xf>
    <xf numFmtId="0" fontId="35" fillId="0" borderId="1" xfId="105" applyFont="1" applyFill="1" applyBorder="1" applyAlignment="1">
      <alignment horizontal="center" vertical="center" wrapText="1"/>
    </xf>
    <xf numFmtId="0" fontId="28" fillId="0" borderId="1" xfId="106" applyFont="1" applyFill="1" applyBorder="1" applyAlignment="1">
      <alignment horizontal="left" vertical="center" wrapText="1"/>
    </xf>
    <xf numFmtId="0" fontId="67" fillId="4" borderId="1" xfId="114" applyFont="1" applyFill="1" applyBorder="1" applyAlignment="1" applyProtection="1">
      <alignment horizontal="center" vertical="center" wrapText="1"/>
    </xf>
    <xf numFmtId="3" fontId="67" fillId="4" borderId="1" xfId="114" applyNumberFormat="1" applyFont="1" applyFill="1" applyBorder="1" applyAlignment="1" applyProtection="1">
      <alignment horizontal="center" vertical="center" wrapText="1"/>
    </xf>
    <xf numFmtId="170" fontId="67" fillId="4" borderId="1" xfId="114" applyNumberFormat="1" applyFont="1" applyFill="1" applyBorder="1" applyAlignment="1" applyProtection="1">
      <alignment horizontal="center" vertical="center" wrapText="1"/>
    </xf>
    <xf numFmtId="164" fontId="67" fillId="4" borderId="3" xfId="114" applyNumberFormat="1" applyFont="1" applyFill="1" applyBorder="1" applyAlignment="1" applyProtection="1">
      <alignment horizontal="center" vertical="center" wrapText="1"/>
    </xf>
    <xf numFmtId="164" fontId="67" fillId="4" borderId="8" xfId="114" applyNumberFormat="1" applyFont="1" applyFill="1" applyBorder="1" applyAlignment="1" applyProtection="1">
      <alignment horizontal="center" vertical="center" wrapText="1"/>
    </xf>
    <xf numFmtId="164" fontId="67" fillId="4" borderId="1" xfId="114" applyNumberFormat="1" applyFont="1" applyFill="1" applyBorder="1" applyAlignment="1" applyProtection="1">
      <alignment horizontal="center" vertical="center" wrapText="1"/>
    </xf>
    <xf numFmtId="170" fontId="39" fillId="4" borderId="1" xfId="114" applyNumberFormat="1" applyFont="1" applyFill="1" applyBorder="1" applyAlignment="1" applyProtection="1">
      <alignment horizontal="center" vertical="center" wrapText="1"/>
    </xf>
    <xf numFmtId="0" fontId="67" fillId="4" borderId="0" xfId="114" applyFont="1" applyFill="1" applyAlignment="1">
      <alignment horizontal="center" vertical="center"/>
    </xf>
    <xf numFmtId="0" fontId="116" fillId="0" borderId="1" xfId="115" applyNumberFormat="1" applyFont="1" applyBorder="1" applyAlignment="1">
      <alignment horizontal="center" vertical="center"/>
    </xf>
    <xf numFmtId="0" fontId="116" fillId="0" borderId="1" xfId="115" applyNumberFormat="1" applyFont="1" applyBorder="1" applyAlignment="1">
      <alignment horizontal="left" vertical="center"/>
    </xf>
    <xf numFmtId="3" fontId="116" fillId="0" borderId="1" xfId="115" applyNumberFormat="1" applyFont="1" applyBorder="1" applyAlignment="1">
      <alignment horizontal="right" vertical="center"/>
    </xf>
    <xf numFmtId="0" fontId="67" fillId="4" borderId="0" xfId="114" applyFont="1" applyFill="1"/>
    <xf numFmtId="0" fontId="117" fillId="0" borderId="1" xfId="115" applyNumberFormat="1" applyFont="1" applyBorder="1" applyAlignment="1">
      <alignment horizontal="center" vertical="center"/>
    </xf>
    <xf numFmtId="0" fontId="117" fillId="0" borderId="1" xfId="115" applyNumberFormat="1" applyFont="1" applyBorder="1" applyAlignment="1">
      <alignment horizontal="left" vertical="center"/>
    </xf>
    <xf numFmtId="171" fontId="117" fillId="0" borderId="1" xfId="115" applyNumberFormat="1" applyFont="1" applyBorder="1" applyAlignment="1">
      <alignment horizontal="center" vertical="center"/>
    </xf>
    <xf numFmtId="2" fontId="117" fillId="0" borderId="1" xfId="115" applyNumberFormat="1" applyFont="1" applyBorder="1" applyAlignment="1">
      <alignment horizontal="center" vertical="center"/>
    </xf>
    <xf numFmtId="3" fontId="117" fillId="0" borderId="1" xfId="115" applyNumberFormat="1" applyFont="1" applyBorder="1" applyAlignment="1">
      <alignment horizontal="right" vertical="center"/>
    </xf>
    <xf numFmtId="0" fontId="114" fillId="4" borderId="0" xfId="114" applyFont="1" applyFill="1"/>
    <xf numFmtId="172" fontId="117" fillId="0" borderId="1" xfId="115" applyNumberFormat="1" applyFont="1" applyBorder="1" applyAlignment="1">
      <alignment horizontal="center" vertical="center"/>
    </xf>
    <xf numFmtId="0" fontId="117" fillId="0" borderId="1" xfId="115" applyNumberFormat="1" applyFont="1" applyBorder="1" applyAlignment="1">
      <alignment horizontal="right" vertical="center"/>
    </xf>
    <xf numFmtId="0" fontId="99" fillId="4" borderId="0" xfId="114" applyFont="1" applyFill="1"/>
    <xf numFmtId="0" fontId="116" fillId="0" borderId="1" xfId="115" applyNumberFormat="1" applyFont="1" applyBorder="1" applyAlignment="1">
      <alignment horizontal="center" vertical="center"/>
    </xf>
    <xf numFmtId="0" fontId="100" fillId="0" borderId="0" xfId="115"/>
    <xf numFmtId="0" fontId="117" fillId="0" borderId="0" xfId="115" applyFont="1"/>
    <xf numFmtId="0" fontId="67" fillId="4" borderId="0" xfId="114" applyFont="1" applyFill="1" applyAlignment="1">
      <alignment wrapText="1"/>
    </xf>
    <xf numFmtId="0" fontId="67" fillId="4" borderId="0" xfId="114" applyFont="1" applyFill="1" applyAlignment="1">
      <alignment horizontal="center"/>
    </xf>
    <xf numFmtId="170" fontId="67" fillId="4" borderId="0" xfId="114" applyNumberFormat="1" applyFont="1" applyFill="1"/>
    <xf numFmtId="3" fontId="67" fillId="4" borderId="0" xfId="114" applyNumberFormat="1" applyFont="1" applyFill="1"/>
    <xf numFmtId="0" fontId="47" fillId="0" borderId="14" xfId="2" applyFont="1" applyFill="1" applyBorder="1" applyAlignment="1">
      <alignment vertical="center"/>
    </xf>
  </cellXfs>
  <cellStyles count="117">
    <cellStyle name="Excel Built-in Normal" xfId="40"/>
    <cellStyle name="Гиперссылка" xfId="74" builtinId="8"/>
    <cellStyle name="Обычный" xfId="0" builtinId="0"/>
    <cellStyle name="Обычный 11 2 2 2 2 2" xfId="21"/>
    <cellStyle name="Обычный 11 2 2 2 2 2 2" xfId="53"/>
    <cellStyle name="Обычный 11 2 2 2 2 2 3" xfId="57"/>
    <cellStyle name="Обычный 11 2 2 2 2 2 4" xfId="62"/>
    <cellStyle name="Обычный 11 2 2 2 2 2 5" xfId="66"/>
    <cellStyle name="Обычный 11 2 2 2 2 2 6" xfId="87"/>
    <cellStyle name="Обычный 11 2 2 2 2 2 6 2" xfId="107"/>
    <cellStyle name="Обычный 11 2 2 2 2 2 6 3" xfId="110"/>
    <cellStyle name="Обычный 11 2 2 2 2 2 6 4" xfId="112"/>
    <cellStyle name="Обычный 11 2 2 2 2 2 6 5" xfId="114"/>
    <cellStyle name="Обычный 11 4" xfId="12"/>
    <cellStyle name="Обычный 11 4 2" xfId="93"/>
    <cellStyle name="Обычный 12 2" xfId="25"/>
    <cellStyle name="Обычный 12 2 2" xfId="91"/>
    <cellStyle name="Обычный 12 2 2 2" xfId="98"/>
    <cellStyle name="Обычный 13" xfId="7"/>
    <cellStyle name="Обычный 15" xfId="54"/>
    <cellStyle name="Обычный 16" xfId="17"/>
    <cellStyle name="Обычный 17" xfId="43"/>
    <cellStyle name="Обычный 2" xfId="1"/>
    <cellStyle name="Обычный 2 2" xfId="20"/>
    <cellStyle name="Обычный 2 2 2" xfId="2"/>
    <cellStyle name="Обычный 2 2 3" xfId="9"/>
    <cellStyle name="Обычный 2 3" xfId="34"/>
    <cellStyle name="Обычный 2 4" xfId="8"/>
    <cellStyle name="Обычный 2 4 2" xfId="4"/>
    <cellStyle name="Обычный 2 4 2 2" xfId="70"/>
    <cellStyle name="Обычный 2 4 3" xfId="15"/>
    <cellStyle name="Обычный 2 4 3 2" xfId="24"/>
    <cellStyle name="Обычный 2 4 4" xfId="10"/>
    <cellStyle name="Обычный 2 4 4 2" xfId="51"/>
    <cellStyle name="Обычный 2 4 5" xfId="19"/>
    <cellStyle name="Обычный 2 4 5 2" xfId="105"/>
    <cellStyle name="Обычный 2 4 5 2 2" xfId="116"/>
    <cellStyle name="Обычный 2 4 6" xfId="44"/>
    <cellStyle name="Обычный 2 4 6 2" xfId="50"/>
    <cellStyle name="Обычный 2 5" xfId="46"/>
    <cellStyle name="Обычный 2 5 2" xfId="14"/>
    <cellStyle name="Обычный 2 5 2 2" xfId="68"/>
    <cellStyle name="Обычный 2 5 2 3" xfId="72"/>
    <cellStyle name="Обычный 2 5 3" xfId="49"/>
    <cellStyle name="Обычный 2 5 3 3 2 2" xfId="13"/>
    <cellStyle name="Обычный 2 5 3 3 2 2 10" xfId="111"/>
    <cellStyle name="Обычный 2 5 3 3 2 2 11" xfId="113"/>
    <cellStyle name="Обычный 2 5 3 3 2 2 2" xfId="56"/>
    <cellStyle name="Обычный 2 5 3 3 2 2 3" xfId="61"/>
    <cellStyle name="Обычный 2 5 3 3 2 2 4" xfId="65"/>
    <cellStyle name="Обычный 2 5 3 3 2 2 5" xfId="94"/>
    <cellStyle name="Обычный 2 5 3 3 2 2 5 2" xfId="109"/>
    <cellStyle name="Обычный 2 5 3 3 2 2 6" xfId="95"/>
    <cellStyle name="Обычный 2 5 3 3 2 2 7" xfId="102"/>
    <cellStyle name="Обычный 2 5 3 3 2 2 8" xfId="104"/>
    <cellStyle name="Обычный 2 5 3 3 2 2 9" xfId="108"/>
    <cellStyle name="Обычный 2 5 3 3 3" xfId="11"/>
    <cellStyle name="Обычный 2 5 3 3 3 2" xfId="92"/>
    <cellStyle name="Обычный 2 5 4" xfId="37"/>
    <cellStyle name="Обычный 2 5 4 2" xfId="48"/>
    <cellStyle name="Обычный 2 5 4 2 2" xfId="77"/>
    <cellStyle name="Обычный 2 5 5" xfId="29"/>
    <cellStyle name="Обычный 2 5 5 2" xfId="78"/>
    <cellStyle name="Обычный 2 6" xfId="6"/>
    <cellStyle name="Обычный 20" xfId="28"/>
    <cellStyle name="Обычный 22" xfId="41"/>
    <cellStyle name="Обычный 3" xfId="30"/>
    <cellStyle name="Обычный 3 2" xfId="58"/>
    <cellStyle name="Обычный 3 2 2" xfId="26"/>
    <cellStyle name="Обычный 3 2 2 2" xfId="89"/>
    <cellStyle name="Обычный 3 2 2 2 2" xfId="96"/>
    <cellStyle name="Обычный 3 2 3" xfId="80"/>
    <cellStyle name="Обычный 3 2 3 2" xfId="100"/>
    <cellStyle name="Обычный 3 3" xfId="3"/>
    <cellStyle name="Обычный 3 4" xfId="36"/>
    <cellStyle name="Обычный 3 4 2" xfId="47"/>
    <cellStyle name="Обычный 3 4 2 2" xfId="76"/>
    <cellStyle name="Обычный 3 5" xfId="86"/>
    <cellStyle name="Обычный 4" xfId="18"/>
    <cellStyle name="Обычный 4 2" xfId="27"/>
    <cellStyle name="Обычный 4 3" xfId="69"/>
    <cellStyle name="Обычный 5" xfId="52"/>
    <cellStyle name="Обычный 6" xfId="42"/>
    <cellStyle name="Обычный 7" xfId="55"/>
    <cellStyle name="Обычный 7 2" xfId="35"/>
    <cellStyle name="Обычный 7 3" xfId="63"/>
    <cellStyle name="Обычный 7 4" xfId="67"/>
    <cellStyle name="Обычный 7 4 2" xfId="23"/>
    <cellStyle name="Обычный 7 4 2 2" xfId="45"/>
    <cellStyle name="Обычный 7 4 2 3" xfId="90"/>
    <cellStyle name="Обычный 7 4 2 3 2" xfId="97"/>
    <cellStyle name="Обычный 7 4 2 3 2 2" xfId="103"/>
    <cellStyle name="Обычный 7 4 2 3 2 3" xfId="106"/>
    <cellStyle name="Обычный 7 5" xfId="88"/>
    <cellStyle name="Обычный 7 5 2" xfId="22"/>
    <cellStyle name="Обычный 7 5 2 2" xfId="99"/>
    <cellStyle name="Обычный 8" xfId="60"/>
    <cellStyle name="Обычный 9" xfId="64"/>
    <cellStyle name="Обычный 9 3" xfId="38"/>
    <cellStyle name="Обычный 9 3 2" xfId="82"/>
    <cellStyle name="Обычный_Доход по леч.диагност.услугам" xfId="83"/>
    <cellStyle name="Обычный_копия с профполкой" xfId="84"/>
    <cellStyle name="Обычный_Лист1 2 2" xfId="73"/>
    <cellStyle name="Обычный_новые тарифы" xfId="85"/>
    <cellStyle name="Обычный_пр1" xfId="75"/>
    <cellStyle name="Обычный_прил 2" xfId="115"/>
    <cellStyle name="Финансовый 2" xfId="16"/>
    <cellStyle name="Финансовый 2 2" xfId="32"/>
    <cellStyle name="Финансовый 2 2 2" xfId="79"/>
    <cellStyle name="Финансовый 2 3" xfId="31"/>
    <cellStyle name="Финансовый 2 5" xfId="39"/>
    <cellStyle name="Финансовый 3" xfId="33"/>
    <cellStyle name="Финансовый 3 2" xfId="59"/>
    <cellStyle name="Финансовый 3 2 2" xfId="81"/>
    <cellStyle name="Финансовый 3 2 2 2" xfId="101"/>
    <cellStyle name="Финансовый 5" xfId="5"/>
    <cellStyle name="Финансовый 5 2" xfId="7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haredStrings" Target="sharedString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calcChain" Target="calcChain.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s>
</file>

<file path=xl/drawings/_rels/drawing3.xml.rels><?xml version="1.0" encoding="UTF-8" standalone="yes"?>
<Relationships xmlns="http://schemas.openxmlformats.org/package/2006/relationships"><Relationship Id="rId3" Type="http://schemas.openxmlformats.org/officeDocument/2006/relationships/image" Target="../media/image3.png"/><Relationship Id="rId7" Type="http://schemas.openxmlformats.org/officeDocument/2006/relationships/image" Target="../media/image7.png"/><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media/image6.png"/><Relationship Id="rId5" Type="http://schemas.openxmlformats.org/officeDocument/2006/relationships/image" Target="../media/image5.png"/><Relationship Id="rId4" Type="http://schemas.openxmlformats.org/officeDocument/2006/relationships/image" Target="../media/image4.png"/></Relationships>
</file>

<file path=xl/drawings/_rels/drawing4.xml.rels><?xml version="1.0" encoding="UTF-8" standalone="yes"?>
<Relationships xmlns="http://schemas.openxmlformats.org/package/2006/relationships"><Relationship Id="rId8" Type="http://schemas.openxmlformats.org/officeDocument/2006/relationships/image" Target="../media/image15.png"/><Relationship Id="rId13" Type="http://schemas.openxmlformats.org/officeDocument/2006/relationships/image" Target="../media/image20.png"/><Relationship Id="rId18" Type="http://schemas.openxmlformats.org/officeDocument/2006/relationships/image" Target="../media/image25.png"/><Relationship Id="rId26" Type="http://schemas.openxmlformats.org/officeDocument/2006/relationships/image" Target="../media/image6.png"/><Relationship Id="rId3" Type="http://schemas.openxmlformats.org/officeDocument/2006/relationships/image" Target="../media/image10.png"/><Relationship Id="rId21" Type="http://schemas.openxmlformats.org/officeDocument/2006/relationships/image" Target="../media/image28.png"/><Relationship Id="rId7" Type="http://schemas.openxmlformats.org/officeDocument/2006/relationships/image" Target="../media/image14.png"/><Relationship Id="rId12" Type="http://schemas.openxmlformats.org/officeDocument/2006/relationships/image" Target="../media/image19.png"/><Relationship Id="rId17" Type="http://schemas.openxmlformats.org/officeDocument/2006/relationships/image" Target="../media/image24.png"/><Relationship Id="rId25" Type="http://schemas.openxmlformats.org/officeDocument/2006/relationships/image" Target="../media/image5.png"/><Relationship Id="rId2" Type="http://schemas.openxmlformats.org/officeDocument/2006/relationships/image" Target="../media/image9.png"/><Relationship Id="rId16" Type="http://schemas.openxmlformats.org/officeDocument/2006/relationships/image" Target="../media/image23.png"/><Relationship Id="rId20" Type="http://schemas.openxmlformats.org/officeDocument/2006/relationships/image" Target="../media/image27.png"/><Relationship Id="rId1" Type="http://schemas.openxmlformats.org/officeDocument/2006/relationships/image" Target="../media/image8.png"/><Relationship Id="rId6" Type="http://schemas.openxmlformats.org/officeDocument/2006/relationships/image" Target="../media/image13.png"/><Relationship Id="rId11" Type="http://schemas.openxmlformats.org/officeDocument/2006/relationships/image" Target="../media/image18.png"/><Relationship Id="rId24" Type="http://schemas.openxmlformats.org/officeDocument/2006/relationships/image" Target="../media/image4.png"/><Relationship Id="rId5" Type="http://schemas.openxmlformats.org/officeDocument/2006/relationships/image" Target="../media/image12.png"/><Relationship Id="rId15" Type="http://schemas.openxmlformats.org/officeDocument/2006/relationships/image" Target="../media/image22.png"/><Relationship Id="rId23" Type="http://schemas.openxmlformats.org/officeDocument/2006/relationships/image" Target="../media/image3.png"/><Relationship Id="rId10" Type="http://schemas.openxmlformats.org/officeDocument/2006/relationships/image" Target="../media/image17.png"/><Relationship Id="rId19" Type="http://schemas.openxmlformats.org/officeDocument/2006/relationships/image" Target="../media/image26.png"/><Relationship Id="rId4" Type="http://schemas.openxmlformats.org/officeDocument/2006/relationships/image" Target="../media/image11.png"/><Relationship Id="rId9" Type="http://schemas.openxmlformats.org/officeDocument/2006/relationships/image" Target="../media/image16.png"/><Relationship Id="rId14" Type="http://schemas.openxmlformats.org/officeDocument/2006/relationships/image" Target="../media/image21.png"/><Relationship Id="rId22" Type="http://schemas.openxmlformats.org/officeDocument/2006/relationships/image" Target="../media/image29.png"/><Relationship Id="rId27" Type="http://schemas.openxmlformats.org/officeDocument/2006/relationships/image" Target="../media/image7.png"/></Relationships>
</file>

<file path=xl/drawings/drawing1.xml><?xml version="1.0" encoding="utf-8"?>
<xdr:wsDr xmlns:xdr="http://schemas.openxmlformats.org/drawingml/2006/spreadsheetDrawing" xmlns:a="http://schemas.openxmlformats.org/drawingml/2006/main">
  <xdr:twoCellAnchor>
    <xdr:from>
      <xdr:col>1</xdr:col>
      <xdr:colOff>2351617</xdr:colOff>
      <xdr:row>2</xdr:row>
      <xdr:rowOff>95856</xdr:rowOff>
    </xdr:from>
    <xdr:to>
      <xdr:col>1</xdr:col>
      <xdr:colOff>2351617</xdr:colOff>
      <xdr:row>2</xdr:row>
      <xdr:rowOff>380547</xdr:rowOff>
    </xdr:to>
    <xdr:cxnSp macro="">
      <xdr:nvCxnSpPr>
        <xdr:cNvPr id="2" name="Прямая со стрелкой 1">
          <a:extLst>
            <a:ext uri="{FF2B5EF4-FFF2-40B4-BE49-F238E27FC236}">
              <a16:creationId xmlns:a16="http://schemas.microsoft.com/office/drawing/2014/main" id="{00000000-0008-0000-0F00-000002000000}"/>
            </a:ext>
          </a:extLst>
        </xdr:cNvPr>
        <xdr:cNvCxnSpPr/>
      </xdr:nvCxnSpPr>
      <xdr:spPr>
        <a:xfrm>
          <a:off x="2936724" y="1252463"/>
          <a:ext cx="0" cy="284691"/>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2554817</xdr:colOff>
      <xdr:row>3</xdr:row>
      <xdr:rowOff>232834</xdr:rowOff>
    </xdr:from>
    <xdr:to>
      <xdr:col>1</xdr:col>
      <xdr:colOff>2850092</xdr:colOff>
      <xdr:row>3</xdr:row>
      <xdr:rowOff>232834</xdr:rowOff>
    </xdr:to>
    <xdr:cxnSp macro="">
      <xdr:nvCxnSpPr>
        <xdr:cNvPr id="3" name="Прямая со стрелкой 2">
          <a:extLst>
            <a:ext uri="{FF2B5EF4-FFF2-40B4-BE49-F238E27FC236}">
              <a16:creationId xmlns:a16="http://schemas.microsoft.com/office/drawing/2014/main" id="{00000000-0008-0000-0F00-000003000000}"/>
            </a:ext>
          </a:extLst>
        </xdr:cNvPr>
        <xdr:cNvCxnSpPr/>
      </xdr:nvCxnSpPr>
      <xdr:spPr>
        <a:xfrm>
          <a:off x="3135842" y="2014009"/>
          <a:ext cx="295275" cy="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oneCellAnchor>
    <xdr:from>
      <xdr:col>5</xdr:col>
      <xdr:colOff>938784</xdr:colOff>
      <xdr:row>3</xdr:row>
      <xdr:rowOff>0</xdr:rowOff>
    </xdr:from>
    <xdr:ext cx="326390" cy="7620"/>
    <xdr:sp macro="" textlink="">
      <xdr:nvSpPr>
        <xdr:cNvPr id="2" name="Shape 46">
          <a:extLst>
            <a:ext uri="{FF2B5EF4-FFF2-40B4-BE49-F238E27FC236}">
              <a16:creationId xmlns:a16="http://schemas.microsoft.com/office/drawing/2014/main" id="{00000000-0008-0000-1000-000002000000}"/>
            </a:ext>
          </a:extLst>
        </xdr:cNvPr>
        <xdr:cNvSpPr/>
      </xdr:nvSpPr>
      <xdr:spPr>
        <a:xfrm>
          <a:off x="7263384" y="1800225"/>
          <a:ext cx="326390" cy="7620"/>
        </a:xfrm>
        <a:custGeom>
          <a:avLst/>
          <a:gdLst/>
          <a:ahLst/>
          <a:cxnLst/>
          <a:rect l="0" t="0" r="0" b="0"/>
          <a:pathLst>
            <a:path w="326390" h="7620">
              <a:moveTo>
                <a:pt x="326135" y="7620"/>
              </a:moveTo>
              <a:lnTo>
                <a:pt x="0" y="7620"/>
              </a:lnTo>
              <a:lnTo>
                <a:pt x="0" y="0"/>
              </a:lnTo>
              <a:lnTo>
                <a:pt x="326135" y="0"/>
              </a:lnTo>
              <a:lnTo>
                <a:pt x="326135" y="7620"/>
              </a:lnTo>
              <a:close/>
            </a:path>
          </a:pathLst>
        </a:custGeom>
        <a:solidFill>
          <a:srgbClr val="000000">
            <a:alpha val="50000"/>
          </a:srgbClr>
        </a:solidFill>
      </xdr:spPr>
    </xdr:sp>
    <xdr:clientData/>
  </xdr:oneCellAnchor>
  <xdr:oneCellAnchor>
    <xdr:from>
      <xdr:col>5</xdr:col>
      <xdr:colOff>935735</xdr:colOff>
      <xdr:row>3</xdr:row>
      <xdr:rowOff>0</xdr:rowOff>
    </xdr:from>
    <xdr:ext cx="349250" cy="7620"/>
    <xdr:sp macro="" textlink="">
      <xdr:nvSpPr>
        <xdr:cNvPr id="3" name="Shape 47">
          <a:extLst>
            <a:ext uri="{FF2B5EF4-FFF2-40B4-BE49-F238E27FC236}">
              <a16:creationId xmlns:a16="http://schemas.microsoft.com/office/drawing/2014/main" id="{00000000-0008-0000-1000-000003000000}"/>
            </a:ext>
          </a:extLst>
        </xdr:cNvPr>
        <xdr:cNvSpPr/>
      </xdr:nvSpPr>
      <xdr:spPr>
        <a:xfrm>
          <a:off x="7260335" y="1800225"/>
          <a:ext cx="349250" cy="7620"/>
        </a:xfrm>
        <a:custGeom>
          <a:avLst/>
          <a:gdLst/>
          <a:ahLst/>
          <a:cxnLst/>
          <a:rect l="0" t="0" r="0" b="0"/>
          <a:pathLst>
            <a:path w="349250" h="7620">
              <a:moveTo>
                <a:pt x="348996" y="7619"/>
              </a:moveTo>
              <a:lnTo>
                <a:pt x="0" y="7619"/>
              </a:lnTo>
              <a:lnTo>
                <a:pt x="0" y="0"/>
              </a:lnTo>
              <a:lnTo>
                <a:pt x="348996" y="0"/>
              </a:lnTo>
              <a:lnTo>
                <a:pt x="348996" y="7619"/>
              </a:lnTo>
              <a:close/>
            </a:path>
          </a:pathLst>
        </a:custGeom>
        <a:solidFill>
          <a:srgbClr val="000000">
            <a:alpha val="50000"/>
          </a:srgbClr>
        </a:solidFill>
      </xdr:spPr>
    </xdr:sp>
    <xdr:clientData/>
  </xdr:oneCellAnchor>
  <xdr:oneCellAnchor>
    <xdr:from>
      <xdr:col>5</xdr:col>
      <xdr:colOff>908303</xdr:colOff>
      <xdr:row>3</xdr:row>
      <xdr:rowOff>0</xdr:rowOff>
    </xdr:from>
    <xdr:ext cx="321945" cy="7620"/>
    <xdr:sp macro="" textlink="">
      <xdr:nvSpPr>
        <xdr:cNvPr id="4" name="Shape 49">
          <a:extLst>
            <a:ext uri="{FF2B5EF4-FFF2-40B4-BE49-F238E27FC236}">
              <a16:creationId xmlns:a16="http://schemas.microsoft.com/office/drawing/2014/main" id="{00000000-0008-0000-1000-000004000000}"/>
            </a:ext>
          </a:extLst>
        </xdr:cNvPr>
        <xdr:cNvSpPr/>
      </xdr:nvSpPr>
      <xdr:spPr>
        <a:xfrm>
          <a:off x="7232903" y="1800225"/>
          <a:ext cx="321945" cy="7620"/>
        </a:xfrm>
        <a:custGeom>
          <a:avLst/>
          <a:gdLst/>
          <a:ahLst/>
          <a:cxnLst/>
          <a:rect l="0" t="0" r="0" b="0"/>
          <a:pathLst>
            <a:path w="321945" h="7620">
              <a:moveTo>
                <a:pt x="321564" y="7620"/>
              </a:moveTo>
              <a:lnTo>
                <a:pt x="0" y="7620"/>
              </a:lnTo>
              <a:lnTo>
                <a:pt x="0" y="0"/>
              </a:lnTo>
              <a:lnTo>
                <a:pt x="321564" y="0"/>
              </a:lnTo>
              <a:lnTo>
                <a:pt x="321564" y="7620"/>
              </a:lnTo>
              <a:close/>
            </a:path>
          </a:pathLst>
        </a:custGeom>
        <a:solidFill>
          <a:srgbClr val="000000">
            <a:alpha val="50000"/>
          </a:srgbClr>
        </a:solidFill>
      </xdr:spPr>
    </xdr:sp>
    <xdr:clientData/>
  </xdr:oneCellAnchor>
  <xdr:oneCellAnchor>
    <xdr:from>
      <xdr:col>5</xdr:col>
      <xdr:colOff>935735</xdr:colOff>
      <xdr:row>3</xdr:row>
      <xdr:rowOff>0</xdr:rowOff>
    </xdr:from>
    <xdr:ext cx="315595" cy="7620"/>
    <xdr:sp macro="" textlink="">
      <xdr:nvSpPr>
        <xdr:cNvPr id="5" name="Shape 50">
          <a:extLst>
            <a:ext uri="{FF2B5EF4-FFF2-40B4-BE49-F238E27FC236}">
              <a16:creationId xmlns:a16="http://schemas.microsoft.com/office/drawing/2014/main" id="{00000000-0008-0000-1000-000005000000}"/>
            </a:ext>
          </a:extLst>
        </xdr:cNvPr>
        <xdr:cNvSpPr/>
      </xdr:nvSpPr>
      <xdr:spPr>
        <a:xfrm>
          <a:off x="7260335" y="1800225"/>
          <a:ext cx="315595" cy="7620"/>
        </a:xfrm>
        <a:custGeom>
          <a:avLst/>
          <a:gdLst/>
          <a:ahLst/>
          <a:cxnLst/>
          <a:rect l="0" t="0" r="0" b="0"/>
          <a:pathLst>
            <a:path w="315595" h="7620">
              <a:moveTo>
                <a:pt x="315467" y="7619"/>
              </a:moveTo>
              <a:lnTo>
                <a:pt x="0" y="7619"/>
              </a:lnTo>
              <a:lnTo>
                <a:pt x="0" y="0"/>
              </a:lnTo>
              <a:lnTo>
                <a:pt x="315467" y="0"/>
              </a:lnTo>
              <a:lnTo>
                <a:pt x="315467" y="7619"/>
              </a:lnTo>
              <a:close/>
            </a:path>
          </a:pathLst>
        </a:custGeom>
        <a:solidFill>
          <a:srgbClr val="000000">
            <a:alpha val="50000"/>
          </a:srgbClr>
        </a:solidFill>
      </xdr:spPr>
    </xdr:sp>
    <xdr:clientData/>
  </xdr:oneCellAnchor>
  <xdr:oneCellAnchor>
    <xdr:from>
      <xdr:col>5</xdr:col>
      <xdr:colOff>937259</xdr:colOff>
      <xdr:row>3</xdr:row>
      <xdr:rowOff>0</xdr:rowOff>
    </xdr:from>
    <xdr:ext cx="307975" cy="7620"/>
    <xdr:sp macro="" textlink="">
      <xdr:nvSpPr>
        <xdr:cNvPr id="6" name="Shape 51">
          <a:extLst>
            <a:ext uri="{FF2B5EF4-FFF2-40B4-BE49-F238E27FC236}">
              <a16:creationId xmlns:a16="http://schemas.microsoft.com/office/drawing/2014/main" id="{00000000-0008-0000-1000-000006000000}"/>
            </a:ext>
          </a:extLst>
        </xdr:cNvPr>
        <xdr:cNvSpPr/>
      </xdr:nvSpPr>
      <xdr:spPr>
        <a:xfrm>
          <a:off x="7261859" y="1800225"/>
          <a:ext cx="307975" cy="7620"/>
        </a:xfrm>
        <a:custGeom>
          <a:avLst/>
          <a:gdLst/>
          <a:ahLst/>
          <a:cxnLst/>
          <a:rect l="0" t="0" r="0" b="0"/>
          <a:pathLst>
            <a:path w="307975" h="7620">
              <a:moveTo>
                <a:pt x="307848" y="7619"/>
              </a:moveTo>
              <a:lnTo>
                <a:pt x="0" y="7619"/>
              </a:lnTo>
              <a:lnTo>
                <a:pt x="0" y="0"/>
              </a:lnTo>
              <a:lnTo>
                <a:pt x="307848" y="0"/>
              </a:lnTo>
              <a:lnTo>
                <a:pt x="307848" y="7619"/>
              </a:lnTo>
              <a:close/>
            </a:path>
          </a:pathLst>
        </a:custGeom>
        <a:solidFill>
          <a:srgbClr val="000000">
            <a:alpha val="50000"/>
          </a:srgbClr>
        </a:solidFill>
      </xdr:spPr>
    </xdr:sp>
    <xdr:clientData/>
  </xdr:oneCellAnchor>
  <xdr:oneCellAnchor>
    <xdr:from>
      <xdr:col>5</xdr:col>
      <xdr:colOff>1119621</xdr:colOff>
      <xdr:row>4</xdr:row>
      <xdr:rowOff>286616</xdr:rowOff>
    </xdr:from>
    <xdr:ext cx="1084119" cy="426027"/>
    <mc:AlternateContent xmlns:mc="http://schemas.openxmlformats.org/markup-compatibility/2006" xmlns:a14="http://schemas.microsoft.com/office/drawing/2010/main">
      <mc:Choice Requires="a14">
        <xdr:sp macro="" textlink="">
          <xdr:nvSpPr>
            <xdr:cNvPr id="7" name="TextBox 6">
              <a:extLst>
                <a:ext uri="{FF2B5EF4-FFF2-40B4-BE49-F238E27FC236}">
                  <a16:creationId xmlns:a16="http://schemas.microsoft.com/office/drawing/2014/main" id="{00000000-0008-0000-1000-000004000000}"/>
                </a:ext>
              </a:extLst>
            </xdr:cNvPr>
            <xdr:cNvSpPr txBox="1"/>
          </xdr:nvSpPr>
          <xdr:spPr>
            <a:xfrm>
              <a:off x="7444221" y="2315441"/>
              <a:ext cx="1084119" cy="4260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noAutofit/>
            </a:bodyPr>
            <a:lstStyle/>
            <a:p>
              <a:pPr/>
              <a14:m>
                <m:oMathPara xmlns:m="http://schemas.openxmlformats.org/officeDocument/2006/math">
                  <m:oMathParaPr>
                    <m:jc m:val="centerGroup"/>
                  </m:oMathParaPr>
                  <m:oMath xmlns:m="http://schemas.openxmlformats.org/officeDocument/2006/math">
                    <m:r>
                      <a:rPr lang="ru-RU" sz="1000" b="0" i="1">
                        <a:latin typeface="Cambria Math" panose="02040503050406030204" pitchFamily="18" charset="0"/>
                      </a:rPr>
                      <m:t>С</m:t>
                    </m:r>
                    <m:r>
                      <a:rPr lang="ru-RU" sz="1000" b="0" i="1" baseline="-25000">
                        <a:latin typeface="Cambria Math" panose="02040503050406030204" pitchFamily="18" charset="0"/>
                      </a:rPr>
                      <m:t>Косл</m:t>
                    </m:r>
                    <m:r>
                      <a:rPr lang="en-US" sz="1000" i="1">
                        <a:latin typeface="Cambria Math" panose="02040503050406030204" pitchFamily="18" charset="0"/>
                      </a:rPr>
                      <m:t>=</m:t>
                    </m:r>
                    <m:f>
                      <m:fPr>
                        <m:ctrlPr>
                          <a:rPr lang="en-US" sz="1000" i="1">
                            <a:latin typeface="Cambria Math" panose="02040503050406030204" pitchFamily="18" charset="0"/>
                          </a:rPr>
                        </m:ctrlPr>
                      </m:fPr>
                      <m:num>
                        <m:r>
                          <a:rPr lang="en-US" sz="1000" i="1">
                            <a:latin typeface="Cambria Math" panose="02040503050406030204" pitchFamily="18" charset="0"/>
                          </a:rPr>
                          <m:t>𝑉</m:t>
                        </m:r>
                        <m:r>
                          <a:rPr lang="ru-RU" sz="1000" b="0" i="1" baseline="-25000">
                            <a:latin typeface="Cambria Math" panose="02040503050406030204" pitchFamily="18" charset="0"/>
                          </a:rPr>
                          <m:t>Кнеосл</m:t>
                        </m:r>
                      </m:num>
                      <m:den>
                        <m:r>
                          <a:rPr lang="en-US" sz="1000" i="1">
                            <a:latin typeface="Cambria Math" panose="02040503050406030204" pitchFamily="18" charset="0"/>
                          </a:rPr>
                          <m:t>𝑉</m:t>
                        </m:r>
                        <m:r>
                          <a:rPr lang="ru-RU" sz="1000" b="0" i="1" baseline="-25000">
                            <a:latin typeface="Cambria Math" panose="02040503050406030204" pitchFamily="18" charset="0"/>
                          </a:rPr>
                          <m:t>Косл</m:t>
                        </m:r>
                      </m:den>
                    </m:f>
                  </m:oMath>
                </m:oMathPara>
              </a14:m>
              <a:endParaRPr lang="ru-RU" sz="1000"/>
            </a:p>
          </xdr:txBody>
        </xdr:sp>
      </mc:Choice>
      <mc:Fallback xmlns="">
        <xdr:sp macro="" textlink="">
          <xdr:nvSpPr>
            <xdr:cNvPr id="7" name="TextBox 6">
              <a:extLst>
                <a:ext uri="{FF2B5EF4-FFF2-40B4-BE49-F238E27FC236}">
                  <a16:creationId xmlns:a16="http://schemas.microsoft.com/office/drawing/2014/main" id="{00000000-0008-0000-1000-000004000000}"/>
                </a:ext>
              </a:extLst>
            </xdr:cNvPr>
            <xdr:cNvSpPr txBox="1"/>
          </xdr:nvSpPr>
          <xdr:spPr>
            <a:xfrm>
              <a:off x="7444221" y="2315441"/>
              <a:ext cx="1084119" cy="4260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noAutofit/>
            </a:bodyPr>
            <a:lstStyle/>
            <a:p>
              <a:pPr/>
              <a:r>
                <a:rPr lang="ru-RU" sz="1000" b="0" i="0">
                  <a:latin typeface="Cambria Math" panose="02040503050406030204" pitchFamily="18" charset="0"/>
                </a:rPr>
                <a:t>С</a:t>
              </a:r>
              <a:r>
                <a:rPr lang="ru-RU" sz="1000" b="0" i="0" baseline="-25000">
                  <a:latin typeface="Cambria Math" panose="02040503050406030204" pitchFamily="18" charset="0"/>
                </a:rPr>
                <a:t>Косл</a:t>
              </a:r>
              <a:r>
                <a:rPr lang="en-US" sz="1000" i="0">
                  <a:latin typeface="Cambria Math" panose="02040503050406030204" pitchFamily="18" charset="0"/>
                </a:rPr>
                <a:t>=𝑉</a:t>
              </a:r>
              <a:r>
                <a:rPr lang="ru-RU" sz="1000" b="0" i="0" baseline="-25000">
                  <a:latin typeface="Cambria Math" panose="02040503050406030204" pitchFamily="18" charset="0"/>
                </a:rPr>
                <a:t>Кнеосл</a:t>
              </a:r>
              <a:r>
                <a:rPr lang="en-US" sz="1000" b="0" i="0" baseline="-25000">
                  <a:latin typeface="Cambria Math" panose="02040503050406030204" pitchFamily="18" charset="0"/>
                </a:rPr>
                <a:t>/</a:t>
              </a:r>
              <a:r>
                <a:rPr lang="en-US" sz="1000" i="0">
                  <a:latin typeface="Cambria Math" panose="02040503050406030204" pitchFamily="18" charset="0"/>
                </a:rPr>
                <a:t>𝑉</a:t>
              </a:r>
              <a:r>
                <a:rPr lang="ru-RU" sz="1000" b="0" i="0" baseline="-25000">
                  <a:latin typeface="Cambria Math" panose="02040503050406030204" pitchFamily="18" charset="0"/>
                </a:rPr>
                <a:t>Косл</a:t>
              </a:r>
              <a:endParaRPr lang="ru-RU" sz="1000"/>
            </a:p>
          </xdr:txBody>
        </xdr:sp>
      </mc:Fallback>
    </mc:AlternateContent>
    <xdr:clientData/>
  </xdr:oneCellAnchor>
  <xdr:oneCellAnchor>
    <xdr:from>
      <xdr:col>5</xdr:col>
      <xdr:colOff>1035291</xdr:colOff>
      <xdr:row>5</xdr:row>
      <xdr:rowOff>208518</xdr:rowOff>
    </xdr:from>
    <xdr:ext cx="1219537" cy="443511"/>
    <mc:AlternateContent xmlns:mc="http://schemas.openxmlformats.org/markup-compatibility/2006" xmlns:a14="http://schemas.microsoft.com/office/drawing/2010/main">
      <mc:Choice Requires="a14">
        <xdr:sp macro="" textlink="">
          <xdr:nvSpPr>
            <xdr:cNvPr id="8" name="TextBox 7">
              <a:extLst>
                <a:ext uri="{FF2B5EF4-FFF2-40B4-BE49-F238E27FC236}">
                  <a16:creationId xmlns:a16="http://schemas.microsoft.com/office/drawing/2014/main" id="{00000000-0008-0000-1000-000002000000}"/>
                </a:ext>
              </a:extLst>
            </xdr:cNvPr>
            <xdr:cNvSpPr txBox="1"/>
          </xdr:nvSpPr>
          <xdr:spPr>
            <a:xfrm>
              <a:off x="7359891" y="3847068"/>
              <a:ext cx="1219537" cy="44351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noAutofit/>
            </a:bodyPr>
            <a:lstStyle/>
            <a:p>
              <a:pPr/>
              <a14:m>
                <m:oMathPara xmlns:m="http://schemas.openxmlformats.org/officeDocument/2006/math">
                  <m:oMathParaPr>
                    <m:jc m:val="centerGroup"/>
                  </m:oMathParaPr>
                  <m:oMath xmlns:m="http://schemas.openxmlformats.org/officeDocument/2006/math">
                    <m:r>
                      <a:rPr lang="ru-RU" sz="1000" i="1">
                        <a:latin typeface="Cambria Math" panose="02040503050406030204" pitchFamily="18" charset="0"/>
                      </a:rPr>
                      <m:t>Д</m:t>
                    </m:r>
                    <m:r>
                      <a:rPr lang="ru-RU" sz="1000" b="0" i="1" baseline="-25000">
                        <a:latin typeface="Cambria Math" panose="02040503050406030204" pitchFamily="18" charset="0"/>
                      </a:rPr>
                      <m:t>пломб</m:t>
                    </m:r>
                    <m:r>
                      <a:rPr lang="en-US" sz="1000" i="1">
                        <a:latin typeface="Cambria Math" panose="02040503050406030204" pitchFamily="18" charset="0"/>
                      </a:rPr>
                      <m:t>=</m:t>
                    </m:r>
                    <m:f>
                      <m:fPr>
                        <m:ctrlPr>
                          <a:rPr lang="en-US" sz="1000" i="1">
                            <a:latin typeface="Cambria Math" panose="02040503050406030204" pitchFamily="18" charset="0"/>
                          </a:rPr>
                        </m:ctrlPr>
                      </m:fPr>
                      <m:num>
                        <m:r>
                          <a:rPr lang="en-US" sz="1000" i="1">
                            <a:latin typeface="Cambria Math" panose="02040503050406030204" pitchFamily="18" charset="0"/>
                          </a:rPr>
                          <m:t>𝑉</m:t>
                        </m:r>
                        <m:r>
                          <a:rPr lang="ru-RU" sz="1000" b="0" i="1" baseline="-25000">
                            <a:latin typeface="Cambria Math" panose="02040503050406030204" pitchFamily="18" charset="0"/>
                          </a:rPr>
                          <m:t>пломб</m:t>
                        </m:r>
                      </m:num>
                      <m:den>
                        <m:r>
                          <a:rPr lang="en-US" sz="1000" i="1">
                            <a:latin typeface="Cambria Math" panose="02040503050406030204" pitchFamily="18" charset="0"/>
                          </a:rPr>
                          <m:t>𝑉</m:t>
                        </m:r>
                        <m:r>
                          <a:rPr lang="ru-RU" sz="1000" b="0" i="1" baseline="-25000">
                            <a:latin typeface="Cambria Math" panose="02040503050406030204" pitchFamily="18" charset="0"/>
                          </a:rPr>
                          <m:t>удал</m:t>
                        </m:r>
                      </m:den>
                    </m:f>
                  </m:oMath>
                </m:oMathPara>
              </a14:m>
              <a:endParaRPr lang="ru-RU" sz="1000"/>
            </a:p>
          </xdr:txBody>
        </xdr:sp>
      </mc:Choice>
      <mc:Fallback xmlns="">
        <xdr:sp macro="" textlink="">
          <xdr:nvSpPr>
            <xdr:cNvPr id="8" name="TextBox 7">
              <a:extLst>
                <a:ext uri="{FF2B5EF4-FFF2-40B4-BE49-F238E27FC236}">
                  <a16:creationId xmlns:a16="http://schemas.microsoft.com/office/drawing/2014/main" id="{00000000-0008-0000-1000-000002000000}"/>
                </a:ext>
              </a:extLst>
            </xdr:cNvPr>
            <xdr:cNvSpPr txBox="1"/>
          </xdr:nvSpPr>
          <xdr:spPr>
            <a:xfrm>
              <a:off x="7359891" y="3847068"/>
              <a:ext cx="1219537" cy="44351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noAutofit/>
            </a:bodyPr>
            <a:lstStyle/>
            <a:p>
              <a:pPr/>
              <a:r>
                <a:rPr lang="ru-RU" sz="1000" i="0">
                  <a:latin typeface="Cambria Math" panose="02040503050406030204" pitchFamily="18" charset="0"/>
                </a:rPr>
                <a:t>Д</a:t>
              </a:r>
              <a:r>
                <a:rPr lang="ru-RU" sz="1000" b="0" i="0" baseline="-25000">
                  <a:latin typeface="Cambria Math" panose="02040503050406030204" pitchFamily="18" charset="0"/>
                </a:rPr>
                <a:t>пломб</a:t>
              </a:r>
              <a:r>
                <a:rPr lang="en-US" sz="1000" i="0">
                  <a:latin typeface="Cambria Math" panose="02040503050406030204" pitchFamily="18" charset="0"/>
                </a:rPr>
                <a:t>=𝑉</a:t>
              </a:r>
              <a:r>
                <a:rPr lang="ru-RU" sz="1000" b="0" i="0" baseline="-25000">
                  <a:latin typeface="Cambria Math" panose="02040503050406030204" pitchFamily="18" charset="0"/>
                </a:rPr>
                <a:t>пломб</a:t>
              </a:r>
              <a:r>
                <a:rPr lang="en-US" sz="1000" b="0" i="0" baseline="-25000">
                  <a:latin typeface="Cambria Math" panose="02040503050406030204" pitchFamily="18" charset="0"/>
                </a:rPr>
                <a:t>/</a:t>
              </a:r>
              <a:r>
                <a:rPr lang="en-US" sz="1000" i="0">
                  <a:latin typeface="Cambria Math" panose="02040503050406030204" pitchFamily="18" charset="0"/>
                </a:rPr>
                <a:t>𝑉</a:t>
              </a:r>
              <a:r>
                <a:rPr lang="ru-RU" sz="1000" b="0" i="0" baseline="-25000">
                  <a:latin typeface="Cambria Math" panose="02040503050406030204" pitchFamily="18" charset="0"/>
                </a:rPr>
                <a:t>удал</a:t>
              </a:r>
              <a:endParaRPr lang="ru-RU" sz="1000"/>
            </a:p>
          </xdr:txBody>
        </xdr:sp>
      </mc:Fallback>
    </mc:AlternateContent>
    <xdr:clientData/>
  </xdr:oneCellAnchor>
  <xdr:oneCellAnchor>
    <xdr:from>
      <xdr:col>5</xdr:col>
      <xdr:colOff>1120150</xdr:colOff>
      <xdr:row>6</xdr:row>
      <xdr:rowOff>316756</xdr:rowOff>
    </xdr:from>
    <xdr:ext cx="1235124" cy="418401"/>
    <mc:AlternateContent xmlns:mc="http://schemas.openxmlformats.org/markup-compatibility/2006" xmlns:a14="http://schemas.microsoft.com/office/drawing/2010/main">
      <mc:Choice Requires="a14">
        <xdr:sp macro="" textlink="">
          <xdr:nvSpPr>
            <xdr:cNvPr id="9" name="TextBox 8">
              <a:extLst>
                <a:ext uri="{FF2B5EF4-FFF2-40B4-BE49-F238E27FC236}">
                  <a16:creationId xmlns:a16="http://schemas.microsoft.com/office/drawing/2014/main" id="{00000000-0008-0000-1000-000003000000}"/>
                </a:ext>
              </a:extLst>
            </xdr:cNvPr>
            <xdr:cNvSpPr txBox="1"/>
          </xdr:nvSpPr>
          <xdr:spPr>
            <a:xfrm>
              <a:off x="7444750" y="5536456"/>
              <a:ext cx="1235124" cy="41840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noAutofit/>
            </a:bodyPr>
            <a:lstStyle/>
            <a:p>
              <a:pPr/>
              <a14:m>
                <m:oMathPara xmlns:m="http://schemas.openxmlformats.org/officeDocument/2006/math">
                  <m:oMathParaPr>
                    <m:jc m:val="centerGroup"/>
                  </m:oMathParaPr>
                  <m:oMath xmlns:m="http://schemas.openxmlformats.org/officeDocument/2006/math">
                    <m:r>
                      <a:rPr lang="ru-RU" sz="1000" i="1">
                        <a:latin typeface="Cambria Math" panose="02040503050406030204" pitchFamily="18" charset="0"/>
                      </a:rPr>
                      <m:t>Д</m:t>
                    </m:r>
                    <m:r>
                      <a:rPr lang="ru-RU" sz="1000" b="0" i="1" baseline="-25000">
                        <a:latin typeface="Cambria Math" panose="02040503050406030204" pitchFamily="18" charset="0"/>
                      </a:rPr>
                      <m:t>заб</m:t>
                    </m:r>
                    <m:r>
                      <a:rPr lang="en-US" sz="1000" i="1">
                        <a:latin typeface="Cambria Math" panose="02040503050406030204" pitchFamily="18" charset="0"/>
                      </a:rPr>
                      <m:t>=</m:t>
                    </m:r>
                    <m:f>
                      <m:fPr>
                        <m:ctrlPr>
                          <a:rPr lang="en-US" sz="1000" i="1">
                            <a:latin typeface="Cambria Math" panose="02040503050406030204" pitchFamily="18" charset="0"/>
                          </a:rPr>
                        </m:ctrlPr>
                      </m:fPr>
                      <m:num>
                        <m:r>
                          <a:rPr lang="en-US" sz="1000" i="1">
                            <a:latin typeface="Cambria Math" panose="02040503050406030204" pitchFamily="18" charset="0"/>
                          </a:rPr>
                          <m:t>𝑉</m:t>
                        </m:r>
                        <m:r>
                          <a:rPr lang="ru-RU" sz="1000" b="0" i="1" baseline="-25000">
                            <a:latin typeface="Cambria Math" panose="02040503050406030204" pitchFamily="18" charset="0"/>
                          </a:rPr>
                          <m:t>повт</m:t>
                        </m:r>
                        <m:r>
                          <a:rPr lang="ru-RU" sz="1000" b="0" i="1" baseline="0">
                            <a:latin typeface="Cambria Math" panose="02040503050406030204" pitchFamily="18" charset="0"/>
                          </a:rPr>
                          <m:t>∗100</m:t>
                        </m:r>
                      </m:num>
                      <m:den>
                        <m:r>
                          <a:rPr lang="en-US" sz="1000" i="1">
                            <a:latin typeface="Cambria Math" panose="02040503050406030204" pitchFamily="18" charset="0"/>
                          </a:rPr>
                          <m:t>𝑉</m:t>
                        </m:r>
                        <m:r>
                          <a:rPr lang="ru-RU" sz="1000" b="0" i="1" baseline="-25000">
                            <a:latin typeface="Cambria Math" panose="02040503050406030204" pitchFamily="18" charset="0"/>
                          </a:rPr>
                          <m:t>Кзаб</m:t>
                        </m:r>
                      </m:den>
                    </m:f>
                  </m:oMath>
                </m:oMathPara>
              </a14:m>
              <a:endParaRPr lang="ru-RU" sz="1000"/>
            </a:p>
          </xdr:txBody>
        </xdr:sp>
      </mc:Choice>
      <mc:Fallback xmlns="">
        <xdr:sp macro="" textlink="">
          <xdr:nvSpPr>
            <xdr:cNvPr id="9" name="TextBox 8">
              <a:extLst>
                <a:ext uri="{FF2B5EF4-FFF2-40B4-BE49-F238E27FC236}">
                  <a16:creationId xmlns:a16="http://schemas.microsoft.com/office/drawing/2014/main" id="{00000000-0008-0000-1000-000003000000}"/>
                </a:ext>
              </a:extLst>
            </xdr:cNvPr>
            <xdr:cNvSpPr txBox="1"/>
          </xdr:nvSpPr>
          <xdr:spPr>
            <a:xfrm>
              <a:off x="7444750" y="5536456"/>
              <a:ext cx="1235124" cy="41840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noAutofit/>
            </a:bodyPr>
            <a:lstStyle/>
            <a:p>
              <a:pPr/>
              <a:r>
                <a:rPr lang="ru-RU" sz="1000" i="0">
                  <a:latin typeface="Cambria Math" panose="02040503050406030204" pitchFamily="18" charset="0"/>
                </a:rPr>
                <a:t>Д</a:t>
              </a:r>
              <a:r>
                <a:rPr lang="ru-RU" sz="1000" b="0" i="0" baseline="-25000">
                  <a:latin typeface="Cambria Math" panose="02040503050406030204" pitchFamily="18" charset="0"/>
                </a:rPr>
                <a:t>заб</a:t>
              </a:r>
              <a:r>
                <a:rPr lang="en-US" sz="1000" i="0">
                  <a:latin typeface="Cambria Math" panose="02040503050406030204" pitchFamily="18" charset="0"/>
                </a:rPr>
                <a:t>=(𝑉</a:t>
              </a:r>
              <a:r>
                <a:rPr lang="ru-RU" sz="1000" b="0" i="0" baseline="-25000">
                  <a:latin typeface="Cambria Math" panose="02040503050406030204" pitchFamily="18" charset="0"/>
                </a:rPr>
                <a:t>повт</a:t>
              </a:r>
              <a:r>
                <a:rPr lang="ru-RU" sz="1000" b="0" i="0" baseline="0">
                  <a:latin typeface="Cambria Math" panose="02040503050406030204" pitchFamily="18" charset="0"/>
                </a:rPr>
                <a:t>∗100</a:t>
              </a:r>
              <a:r>
                <a:rPr lang="en-US" sz="1000" b="0" i="0" baseline="0">
                  <a:latin typeface="Cambria Math" panose="02040503050406030204" pitchFamily="18" charset="0"/>
                </a:rPr>
                <a:t>)/</a:t>
              </a:r>
              <a:r>
                <a:rPr lang="en-US" sz="1000" i="0">
                  <a:latin typeface="Cambria Math" panose="02040503050406030204" pitchFamily="18" charset="0"/>
                </a:rPr>
                <a:t>𝑉</a:t>
              </a:r>
              <a:r>
                <a:rPr lang="ru-RU" sz="1000" b="0" i="0" baseline="-25000">
                  <a:latin typeface="Cambria Math" panose="02040503050406030204" pitchFamily="18" charset="0"/>
                </a:rPr>
                <a:t>Кзаб</a:t>
              </a:r>
              <a:endParaRPr lang="ru-RU" sz="1000"/>
            </a:p>
          </xdr:txBody>
        </xdr:sp>
      </mc:Fallback>
    </mc:AlternateContent>
    <xdr:clientData/>
  </xdr:oneCellAnchor>
  <xdr:oneCellAnchor>
    <xdr:from>
      <xdr:col>5</xdr:col>
      <xdr:colOff>1321378</xdr:colOff>
      <xdr:row>7</xdr:row>
      <xdr:rowOff>183573</xdr:rowOff>
    </xdr:from>
    <xdr:ext cx="1153391" cy="391392"/>
    <mc:AlternateContent xmlns:mc="http://schemas.openxmlformats.org/markup-compatibility/2006" xmlns:a14="http://schemas.microsoft.com/office/drawing/2010/main">
      <mc:Choice Requires="a14">
        <xdr:sp macro="" textlink="">
          <xdr:nvSpPr>
            <xdr:cNvPr id="10" name="TextBox 9">
              <a:extLst>
                <a:ext uri="{FF2B5EF4-FFF2-40B4-BE49-F238E27FC236}">
                  <a16:creationId xmlns:a16="http://schemas.microsoft.com/office/drawing/2014/main" id="{00000000-0008-0000-1000-000005000000}"/>
                </a:ext>
              </a:extLst>
            </xdr:cNvPr>
            <xdr:cNvSpPr txBox="1"/>
          </xdr:nvSpPr>
          <xdr:spPr>
            <a:xfrm>
              <a:off x="7645978" y="6936798"/>
              <a:ext cx="1153391" cy="39139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noAutofit/>
            </a:bodyPr>
            <a:lstStyle/>
            <a:p>
              <a14:m>
                <m:oMath xmlns:m="http://schemas.openxmlformats.org/officeDocument/2006/math">
                  <m:r>
                    <a:rPr lang="ru-RU" sz="1000" b="0" i="1">
                      <a:latin typeface="Cambria Math" panose="02040503050406030204" pitchFamily="18" charset="0"/>
                    </a:rPr>
                    <m:t>Д</m:t>
                  </m:r>
                  <m:r>
                    <a:rPr lang="ru-RU" sz="1000" b="0" i="1" baseline="-25000">
                      <a:latin typeface="Cambria Math" panose="02040503050406030204" pitchFamily="18" charset="0"/>
                    </a:rPr>
                    <m:t>ППР</m:t>
                  </m:r>
                  <m:r>
                    <a:rPr lang="en-US" sz="1000" i="1">
                      <a:latin typeface="Cambria Math" panose="02040503050406030204" pitchFamily="18" charset="0"/>
                    </a:rPr>
                    <m:t>=</m:t>
                  </m:r>
                  <m:f>
                    <m:fPr>
                      <m:ctrlPr>
                        <a:rPr lang="en-US" sz="1000" i="1">
                          <a:latin typeface="Cambria Math" panose="02040503050406030204" pitchFamily="18" charset="0"/>
                        </a:rPr>
                      </m:ctrlPr>
                    </m:fPr>
                    <m:num>
                      <m:r>
                        <a:rPr lang="en-US" sz="1000" i="1">
                          <a:latin typeface="Cambria Math" panose="02040503050406030204" pitchFamily="18" charset="0"/>
                        </a:rPr>
                        <m:t>𝑉</m:t>
                      </m:r>
                      <m:r>
                        <a:rPr lang="ru-RU" sz="1000" b="0" i="1" baseline="-25000">
                          <a:latin typeface="Cambria Math" panose="02040503050406030204" pitchFamily="18" charset="0"/>
                        </a:rPr>
                        <m:t>ППР</m:t>
                      </m:r>
                    </m:num>
                    <m:den>
                      <m:r>
                        <a:rPr lang="en-US" sz="1000" i="1">
                          <a:latin typeface="Cambria Math" panose="02040503050406030204" pitchFamily="18" charset="0"/>
                        </a:rPr>
                        <m:t>𝑉</m:t>
                      </m:r>
                      <m:r>
                        <a:rPr lang="ru-RU" sz="1000" b="0" i="1" baseline="-25000">
                          <a:latin typeface="Cambria Math" panose="02040503050406030204" pitchFamily="18" charset="0"/>
                        </a:rPr>
                        <m:t>ПП</m:t>
                      </m:r>
                    </m:den>
                  </m:f>
                </m:oMath>
              </a14:m>
              <a:r>
                <a:rPr lang="ru-RU" sz="1000" i="1"/>
                <a:t> х 10</a:t>
              </a:r>
              <a:r>
                <a:rPr lang="ru-RU" sz="1000"/>
                <a:t>0</a:t>
              </a:r>
            </a:p>
          </xdr:txBody>
        </xdr:sp>
      </mc:Choice>
      <mc:Fallback xmlns="">
        <xdr:sp macro="" textlink="">
          <xdr:nvSpPr>
            <xdr:cNvPr id="10" name="TextBox 9">
              <a:extLst>
                <a:ext uri="{FF2B5EF4-FFF2-40B4-BE49-F238E27FC236}">
                  <a16:creationId xmlns:a16="http://schemas.microsoft.com/office/drawing/2014/main" id="{00000000-0008-0000-1000-000005000000}"/>
                </a:ext>
              </a:extLst>
            </xdr:cNvPr>
            <xdr:cNvSpPr txBox="1"/>
          </xdr:nvSpPr>
          <xdr:spPr>
            <a:xfrm>
              <a:off x="7645978" y="6936798"/>
              <a:ext cx="1153391" cy="39139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noAutofit/>
            </a:bodyPr>
            <a:lstStyle/>
            <a:p>
              <a:r>
                <a:rPr lang="ru-RU" sz="1000" b="0" i="0">
                  <a:latin typeface="Cambria Math" panose="02040503050406030204" pitchFamily="18" charset="0"/>
                </a:rPr>
                <a:t>Д</a:t>
              </a:r>
              <a:r>
                <a:rPr lang="ru-RU" sz="1000" b="0" i="0" baseline="-25000">
                  <a:latin typeface="Cambria Math" panose="02040503050406030204" pitchFamily="18" charset="0"/>
                </a:rPr>
                <a:t>ППР</a:t>
              </a:r>
              <a:r>
                <a:rPr lang="en-US" sz="1000" i="0">
                  <a:latin typeface="Cambria Math" panose="02040503050406030204" pitchFamily="18" charset="0"/>
                </a:rPr>
                <a:t>=𝑉</a:t>
              </a:r>
              <a:r>
                <a:rPr lang="ru-RU" sz="1000" b="0" i="0" baseline="-25000">
                  <a:latin typeface="Cambria Math" panose="02040503050406030204" pitchFamily="18" charset="0"/>
                </a:rPr>
                <a:t>ППР</a:t>
              </a:r>
              <a:r>
                <a:rPr lang="en-US" sz="1000" b="0" i="0" baseline="-25000">
                  <a:latin typeface="Cambria Math" panose="02040503050406030204" pitchFamily="18" charset="0"/>
                </a:rPr>
                <a:t>/</a:t>
              </a:r>
              <a:r>
                <a:rPr lang="en-US" sz="1000" i="0">
                  <a:latin typeface="Cambria Math" panose="02040503050406030204" pitchFamily="18" charset="0"/>
                </a:rPr>
                <a:t>𝑉</a:t>
              </a:r>
              <a:r>
                <a:rPr lang="ru-RU" sz="1000" b="0" i="0" baseline="-25000">
                  <a:latin typeface="Cambria Math" panose="02040503050406030204" pitchFamily="18" charset="0"/>
                </a:rPr>
                <a:t>ПП</a:t>
              </a:r>
              <a:r>
                <a:rPr lang="ru-RU" sz="1000" i="1"/>
                <a:t> х 10</a:t>
              </a:r>
              <a:r>
                <a:rPr lang="ru-RU" sz="1000"/>
                <a:t>0</a:t>
              </a:r>
            </a:p>
          </xdr:txBody>
        </xdr:sp>
      </mc:Fallback>
    </mc:AlternateContent>
    <xdr:clientData/>
  </xdr:oneCellAnchor>
  <xdr:oneCellAnchor>
    <xdr:from>
      <xdr:col>5</xdr:col>
      <xdr:colOff>1110096</xdr:colOff>
      <xdr:row>8</xdr:row>
      <xdr:rowOff>111703</xdr:rowOff>
    </xdr:from>
    <xdr:ext cx="1247775" cy="240722"/>
    <mc:AlternateContent xmlns:mc="http://schemas.openxmlformats.org/markup-compatibility/2006" xmlns:a14="http://schemas.microsoft.com/office/drawing/2010/main">
      <mc:Choice Requires="a14">
        <xdr:sp macro="" textlink="">
          <xdr:nvSpPr>
            <xdr:cNvPr id="11" name="TextBox 10">
              <a:extLst>
                <a:ext uri="{FF2B5EF4-FFF2-40B4-BE49-F238E27FC236}">
                  <a16:creationId xmlns:a16="http://schemas.microsoft.com/office/drawing/2014/main" id="{00000000-0008-0000-1000-000005000000}"/>
                </a:ext>
              </a:extLst>
            </xdr:cNvPr>
            <xdr:cNvSpPr txBox="1"/>
          </xdr:nvSpPr>
          <xdr:spPr>
            <a:xfrm>
              <a:off x="7434696" y="8427028"/>
              <a:ext cx="1247775" cy="24072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noAutofit/>
            </a:bodyPr>
            <a:lstStyle/>
            <a:p>
              <a14:m>
                <m:oMath xmlns:m="http://schemas.openxmlformats.org/officeDocument/2006/math">
                  <m:r>
                    <a:rPr lang="ru-RU" sz="1050" b="0" i="1" baseline="0">
                      <a:latin typeface="Cambria Math" panose="02040503050406030204" pitchFamily="18" charset="0"/>
                    </a:rPr>
                    <m:t>Слс</m:t>
                  </m:r>
                  <m:r>
                    <a:rPr lang="en-US" sz="1050" i="1">
                      <a:latin typeface="Cambria Math" panose="02040503050406030204" pitchFamily="18" charset="0"/>
                    </a:rPr>
                    <m:t>=</m:t>
                  </m:r>
                  <m:f>
                    <m:fPr>
                      <m:ctrlPr>
                        <a:rPr lang="en-US" sz="1050" i="1">
                          <a:latin typeface="Cambria Math" panose="02040503050406030204" pitchFamily="18" charset="0"/>
                        </a:rPr>
                      </m:ctrlPr>
                    </m:fPr>
                    <m:num>
                      <m:r>
                        <a:rPr lang="en-US" sz="1100" b="0" i="1">
                          <a:solidFill>
                            <a:schemeClr val="tx1"/>
                          </a:solidFill>
                          <a:effectLst/>
                          <a:latin typeface="Cambria Math" panose="02040503050406030204" pitchFamily="18" charset="0"/>
                          <a:ea typeface="+mn-ea"/>
                          <a:cs typeface="+mn-cs"/>
                        </a:rPr>
                        <m:t>𝑁𝐶</m:t>
                      </m:r>
                      <m:r>
                        <a:rPr lang="ru-RU" sz="1100" b="0" i="1">
                          <a:solidFill>
                            <a:schemeClr val="tx1"/>
                          </a:solidFill>
                          <a:effectLst/>
                          <a:latin typeface="Cambria Math" panose="02040503050406030204" pitchFamily="18" charset="0"/>
                          <a:ea typeface="+mn-ea"/>
                          <a:cs typeface="+mn-cs"/>
                        </a:rPr>
                        <m:t>лс</m:t>
                      </m:r>
                    </m:num>
                    <m:den>
                      <m:eqArr>
                        <m:eqArrPr>
                          <m:ctrlPr>
                            <a:rPr lang="en-US" sz="1050" b="0" i="1">
                              <a:latin typeface="Cambria Math" panose="02040503050406030204" pitchFamily="18" charset="0"/>
                            </a:rPr>
                          </m:ctrlPr>
                        </m:eqArrPr>
                        <m:e>
                          <m:r>
                            <a:rPr lang="en-US" sz="1050" b="0" i="1">
                              <a:latin typeface="Cambria Math" panose="02040503050406030204" pitchFamily="18" charset="0"/>
                            </a:rPr>
                            <m:t>𝑁</m:t>
                          </m:r>
                        </m:e>
                        <m:e/>
                      </m:eqArr>
                    </m:den>
                  </m:f>
                </m:oMath>
              </a14:m>
              <a:r>
                <a:rPr lang="ru-RU" sz="1050" i="1"/>
                <a:t> х 1000</a:t>
              </a:r>
              <a:endParaRPr lang="ru-RU" sz="1050"/>
            </a:p>
          </xdr:txBody>
        </xdr:sp>
      </mc:Choice>
      <mc:Fallback xmlns="">
        <xdr:sp macro="" textlink="">
          <xdr:nvSpPr>
            <xdr:cNvPr id="11" name="TextBox 10">
              <a:extLst>
                <a:ext uri="{FF2B5EF4-FFF2-40B4-BE49-F238E27FC236}">
                  <a16:creationId xmlns:a16="http://schemas.microsoft.com/office/drawing/2014/main" id="{00000000-0008-0000-1000-000005000000}"/>
                </a:ext>
              </a:extLst>
            </xdr:cNvPr>
            <xdr:cNvSpPr txBox="1"/>
          </xdr:nvSpPr>
          <xdr:spPr>
            <a:xfrm>
              <a:off x="7434696" y="8427028"/>
              <a:ext cx="1247775" cy="24072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noAutofit/>
            </a:bodyPr>
            <a:lstStyle/>
            <a:p>
              <a:r>
                <a:rPr lang="ru-RU" sz="1050" b="0" i="0" baseline="0">
                  <a:latin typeface="Cambria Math" panose="02040503050406030204" pitchFamily="18" charset="0"/>
                </a:rPr>
                <a:t>Слс</a:t>
              </a:r>
              <a:r>
                <a:rPr lang="en-US" sz="1050" i="0">
                  <a:latin typeface="Cambria Math" panose="02040503050406030204" pitchFamily="18" charset="0"/>
                </a:rPr>
                <a:t>=</a:t>
              </a:r>
              <a:r>
                <a:rPr lang="en-US" sz="1100" b="0" i="0">
                  <a:solidFill>
                    <a:schemeClr val="tx1"/>
                  </a:solidFill>
                  <a:effectLst/>
                  <a:latin typeface="Cambria Math" panose="02040503050406030204" pitchFamily="18" charset="0"/>
                  <a:ea typeface="+mn-ea"/>
                  <a:cs typeface="+mn-cs"/>
                </a:rPr>
                <a:t>𝑁𝐶</a:t>
              </a:r>
              <a:r>
                <a:rPr lang="ru-RU" sz="1100" b="0" i="0">
                  <a:solidFill>
                    <a:schemeClr val="tx1"/>
                  </a:solidFill>
                  <a:effectLst/>
                  <a:latin typeface="Cambria Math" panose="02040503050406030204" pitchFamily="18" charset="0"/>
                  <a:ea typeface="+mn-ea"/>
                  <a:cs typeface="+mn-cs"/>
                </a:rPr>
                <a:t>лс</a:t>
              </a:r>
              <a:r>
                <a:rPr lang="en-US" sz="1050" b="0" i="0">
                  <a:solidFill>
                    <a:schemeClr val="tx1"/>
                  </a:solidFill>
                  <a:effectLst/>
                  <a:latin typeface="Cambria Math" panose="02040503050406030204" pitchFamily="18" charset="0"/>
                  <a:ea typeface="+mn-ea"/>
                  <a:cs typeface="+mn-cs"/>
                </a:rPr>
                <a:t>/█(</a:t>
              </a:r>
              <a:r>
                <a:rPr lang="en-US" sz="1050" b="0" i="0">
                  <a:latin typeface="Cambria Math" panose="02040503050406030204" pitchFamily="18" charset="0"/>
                </a:rPr>
                <a:t>𝑁@)</a:t>
              </a:r>
              <a:r>
                <a:rPr lang="ru-RU" sz="1050" i="1"/>
                <a:t> х 1000</a:t>
              </a:r>
              <a:endParaRPr lang="ru-RU" sz="1050"/>
            </a:p>
          </xdr:txBody>
        </xdr:sp>
      </mc:Fallback>
    </mc:AlternateContent>
    <xdr:clientData/>
  </xdr:oneCellAnchor>
</xdr:wsDr>
</file>

<file path=xl/drawings/drawing3.xml><?xml version="1.0" encoding="utf-8"?>
<xdr:wsDr xmlns:xdr="http://schemas.openxmlformats.org/drawingml/2006/spreadsheetDrawing" xmlns:a="http://schemas.openxmlformats.org/drawingml/2006/main">
  <xdr:oneCellAnchor>
    <xdr:from>
      <xdr:col>4</xdr:col>
      <xdr:colOff>938784</xdr:colOff>
      <xdr:row>3</xdr:row>
      <xdr:rowOff>0</xdr:rowOff>
    </xdr:from>
    <xdr:ext cx="326390" cy="7620"/>
    <xdr:sp macro="" textlink="">
      <xdr:nvSpPr>
        <xdr:cNvPr id="2" name="Shape 46">
          <a:extLst>
            <a:ext uri="{FF2B5EF4-FFF2-40B4-BE49-F238E27FC236}">
              <a16:creationId xmlns:a16="http://schemas.microsoft.com/office/drawing/2014/main" id="{00000000-0008-0000-1100-000002000000}"/>
            </a:ext>
          </a:extLst>
        </xdr:cNvPr>
        <xdr:cNvSpPr/>
      </xdr:nvSpPr>
      <xdr:spPr>
        <a:xfrm>
          <a:off x="7034784" y="1857375"/>
          <a:ext cx="326390" cy="7620"/>
        </a:xfrm>
        <a:custGeom>
          <a:avLst/>
          <a:gdLst/>
          <a:ahLst/>
          <a:cxnLst/>
          <a:rect l="0" t="0" r="0" b="0"/>
          <a:pathLst>
            <a:path w="326390" h="7620">
              <a:moveTo>
                <a:pt x="326135" y="7620"/>
              </a:moveTo>
              <a:lnTo>
                <a:pt x="0" y="7620"/>
              </a:lnTo>
              <a:lnTo>
                <a:pt x="0" y="0"/>
              </a:lnTo>
              <a:lnTo>
                <a:pt x="326135" y="0"/>
              </a:lnTo>
              <a:lnTo>
                <a:pt x="326135" y="7620"/>
              </a:lnTo>
              <a:close/>
            </a:path>
          </a:pathLst>
        </a:custGeom>
        <a:solidFill>
          <a:srgbClr val="000000">
            <a:alpha val="50000"/>
          </a:srgbClr>
        </a:solidFill>
      </xdr:spPr>
    </xdr:sp>
    <xdr:clientData/>
  </xdr:oneCellAnchor>
  <xdr:oneCellAnchor>
    <xdr:from>
      <xdr:col>4</xdr:col>
      <xdr:colOff>935735</xdr:colOff>
      <xdr:row>3</xdr:row>
      <xdr:rowOff>0</xdr:rowOff>
    </xdr:from>
    <xdr:ext cx="349250" cy="7620"/>
    <xdr:sp macro="" textlink="">
      <xdr:nvSpPr>
        <xdr:cNvPr id="3" name="Shape 47">
          <a:extLst>
            <a:ext uri="{FF2B5EF4-FFF2-40B4-BE49-F238E27FC236}">
              <a16:creationId xmlns:a16="http://schemas.microsoft.com/office/drawing/2014/main" id="{00000000-0008-0000-1100-000003000000}"/>
            </a:ext>
          </a:extLst>
        </xdr:cNvPr>
        <xdr:cNvSpPr/>
      </xdr:nvSpPr>
      <xdr:spPr>
        <a:xfrm>
          <a:off x="7031735" y="1857375"/>
          <a:ext cx="349250" cy="7620"/>
        </a:xfrm>
        <a:custGeom>
          <a:avLst/>
          <a:gdLst/>
          <a:ahLst/>
          <a:cxnLst/>
          <a:rect l="0" t="0" r="0" b="0"/>
          <a:pathLst>
            <a:path w="349250" h="7620">
              <a:moveTo>
                <a:pt x="348996" y="7619"/>
              </a:moveTo>
              <a:lnTo>
                <a:pt x="0" y="7619"/>
              </a:lnTo>
              <a:lnTo>
                <a:pt x="0" y="0"/>
              </a:lnTo>
              <a:lnTo>
                <a:pt x="348996" y="0"/>
              </a:lnTo>
              <a:lnTo>
                <a:pt x="348996" y="7619"/>
              </a:lnTo>
              <a:close/>
            </a:path>
          </a:pathLst>
        </a:custGeom>
        <a:solidFill>
          <a:srgbClr val="000000">
            <a:alpha val="50000"/>
          </a:srgbClr>
        </a:solidFill>
      </xdr:spPr>
    </xdr:sp>
    <xdr:clientData/>
  </xdr:oneCellAnchor>
  <xdr:oneCellAnchor>
    <xdr:from>
      <xdr:col>4</xdr:col>
      <xdr:colOff>908303</xdr:colOff>
      <xdr:row>3</xdr:row>
      <xdr:rowOff>0</xdr:rowOff>
    </xdr:from>
    <xdr:ext cx="321945" cy="7620"/>
    <xdr:sp macro="" textlink="">
      <xdr:nvSpPr>
        <xdr:cNvPr id="4" name="Shape 49">
          <a:extLst>
            <a:ext uri="{FF2B5EF4-FFF2-40B4-BE49-F238E27FC236}">
              <a16:creationId xmlns:a16="http://schemas.microsoft.com/office/drawing/2014/main" id="{00000000-0008-0000-1100-000004000000}"/>
            </a:ext>
          </a:extLst>
        </xdr:cNvPr>
        <xdr:cNvSpPr/>
      </xdr:nvSpPr>
      <xdr:spPr>
        <a:xfrm>
          <a:off x="7004303" y="1857375"/>
          <a:ext cx="321945" cy="7620"/>
        </a:xfrm>
        <a:custGeom>
          <a:avLst/>
          <a:gdLst/>
          <a:ahLst/>
          <a:cxnLst/>
          <a:rect l="0" t="0" r="0" b="0"/>
          <a:pathLst>
            <a:path w="321945" h="7620">
              <a:moveTo>
                <a:pt x="321564" y="7620"/>
              </a:moveTo>
              <a:lnTo>
                <a:pt x="0" y="7620"/>
              </a:lnTo>
              <a:lnTo>
                <a:pt x="0" y="0"/>
              </a:lnTo>
              <a:lnTo>
                <a:pt x="321564" y="0"/>
              </a:lnTo>
              <a:lnTo>
                <a:pt x="321564" y="7620"/>
              </a:lnTo>
              <a:close/>
            </a:path>
          </a:pathLst>
        </a:custGeom>
        <a:solidFill>
          <a:srgbClr val="000000">
            <a:alpha val="50000"/>
          </a:srgbClr>
        </a:solidFill>
      </xdr:spPr>
    </xdr:sp>
    <xdr:clientData/>
  </xdr:oneCellAnchor>
  <xdr:oneCellAnchor>
    <xdr:from>
      <xdr:col>4</xdr:col>
      <xdr:colOff>935735</xdr:colOff>
      <xdr:row>3</xdr:row>
      <xdr:rowOff>0</xdr:rowOff>
    </xdr:from>
    <xdr:ext cx="315595" cy="7620"/>
    <xdr:sp macro="" textlink="">
      <xdr:nvSpPr>
        <xdr:cNvPr id="5" name="Shape 50">
          <a:extLst>
            <a:ext uri="{FF2B5EF4-FFF2-40B4-BE49-F238E27FC236}">
              <a16:creationId xmlns:a16="http://schemas.microsoft.com/office/drawing/2014/main" id="{00000000-0008-0000-1100-000005000000}"/>
            </a:ext>
          </a:extLst>
        </xdr:cNvPr>
        <xdr:cNvSpPr/>
      </xdr:nvSpPr>
      <xdr:spPr>
        <a:xfrm>
          <a:off x="7031735" y="1857375"/>
          <a:ext cx="315595" cy="7620"/>
        </a:xfrm>
        <a:custGeom>
          <a:avLst/>
          <a:gdLst/>
          <a:ahLst/>
          <a:cxnLst/>
          <a:rect l="0" t="0" r="0" b="0"/>
          <a:pathLst>
            <a:path w="315595" h="7620">
              <a:moveTo>
                <a:pt x="315467" y="7619"/>
              </a:moveTo>
              <a:lnTo>
                <a:pt x="0" y="7619"/>
              </a:lnTo>
              <a:lnTo>
                <a:pt x="0" y="0"/>
              </a:lnTo>
              <a:lnTo>
                <a:pt x="315467" y="0"/>
              </a:lnTo>
              <a:lnTo>
                <a:pt x="315467" y="7619"/>
              </a:lnTo>
              <a:close/>
            </a:path>
          </a:pathLst>
        </a:custGeom>
        <a:solidFill>
          <a:srgbClr val="000000">
            <a:alpha val="50000"/>
          </a:srgbClr>
        </a:solidFill>
      </xdr:spPr>
    </xdr:sp>
    <xdr:clientData/>
  </xdr:oneCellAnchor>
  <xdr:oneCellAnchor>
    <xdr:from>
      <xdr:col>4</xdr:col>
      <xdr:colOff>937259</xdr:colOff>
      <xdr:row>3</xdr:row>
      <xdr:rowOff>0</xdr:rowOff>
    </xdr:from>
    <xdr:ext cx="307975" cy="7620"/>
    <xdr:sp macro="" textlink="">
      <xdr:nvSpPr>
        <xdr:cNvPr id="6" name="Shape 51">
          <a:extLst>
            <a:ext uri="{FF2B5EF4-FFF2-40B4-BE49-F238E27FC236}">
              <a16:creationId xmlns:a16="http://schemas.microsoft.com/office/drawing/2014/main" id="{00000000-0008-0000-1100-000006000000}"/>
            </a:ext>
          </a:extLst>
        </xdr:cNvPr>
        <xdr:cNvSpPr/>
      </xdr:nvSpPr>
      <xdr:spPr>
        <a:xfrm>
          <a:off x="7033259" y="1857375"/>
          <a:ext cx="307975" cy="7620"/>
        </a:xfrm>
        <a:custGeom>
          <a:avLst/>
          <a:gdLst/>
          <a:ahLst/>
          <a:cxnLst/>
          <a:rect l="0" t="0" r="0" b="0"/>
          <a:pathLst>
            <a:path w="307975" h="7620">
              <a:moveTo>
                <a:pt x="307848" y="7619"/>
              </a:moveTo>
              <a:lnTo>
                <a:pt x="0" y="7619"/>
              </a:lnTo>
              <a:lnTo>
                <a:pt x="0" y="0"/>
              </a:lnTo>
              <a:lnTo>
                <a:pt x="307848" y="0"/>
              </a:lnTo>
              <a:lnTo>
                <a:pt x="307848" y="7619"/>
              </a:lnTo>
              <a:close/>
            </a:path>
          </a:pathLst>
        </a:custGeom>
        <a:solidFill>
          <a:srgbClr val="000000">
            <a:alpha val="50000"/>
          </a:srgbClr>
        </a:solidFill>
      </xdr:spPr>
    </xdr:sp>
    <xdr:clientData/>
  </xdr:oneCellAnchor>
  <xdr:twoCellAnchor>
    <xdr:from>
      <xdr:col>4</xdr:col>
      <xdr:colOff>1390650</xdr:colOff>
      <xdr:row>5</xdr:row>
      <xdr:rowOff>476250</xdr:rowOff>
    </xdr:from>
    <xdr:to>
      <xdr:col>4</xdr:col>
      <xdr:colOff>2295525</xdr:colOff>
      <xdr:row>5</xdr:row>
      <xdr:rowOff>733425</xdr:rowOff>
    </xdr:to>
    <xdr:pic>
      <xdr:nvPicPr>
        <xdr:cNvPr id="7" name="Рисунок 6">
          <a:extLst>
            <a:ext uri="{FF2B5EF4-FFF2-40B4-BE49-F238E27FC236}">
              <a16:creationId xmlns:a16="http://schemas.microsoft.com/office/drawing/2014/main" id="{00000000-0008-0000-1100-000007000000}"/>
            </a:ext>
          </a:extLst>
        </xdr:cNvPr>
        <xdr:cNvPicPr>
          <a:picLocks noChangeAspect="1" noChangeArrowheads="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7486650" y="2867025"/>
          <a:ext cx="904875" cy="2571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xdr:col>
      <xdr:colOff>1447800</xdr:colOff>
      <xdr:row>6</xdr:row>
      <xdr:rowOff>276225</xdr:rowOff>
    </xdr:from>
    <xdr:to>
      <xdr:col>4</xdr:col>
      <xdr:colOff>2143125</xdr:colOff>
      <xdr:row>6</xdr:row>
      <xdr:rowOff>533400</xdr:rowOff>
    </xdr:to>
    <xdr:pic>
      <xdr:nvPicPr>
        <xdr:cNvPr id="8" name="Рисунок 7">
          <a:extLst>
            <a:ext uri="{FF2B5EF4-FFF2-40B4-BE49-F238E27FC236}">
              <a16:creationId xmlns:a16="http://schemas.microsoft.com/office/drawing/2014/main" id="{00000000-0008-0000-1100-000008000000}"/>
            </a:ext>
          </a:extLst>
        </xdr:cNvPr>
        <xdr:cNvPicPr>
          <a:picLocks noChangeAspect="1" noChangeArrowheads="1"/>
        </xdr:cNvPicPr>
      </xdr:nvPicPr>
      <xdr:blipFill>
        <a:blip xmlns:r="http://schemas.openxmlformats.org/officeDocument/2006/relationships" r:embed="rId2">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7543800" y="5076825"/>
          <a:ext cx="695325" cy="2571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4</xdr:col>
      <xdr:colOff>938784</xdr:colOff>
      <xdr:row>7</xdr:row>
      <xdr:rowOff>0</xdr:rowOff>
    </xdr:from>
    <xdr:ext cx="326390" cy="7620"/>
    <xdr:sp macro="" textlink="">
      <xdr:nvSpPr>
        <xdr:cNvPr id="9" name="Shape 46">
          <a:extLst>
            <a:ext uri="{FF2B5EF4-FFF2-40B4-BE49-F238E27FC236}">
              <a16:creationId xmlns:a16="http://schemas.microsoft.com/office/drawing/2014/main" id="{00000000-0008-0000-1100-000009000000}"/>
            </a:ext>
          </a:extLst>
        </xdr:cNvPr>
        <xdr:cNvSpPr/>
      </xdr:nvSpPr>
      <xdr:spPr>
        <a:xfrm>
          <a:off x="7034784" y="7172325"/>
          <a:ext cx="326390" cy="7620"/>
        </a:xfrm>
        <a:custGeom>
          <a:avLst/>
          <a:gdLst/>
          <a:ahLst/>
          <a:cxnLst/>
          <a:rect l="0" t="0" r="0" b="0"/>
          <a:pathLst>
            <a:path w="326390" h="7620">
              <a:moveTo>
                <a:pt x="326135" y="7620"/>
              </a:moveTo>
              <a:lnTo>
                <a:pt x="0" y="7620"/>
              </a:lnTo>
              <a:lnTo>
                <a:pt x="0" y="0"/>
              </a:lnTo>
              <a:lnTo>
                <a:pt x="326135" y="0"/>
              </a:lnTo>
              <a:lnTo>
                <a:pt x="326135" y="7620"/>
              </a:lnTo>
              <a:close/>
            </a:path>
          </a:pathLst>
        </a:custGeom>
        <a:solidFill>
          <a:srgbClr val="000000">
            <a:alpha val="50000"/>
          </a:srgbClr>
        </a:solidFill>
      </xdr:spPr>
    </xdr:sp>
    <xdr:clientData/>
  </xdr:oneCellAnchor>
  <xdr:oneCellAnchor>
    <xdr:from>
      <xdr:col>4</xdr:col>
      <xdr:colOff>935735</xdr:colOff>
      <xdr:row>7</xdr:row>
      <xdr:rowOff>0</xdr:rowOff>
    </xdr:from>
    <xdr:ext cx="349250" cy="7620"/>
    <xdr:sp macro="" textlink="">
      <xdr:nvSpPr>
        <xdr:cNvPr id="10" name="Shape 47">
          <a:extLst>
            <a:ext uri="{FF2B5EF4-FFF2-40B4-BE49-F238E27FC236}">
              <a16:creationId xmlns:a16="http://schemas.microsoft.com/office/drawing/2014/main" id="{00000000-0008-0000-1100-00000A000000}"/>
            </a:ext>
          </a:extLst>
        </xdr:cNvPr>
        <xdr:cNvSpPr/>
      </xdr:nvSpPr>
      <xdr:spPr>
        <a:xfrm>
          <a:off x="7031735" y="7172325"/>
          <a:ext cx="349250" cy="7620"/>
        </a:xfrm>
        <a:custGeom>
          <a:avLst/>
          <a:gdLst/>
          <a:ahLst/>
          <a:cxnLst/>
          <a:rect l="0" t="0" r="0" b="0"/>
          <a:pathLst>
            <a:path w="349250" h="7620">
              <a:moveTo>
                <a:pt x="348996" y="7619"/>
              </a:moveTo>
              <a:lnTo>
                <a:pt x="0" y="7619"/>
              </a:lnTo>
              <a:lnTo>
                <a:pt x="0" y="0"/>
              </a:lnTo>
              <a:lnTo>
                <a:pt x="348996" y="0"/>
              </a:lnTo>
              <a:lnTo>
                <a:pt x="348996" y="7619"/>
              </a:lnTo>
              <a:close/>
            </a:path>
          </a:pathLst>
        </a:custGeom>
        <a:solidFill>
          <a:srgbClr val="000000">
            <a:alpha val="50000"/>
          </a:srgbClr>
        </a:solidFill>
      </xdr:spPr>
    </xdr:sp>
    <xdr:clientData/>
  </xdr:oneCellAnchor>
  <xdr:oneCellAnchor>
    <xdr:from>
      <xdr:col>4</xdr:col>
      <xdr:colOff>908303</xdr:colOff>
      <xdr:row>7</xdr:row>
      <xdr:rowOff>0</xdr:rowOff>
    </xdr:from>
    <xdr:ext cx="321945" cy="7620"/>
    <xdr:sp macro="" textlink="">
      <xdr:nvSpPr>
        <xdr:cNvPr id="11" name="Shape 49">
          <a:extLst>
            <a:ext uri="{FF2B5EF4-FFF2-40B4-BE49-F238E27FC236}">
              <a16:creationId xmlns:a16="http://schemas.microsoft.com/office/drawing/2014/main" id="{00000000-0008-0000-1100-00000B000000}"/>
            </a:ext>
          </a:extLst>
        </xdr:cNvPr>
        <xdr:cNvSpPr/>
      </xdr:nvSpPr>
      <xdr:spPr>
        <a:xfrm>
          <a:off x="7004303" y="7172325"/>
          <a:ext cx="321945" cy="7620"/>
        </a:xfrm>
        <a:custGeom>
          <a:avLst/>
          <a:gdLst/>
          <a:ahLst/>
          <a:cxnLst/>
          <a:rect l="0" t="0" r="0" b="0"/>
          <a:pathLst>
            <a:path w="321945" h="7620">
              <a:moveTo>
                <a:pt x="321564" y="7620"/>
              </a:moveTo>
              <a:lnTo>
                <a:pt x="0" y="7620"/>
              </a:lnTo>
              <a:lnTo>
                <a:pt x="0" y="0"/>
              </a:lnTo>
              <a:lnTo>
                <a:pt x="321564" y="0"/>
              </a:lnTo>
              <a:lnTo>
                <a:pt x="321564" y="7620"/>
              </a:lnTo>
              <a:close/>
            </a:path>
          </a:pathLst>
        </a:custGeom>
        <a:solidFill>
          <a:srgbClr val="000000">
            <a:alpha val="50000"/>
          </a:srgbClr>
        </a:solidFill>
      </xdr:spPr>
    </xdr:sp>
    <xdr:clientData/>
  </xdr:oneCellAnchor>
  <xdr:oneCellAnchor>
    <xdr:from>
      <xdr:col>4</xdr:col>
      <xdr:colOff>935735</xdr:colOff>
      <xdr:row>7</xdr:row>
      <xdr:rowOff>0</xdr:rowOff>
    </xdr:from>
    <xdr:ext cx="315595" cy="7620"/>
    <xdr:sp macro="" textlink="">
      <xdr:nvSpPr>
        <xdr:cNvPr id="12" name="Shape 50">
          <a:extLst>
            <a:ext uri="{FF2B5EF4-FFF2-40B4-BE49-F238E27FC236}">
              <a16:creationId xmlns:a16="http://schemas.microsoft.com/office/drawing/2014/main" id="{00000000-0008-0000-1100-00000C000000}"/>
            </a:ext>
          </a:extLst>
        </xdr:cNvPr>
        <xdr:cNvSpPr/>
      </xdr:nvSpPr>
      <xdr:spPr>
        <a:xfrm>
          <a:off x="7031735" y="7172325"/>
          <a:ext cx="315595" cy="7620"/>
        </a:xfrm>
        <a:custGeom>
          <a:avLst/>
          <a:gdLst/>
          <a:ahLst/>
          <a:cxnLst/>
          <a:rect l="0" t="0" r="0" b="0"/>
          <a:pathLst>
            <a:path w="315595" h="7620">
              <a:moveTo>
                <a:pt x="315467" y="7619"/>
              </a:moveTo>
              <a:lnTo>
                <a:pt x="0" y="7619"/>
              </a:lnTo>
              <a:lnTo>
                <a:pt x="0" y="0"/>
              </a:lnTo>
              <a:lnTo>
                <a:pt x="315467" y="0"/>
              </a:lnTo>
              <a:lnTo>
                <a:pt x="315467" y="7619"/>
              </a:lnTo>
              <a:close/>
            </a:path>
          </a:pathLst>
        </a:custGeom>
        <a:solidFill>
          <a:srgbClr val="000000">
            <a:alpha val="50000"/>
          </a:srgbClr>
        </a:solidFill>
      </xdr:spPr>
    </xdr:sp>
    <xdr:clientData/>
  </xdr:oneCellAnchor>
  <xdr:oneCellAnchor>
    <xdr:from>
      <xdr:col>4</xdr:col>
      <xdr:colOff>937259</xdr:colOff>
      <xdr:row>7</xdr:row>
      <xdr:rowOff>0</xdr:rowOff>
    </xdr:from>
    <xdr:ext cx="307975" cy="7620"/>
    <xdr:sp macro="" textlink="">
      <xdr:nvSpPr>
        <xdr:cNvPr id="13" name="Shape 51">
          <a:extLst>
            <a:ext uri="{FF2B5EF4-FFF2-40B4-BE49-F238E27FC236}">
              <a16:creationId xmlns:a16="http://schemas.microsoft.com/office/drawing/2014/main" id="{00000000-0008-0000-1100-00000D000000}"/>
            </a:ext>
          </a:extLst>
        </xdr:cNvPr>
        <xdr:cNvSpPr/>
      </xdr:nvSpPr>
      <xdr:spPr>
        <a:xfrm>
          <a:off x="7033259" y="7172325"/>
          <a:ext cx="307975" cy="7620"/>
        </a:xfrm>
        <a:custGeom>
          <a:avLst/>
          <a:gdLst/>
          <a:ahLst/>
          <a:cxnLst/>
          <a:rect l="0" t="0" r="0" b="0"/>
          <a:pathLst>
            <a:path w="307975" h="7620">
              <a:moveTo>
                <a:pt x="307848" y="7619"/>
              </a:moveTo>
              <a:lnTo>
                <a:pt x="0" y="7619"/>
              </a:lnTo>
              <a:lnTo>
                <a:pt x="0" y="0"/>
              </a:lnTo>
              <a:lnTo>
                <a:pt x="307848" y="0"/>
              </a:lnTo>
              <a:lnTo>
                <a:pt x="307848" y="7619"/>
              </a:lnTo>
              <a:close/>
            </a:path>
          </a:pathLst>
        </a:custGeom>
        <a:solidFill>
          <a:srgbClr val="000000">
            <a:alpha val="50000"/>
          </a:srgbClr>
        </a:solidFill>
      </xdr:spPr>
    </xdr:sp>
    <xdr:clientData/>
  </xdr:oneCellAnchor>
  <xdr:twoCellAnchor>
    <xdr:from>
      <xdr:col>4</xdr:col>
      <xdr:colOff>1228725</xdr:colOff>
      <xdr:row>8</xdr:row>
      <xdr:rowOff>142875</xdr:rowOff>
    </xdr:from>
    <xdr:to>
      <xdr:col>4</xdr:col>
      <xdr:colOff>2314575</xdr:colOff>
      <xdr:row>8</xdr:row>
      <xdr:rowOff>400050</xdr:rowOff>
    </xdr:to>
    <xdr:pic>
      <xdr:nvPicPr>
        <xdr:cNvPr id="14" name="Рисунок 13">
          <a:extLst>
            <a:ext uri="{FF2B5EF4-FFF2-40B4-BE49-F238E27FC236}">
              <a16:creationId xmlns:a16="http://schemas.microsoft.com/office/drawing/2014/main" id="{00000000-0008-0000-1100-00000E000000}"/>
            </a:ext>
          </a:extLst>
        </xdr:cNvPr>
        <xdr:cNvPicPr>
          <a:picLocks noChangeAspect="1" noChangeArrowheads="1"/>
        </xdr:cNvPicPr>
      </xdr:nvPicPr>
      <xdr:blipFill>
        <a:blip xmlns:r="http://schemas.openxmlformats.org/officeDocument/2006/relationships" r:embed="rId3">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7324725" y="7581900"/>
          <a:ext cx="1085850" cy="2571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xdr:col>
      <xdr:colOff>1257300</xdr:colOff>
      <xdr:row>9</xdr:row>
      <xdr:rowOff>114300</xdr:rowOff>
    </xdr:from>
    <xdr:to>
      <xdr:col>4</xdr:col>
      <xdr:colOff>2286000</xdr:colOff>
      <xdr:row>9</xdr:row>
      <xdr:rowOff>371475</xdr:rowOff>
    </xdr:to>
    <xdr:pic>
      <xdr:nvPicPr>
        <xdr:cNvPr id="15" name="Рисунок 14">
          <a:extLst>
            <a:ext uri="{FF2B5EF4-FFF2-40B4-BE49-F238E27FC236}">
              <a16:creationId xmlns:a16="http://schemas.microsoft.com/office/drawing/2014/main" id="{00000000-0008-0000-1100-00000F000000}"/>
            </a:ext>
          </a:extLst>
        </xdr:cNvPr>
        <xdr:cNvPicPr>
          <a:picLocks noChangeAspect="1" noChangeArrowheads="1"/>
        </xdr:cNvPicPr>
      </xdr:nvPicPr>
      <xdr:blipFill>
        <a:blip xmlns:r="http://schemas.openxmlformats.org/officeDocument/2006/relationships" r:embed="rId4">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7353300" y="9620250"/>
          <a:ext cx="1028700" cy="2571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xdr:col>
      <xdr:colOff>1295400</xdr:colOff>
      <xdr:row>10</xdr:row>
      <xdr:rowOff>104775</xdr:rowOff>
    </xdr:from>
    <xdr:to>
      <xdr:col>4</xdr:col>
      <xdr:colOff>2286000</xdr:colOff>
      <xdr:row>10</xdr:row>
      <xdr:rowOff>361950</xdr:rowOff>
    </xdr:to>
    <xdr:pic>
      <xdr:nvPicPr>
        <xdr:cNvPr id="16" name="Рисунок 15">
          <a:extLst>
            <a:ext uri="{FF2B5EF4-FFF2-40B4-BE49-F238E27FC236}">
              <a16:creationId xmlns:a16="http://schemas.microsoft.com/office/drawing/2014/main" id="{00000000-0008-0000-1100-000010000000}"/>
            </a:ext>
          </a:extLst>
        </xdr:cNvPr>
        <xdr:cNvPicPr>
          <a:picLocks noChangeAspect="1" noChangeArrowheads="1"/>
        </xdr:cNvPicPr>
      </xdr:nvPicPr>
      <xdr:blipFill>
        <a:blip xmlns:r="http://schemas.openxmlformats.org/officeDocument/2006/relationships" r:embed="rId5">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7391400" y="11782425"/>
          <a:ext cx="990600" cy="2571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xdr:col>
      <xdr:colOff>1257300</xdr:colOff>
      <xdr:row>11</xdr:row>
      <xdr:rowOff>123825</xdr:rowOff>
    </xdr:from>
    <xdr:to>
      <xdr:col>4</xdr:col>
      <xdr:colOff>2276475</xdr:colOff>
      <xdr:row>11</xdr:row>
      <xdr:rowOff>381000</xdr:rowOff>
    </xdr:to>
    <xdr:pic>
      <xdr:nvPicPr>
        <xdr:cNvPr id="17" name="Рисунок 16">
          <a:extLst>
            <a:ext uri="{FF2B5EF4-FFF2-40B4-BE49-F238E27FC236}">
              <a16:creationId xmlns:a16="http://schemas.microsoft.com/office/drawing/2014/main" id="{00000000-0008-0000-1100-000011000000}"/>
            </a:ext>
          </a:extLst>
        </xdr:cNvPr>
        <xdr:cNvPicPr>
          <a:picLocks noChangeAspect="1" noChangeArrowheads="1"/>
        </xdr:cNvPicPr>
      </xdr:nvPicPr>
      <xdr:blipFill>
        <a:blip xmlns:r="http://schemas.openxmlformats.org/officeDocument/2006/relationships" r:embed="rId6">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7353300" y="13706475"/>
          <a:ext cx="1019175" cy="2571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xdr:col>
      <xdr:colOff>876300</xdr:colOff>
      <xdr:row>14</xdr:row>
      <xdr:rowOff>323850</xdr:rowOff>
    </xdr:from>
    <xdr:to>
      <xdr:col>4</xdr:col>
      <xdr:colOff>2514600</xdr:colOff>
      <xdr:row>14</xdr:row>
      <xdr:rowOff>600075</xdr:rowOff>
    </xdr:to>
    <xdr:pic>
      <xdr:nvPicPr>
        <xdr:cNvPr id="18" name="Рисунок 17">
          <a:extLst>
            <a:ext uri="{FF2B5EF4-FFF2-40B4-BE49-F238E27FC236}">
              <a16:creationId xmlns:a16="http://schemas.microsoft.com/office/drawing/2014/main" id="{00000000-0008-0000-1100-000012000000}"/>
            </a:ext>
          </a:extLst>
        </xdr:cNvPr>
        <xdr:cNvPicPr>
          <a:picLocks noChangeAspect="1" noChangeArrowheads="1"/>
        </xdr:cNvPicPr>
      </xdr:nvPicPr>
      <xdr:blipFill>
        <a:blip xmlns:r="http://schemas.openxmlformats.org/officeDocument/2006/relationships" r:embed="rId7">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6972300" y="17973675"/>
          <a:ext cx="1638300" cy="2762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xml><?xml version="1.0" encoding="utf-8"?>
<xdr:wsDr xmlns:xdr="http://schemas.openxmlformats.org/drawingml/2006/spreadsheetDrawing" xmlns:a="http://schemas.openxmlformats.org/drawingml/2006/main">
  <xdr:oneCellAnchor>
    <xdr:from>
      <xdr:col>4</xdr:col>
      <xdr:colOff>938784</xdr:colOff>
      <xdr:row>38</xdr:row>
      <xdr:rowOff>214886</xdr:rowOff>
    </xdr:from>
    <xdr:ext cx="326390" cy="7620"/>
    <xdr:sp macro="" textlink="">
      <xdr:nvSpPr>
        <xdr:cNvPr id="2" name="Shape 46">
          <a:extLst>
            <a:ext uri="{FF2B5EF4-FFF2-40B4-BE49-F238E27FC236}">
              <a16:creationId xmlns:a16="http://schemas.microsoft.com/office/drawing/2014/main" id="{00000000-0008-0000-1200-000002000000}"/>
            </a:ext>
          </a:extLst>
        </xdr:cNvPr>
        <xdr:cNvSpPr/>
      </xdr:nvSpPr>
      <xdr:spPr>
        <a:xfrm>
          <a:off x="7034784" y="84377786"/>
          <a:ext cx="326390" cy="7620"/>
        </a:xfrm>
        <a:custGeom>
          <a:avLst/>
          <a:gdLst/>
          <a:ahLst/>
          <a:cxnLst/>
          <a:rect l="0" t="0" r="0" b="0"/>
          <a:pathLst>
            <a:path w="326390" h="7620">
              <a:moveTo>
                <a:pt x="326135" y="7620"/>
              </a:moveTo>
              <a:lnTo>
                <a:pt x="0" y="7620"/>
              </a:lnTo>
              <a:lnTo>
                <a:pt x="0" y="0"/>
              </a:lnTo>
              <a:lnTo>
                <a:pt x="326135" y="0"/>
              </a:lnTo>
              <a:lnTo>
                <a:pt x="326135" y="7620"/>
              </a:lnTo>
              <a:close/>
            </a:path>
          </a:pathLst>
        </a:custGeom>
        <a:solidFill>
          <a:srgbClr val="000000">
            <a:alpha val="50000"/>
          </a:srgbClr>
        </a:solidFill>
      </xdr:spPr>
    </xdr:sp>
    <xdr:clientData/>
  </xdr:oneCellAnchor>
  <xdr:oneCellAnchor>
    <xdr:from>
      <xdr:col>4</xdr:col>
      <xdr:colOff>935735</xdr:colOff>
      <xdr:row>39</xdr:row>
      <xdr:rowOff>214881</xdr:rowOff>
    </xdr:from>
    <xdr:ext cx="349250" cy="7620"/>
    <xdr:sp macro="" textlink="">
      <xdr:nvSpPr>
        <xdr:cNvPr id="3" name="Shape 47">
          <a:extLst>
            <a:ext uri="{FF2B5EF4-FFF2-40B4-BE49-F238E27FC236}">
              <a16:creationId xmlns:a16="http://schemas.microsoft.com/office/drawing/2014/main" id="{00000000-0008-0000-1200-000003000000}"/>
            </a:ext>
          </a:extLst>
        </xdr:cNvPr>
        <xdr:cNvSpPr/>
      </xdr:nvSpPr>
      <xdr:spPr>
        <a:xfrm>
          <a:off x="7031735" y="85844631"/>
          <a:ext cx="349250" cy="7620"/>
        </a:xfrm>
        <a:custGeom>
          <a:avLst/>
          <a:gdLst/>
          <a:ahLst/>
          <a:cxnLst/>
          <a:rect l="0" t="0" r="0" b="0"/>
          <a:pathLst>
            <a:path w="349250" h="7620">
              <a:moveTo>
                <a:pt x="348996" y="7619"/>
              </a:moveTo>
              <a:lnTo>
                <a:pt x="0" y="7619"/>
              </a:lnTo>
              <a:lnTo>
                <a:pt x="0" y="0"/>
              </a:lnTo>
              <a:lnTo>
                <a:pt x="348996" y="0"/>
              </a:lnTo>
              <a:lnTo>
                <a:pt x="348996" y="7619"/>
              </a:lnTo>
              <a:close/>
            </a:path>
          </a:pathLst>
        </a:custGeom>
        <a:solidFill>
          <a:srgbClr val="000000">
            <a:alpha val="50000"/>
          </a:srgbClr>
        </a:solidFill>
      </xdr:spPr>
    </xdr:sp>
    <xdr:clientData/>
  </xdr:oneCellAnchor>
  <xdr:oneCellAnchor>
    <xdr:from>
      <xdr:col>4</xdr:col>
      <xdr:colOff>908303</xdr:colOff>
      <xdr:row>41</xdr:row>
      <xdr:rowOff>214884</xdr:rowOff>
    </xdr:from>
    <xdr:ext cx="321945" cy="7620"/>
    <xdr:sp macro="" textlink="">
      <xdr:nvSpPr>
        <xdr:cNvPr id="4" name="Shape 49">
          <a:extLst>
            <a:ext uri="{FF2B5EF4-FFF2-40B4-BE49-F238E27FC236}">
              <a16:creationId xmlns:a16="http://schemas.microsoft.com/office/drawing/2014/main" id="{00000000-0008-0000-1200-000004000000}"/>
            </a:ext>
          </a:extLst>
        </xdr:cNvPr>
        <xdr:cNvSpPr/>
      </xdr:nvSpPr>
      <xdr:spPr>
        <a:xfrm>
          <a:off x="7004303" y="90826209"/>
          <a:ext cx="321945" cy="7620"/>
        </a:xfrm>
        <a:custGeom>
          <a:avLst/>
          <a:gdLst/>
          <a:ahLst/>
          <a:cxnLst/>
          <a:rect l="0" t="0" r="0" b="0"/>
          <a:pathLst>
            <a:path w="321945" h="7620">
              <a:moveTo>
                <a:pt x="321564" y="7620"/>
              </a:moveTo>
              <a:lnTo>
                <a:pt x="0" y="7620"/>
              </a:lnTo>
              <a:lnTo>
                <a:pt x="0" y="0"/>
              </a:lnTo>
              <a:lnTo>
                <a:pt x="321564" y="0"/>
              </a:lnTo>
              <a:lnTo>
                <a:pt x="321564" y="7620"/>
              </a:lnTo>
              <a:close/>
            </a:path>
          </a:pathLst>
        </a:custGeom>
        <a:solidFill>
          <a:srgbClr val="000000">
            <a:alpha val="50000"/>
          </a:srgbClr>
        </a:solidFill>
      </xdr:spPr>
    </xdr:sp>
    <xdr:clientData/>
  </xdr:oneCellAnchor>
  <xdr:oneCellAnchor>
    <xdr:from>
      <xdr:col>4</xdr:col>
      <xdr:colOff>935735</xdr:colOff>
      <xdr:row>42</xdr:row>
      <xdr:rowOff>214883</xdr:rowOff>
    </xdr:from>
    <xdr:ext cx="315595" cy="7620"/>
    <xdr:sp macro="" textlink="">
      <xdr:nvSpPr>
        <xdr:cNvPr id="5" name="Shape 50">
          <a:extLst>
            <a:ext uri="{FF2B5EF4-FFF2-40B4-BE49-F238E27FC236}">
              <a16:creationId xmlns:a16="http://schemas.microsoft.com/office/drawing/2014/main" id="{00000000-0008-0000-1200-000005000000}"/>
            </a:ext>
          </a:extLst>
        </xdr:cNvPr>
        <xdr:cNvSpPr/>
      </xdr:nvSpPr>
      <xdr:spPr>
        <a:xfrm>
          <a:off x="7031735" y="93588458"/>
          <a:ext cx="315595" cy="7620"/>
        </a:xfrm>
        <a:custGeom>
          <a:avLst/>
          <a:gdLst/>
          <a:ahLst/>
          <a:cxnLst/>
          <a:rect l="0" t="0" r="0" b="0"/>
          <a:pathLst>
            <a:path w="315595" h="7620">
              <a:moveTo>
                <a:pt x="315467" y="7619"/>
              </a:moveTo>
              <a:lnTo>
                <a:pt x="0" y="7619"/>
              </a:lnTo>
              <a:lnTo>
                <a:pt x="0" y="0"/>
              </a:lnTo>
              <a:lnTo>
                <a:pt x="315467" y="0"/>
              </a:lnTo>
              <a:lnTo>
                <a:pt x="315467" y="7619"/>
              </a:lnTo>
              <a:close/>
            </a:path>
          </a:pathLst>
        </a:custGeom>
        <a:solidFill>
          <a:srgbClr val="000000">
            <a:alpha val="50000"/>
          </a:srgbClr>
        </a:solidFill>
      </xdr:spPr>
    </xdr:sp>
    <xdr:clientData/>
  </xdr:oneCellAnchor>
  <xdr:oneCellAnchor>
    <xdr:from>
      <xdr:col>4</xdr:col>
      <xdr:colOff>937259</xdr:colOff>
      <xdr:row>43</xdr:row>
      <xdr:rowOff>214887</xdr:rowOff>
    </xdr:from>
    <xdr:ext cx="307975" cy="7620"/>
    <xdr:sp macro="" textlink="">
      <xdr:nvSpPr>
        <xdr:cNvPr id="6" name="Shape 51">
          <a:extLst>
            <a:ext uri="{FF2B5EF4-FFF2-40B4-BE49-F238E27FC236}">
              <a16:creationId xmlns:a16="http://schemas.microsoft.com/office/drawing/2014/main" id="{00000000-0008-0000-1200-000006000000}"/>
            </a:ext>
          </a:extLst>
        </xdr:cNvPr>
        <xdr:cNvSpPr/>
      </xdr:nvSpPr>
      <xdr:spPr>
        <a:xfrm>
          <a:off x="7033259" y="96064962"/>
          <a:ext cx="307975" cy="7620"/>
        </a:xfrm>
        <a:custGeom>
          <a:avLst/>
          <a:gdLst/>
          <a:ahLst/>
          <a:cxnLst/>
          <a:rect l="0" t="0" r="0" b="0"/>
          <a:pathLst>
            <a:path w="307975" h="7620">
              <a:moveTo>
                <a:pt x="307848" y="7619"/>
              </a:moveTo>
              <a:lnTo>
                <a:pt x="0" y="7619"/>
              </a:lnTo>
              <a:lnTo>
                <a:pt x="0" y="0"/>
              </a:lnTo>
              <a:lnTo>
                <a:pt x="307848" y="0"/>
              </a:lnTo>
              <a:lnTo>
                <a:pt x="307848" y="7619"/>
              </a:lnTo>
              <a:close/>
            </a:path>
          </a:pathLst>
        </a:custGeom>
        <a:solidFill>
          <a:srgbClr val="000000">
            <a:alpha val="50000"/>
          </a:srgbClr>
        </a:solidFill>
      </xdr:spPr>
    </xdr:sp>
    <xdr:clientData/>
  </xdr:oneCellAnchor>
  <xdr:twoCellAnchor>
    <xdr:from>
      <xdr:col>4</xdr:col>
      <xdr:colOff>819150</xdr:colOff>
      <xdr:row>5</xdr:row>
      <xdr:rowOff>457200</xdr:rowOff>
    </xdr:from>
    <xdr:to>
      <xdr:col>4</xdr:col>
      <xdr:colOff>2667000</xdr:colOff>
      <xdr:row>5</xdr:row>
      <xdr:rowOff>771525</xdr:rowOff>
    </xdr:to>
    <xdr:pic>
      <xdr:nvPicPr>
        <xdr:cNvPr id="7" name="Рисунок 6">
          <a:extLst>
            <a:ext uri="{FF2B5EF4-FFF2-40B4-BE49-F238E27FC236}">
              <a16:creationId xmlns:a16="http://schemas.microsoft.com/office/drawing/2014/main" id="{00000000-0008-0000-1200-000007000000}"/>
            </a:ext>
          </a:extLst>
        </xdr:cNvPr>
        <xdr:cNvPicPr>
          <a:picLocks noChangeAspect="1" noChangeArrowheads="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6915150" y="2809875"/>
          <a:ext cx="1847850" cy="3143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xdr:col>
      <xdr:colOff>859366</xdr:colOff>
      <xdr:row>6</xdr:row>
      <xdr:rowOff>297391</xdr:rowOff>
    </xdr:from>
    <xdr:to>
      <xdr:col>4</xdr:col>
      <xdr:colOff>2678641</xdr:colOff>
      <xdr:row>6</xdr:row>
      <xdr:rowOff>611716</xdr:rowOff>
    </xdr:to>
    <xdr:pic>
      <xdr:nvPicPr>
        <xdr:cNvPr id="8" name="Рисунок 7">
          <a:extLst>
            <a:ext uri="{FF2B5EF4-FFF2-40B4-BE49-F238E27FC236}">
              <a16:creationId xmlns:a16="http://schemas.microsoft.com/office/drawing/2014/main" id="{00000000-0008-0000-1200-000008000000}"/>
            </a:ext>
          </a:extLst>
        </xdr:cNvPr>
        <xdr:cNvPicPr>
          <a:picLocks noChangeAspect="1" noChangeArrowheads="1"/>
        </xdr:cNvPicPr>
      </xdr:nvPicPr>
      <xdr:blipFill>
        <a:blip xmlns:r="http://schemas.openxmlformats.org/officeDocument/2006/relationships" r:embed="rId2">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6955366" y="5040841"/>
          <a:ext cx="1819275" cy="3143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xdr:col>
      <xdr:colOff>1180041</xdr:colOff>
      <xdr:row>7</xdr:row>
      <xdr:rowOff>220134</xdr:rowOff>
    </xdr:from>
    <xdr:to>
      <xdr:col>4</xdr:col>
      <xdr:colOff>2446866</xdr:colOff>
      <xdr:row>7</xdr:row>
      <xdr:rowOff>477309</xdr:rowOff>
    </xdr:to>
    <xdr:pic>
      <xdr:nvPicPr>
        <xdr:cNvPr id="9" name="Рисунок 8">
          <a:extLst>
            <a:ext uri="{FF2B5EF4-FFF2-40B4-BE49-F238E27FC236}">
              <a16:creationId xmlns:a16="http://schemas.microsoft.com/office/drawing/2014/main" id="{00000000-0008-0000-1200-000009000000}"/>
            </a:ext>
          </a:extLst>
        </xdr:cNvPr>
        <xdr:cNvPicPr>
          <a:picLocks noChangeAspect="1" noChangeArrowheads="1"/>
        </xdr:cNvPicPr>
      </xdr:nvPicPr>
      <xdr:blipFill>
        <a:blip xmlns:r="http://schemas.openxmlformats.org/officeDocument/2006/relationships" r:embed="rId3">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7276041" y="7335309"/>
          <a:ext cx="1266825" cy="2571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xdr:col>
      <xdr:colOff>1190625</xdr:colOff>
      <xdr:row>8</xdr:row>
      <xdr:rowOff>314325</xdr:rowOff>
    </xdr:from>
    <xdr:to>
      <xdr:col>4</xdr:col>
      <xdr:colOff>2486025</xdr:colOff>
      <xdr:row>8</xdr:row>
      <xdr:rowOff>571500</xdr:rowOff>
    </xdr:to>
    <xdr:pic>
      <xdr:nvPicPr>
        <xdr:cNvPr id="10" name="Рисунок 9">
          <a:extLst>
            <a:ext uri="{FF2B5EF4-FFF2-40B4-BE49-F238E27FC236}">
              <a16:creationId xmlns:a16="http://schemas.microsoft.com/office/drawing/2014/main" id="{00000000-0008-0000-1200-00000A000000}"/>
            </a:ext>
          </a:extLst>
        </xdr:cNvPr>
        <xdr:cNvPicPr>
          <a:picLocks noChangeAspect="1" noChangeArrowheads="1"/>
        </xdr:cNvPicPr>
      </xdr:nvPicPr>
      <xdr:blipFill>
        <a:blip xmlns:r="http://schemas.openxmlformats.org/officeDocument/2006/relationships" r:embed="rId4">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7286625" y="9886950"/>
          <a:ext cx="1295400" cy="2571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xdr:col>
      <xdr:colOff>1133475</xdr:colOff>
      <xdr:row>9</xdr:row>
      <xdr:rowOff>152400</xdr:rowOff>
    </xdr:from>
    <xdr:to>
      <xdr:col>4</xdr:col>
      <xdr:colOff>2371725</xdr:colOff>
      <xdr:row>9</xdr:row>
      <xdr:rowOff>409575</xdr:rowOff>
    </xdr:to>
    <xdr:pic>
      <xdr:nvPicPr>
        <xdr:cNvPr id="11" name="Рисунок 10">
          <a:extLst>
            <a:ext uri="{FF2B5EF4-FFF2-40B4-BE49-F238E27FC236}">
              <a16:creationId xmlns:a16="http://schemas.microsoft.com/office/drawing/2014/main" id="{00000000-0008-0000-1200-00000B000000}"/>
            </a:ext>
          </a:extLst>
        </xdr:cNvPr>
        <xdr:cNvPicPr>
          <a:picLocks noChangeAspect="1" noChangeArrowheads="1"/>
        </xdr:cNvPicPr>
      </xdr:nvPicPr>
      <xdr:blipFill>
        <a:blip xmlns:r="http://schemas.openxmlformats.org/officeDocument/2006/relationships" r:embed="rId5">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7229475" y="12420600"/>
          <a:ext cx="1238250" cy="2571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xdr:col>
      <xdr:colOff>1162050</xdr:colOff>
      <xdr:row>11</xdr:row>
      <xdr:rowOff>0</xdr:rowOff>
    </xdr:from>
    <xdr:to>
      <xdr:col>4</xdr:col>
      <xdr:colOff>2324100</xdr:colOff>
      <xdr:row>11</xdr:row>
      <xdr:rowOff>0</xdr:rowOff>
    </xdr:to>
    <xdr:pic>
      <xdr:nvPicPr>
        <xdr:cNvPr id="12" name="Рисунок 11">
          <a:extLst>
            <a:ext uri="{FF2B5EF4-FFF2-40B4-BE49-F238E27FC236}">
              <a16:creationId xmlns:a16="http://schemas.microsoft.com/office/drawing/2014/main" id="{00000000-0008-0000-1200-00000C000000}"/>
            </a:ext>
          </a:extLst>
        </xdr:cNvPr>
        <xdr:cNvPicPr>
          <a:picLocks noChangeAspect="1" noChangeArrowheads="1"/>
        </xdr:cNvPicPr>
      </xdr:nvPicPr>
      <xdr:blipFill>
        <a:blip xmlns:r="http://schemas.openxmlformats.org/officeDocument/2006/relationships" r:embed="rId6">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7258050" y="17678400"/>
          <a:ext cx="1162050" cy="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xdr:col>
      <xdr:colOff>1019175</xdr:colOff>
      <xdr:row>11</xdr:row>
      <xdr:rowOff>123825</xdr:rowOff>
    </xdr:from>
    <xdr:to>
      <xdr:col>4</xdr:col>
      <xdr:colOff>2457450</xdr:colOff>
      <xdr:row>11</xdr:row>
      <xdr:rowOff>400050</xdr:rowOff>
    </xdr:to>
    <xdr:pic>
      <xdr:nvPicPr>
        <xdr:cNvPr id="13" name="Рисунок 12">
          <a:extLst>
            <a:ext uri="{FF2B5EF4-FFF2-40B4-BE49-F238E27FC236}">
              <a16:creationId xmlns:a16="http://schemas.microsoft.com/office/drawing/2014/main" id="{00000000-0008-0000-1200-00000D000000}"/>
            </a:ext>
          </a:extLst>
        </xdr:cNvPr>
        <xdr:cNvPicPr>
          <a:picLocks noChangeAspect="1" noChangeArrowheads="1"/>
        </xdr:cNvPicPr>
      </xdr:nvPicPr>
      <xdr:blipFill>
        <a:blip xmlns:r="http://schemas.openxmlformats.org/officeDocument/2006/relationships" r:embed="rId7">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7115175" y="17802225"/>
          <a:ext cx="1438275" cy="2762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xdr:col>
      <xdr:colOff>981075</xdr:colOff>
      <xdr:row>12</xdr:row>
      <xdr:rowOff>200025</xdr:rowOff>
    </xdr:from>
    <xdr:to>
      <xdr:col>4</xdr:col>
      <xdr:colOff>2466975</xdr:colOff>
      <xdr:row>12</xdr:row>
      <xdr:rowOff>514350</xdr:rowOff>
    </xdr:to>
    <xdr:pic>
      <xdr:nvPicPr>
        <xdr:cNvPr id="14" name="Рисунок 13">
          <a:extLst>
            <a:ext uri="{FF2B5EF4-FFF2-40B4-BE49-F238E27FC236}">
              <a16:creationId xmlns:a16="http://schemas.microsoft.com/office/drawing/2014/main" id="{00000000-0008-0000-1200-00000E000000}"/>
            </a:ext>
          </a:extLst>
        </xdr:cNvPr>
        <xdr:cNvPicPr>
          <a:picLocks noChangeAspect="1" noChangeArrowheads="1"/>
        </xdr:cNvPicPr>
      </xdr:nvPicPr>
      <xdr:blipFill>
        <a:blip xmlns:r="http://schemas.openxmlformats.org/officeDocument/2006/relationships" r:embed="rId8">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7077075" y="21497925"/>
          <a:ext cx="1485900" cy="3143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xdr:col>
      <xdr:colOff>1238250</xdr:colOff>
      <xdr:row>13</xdr:row>
      <xdr:rowOff>66675</xdr:rowOff>
    </xdr:from>
    <xdr:to>
      <xdr:col>4</xdr:col>
      <xdr:colOff>2257425</xdr:colOff>
      <xdr:row>13</xdr:row>
      <xdr:rowOff>323850</xdr:rowOff>
    </xdr:to>
    <xdr:pic>
      <xdr:nvPicPr>
        <xdr:cNvPr id="15" name="Рисунок 14">
          <a:extLst>
            <a:ext uri="{FF2B5EF4-FFF2-40B4-BE49-F238E27FC236}">
              <a16:creationId xmlns:a16="http://schemas.microsoft.com/office/drawing/2014/main" id="{00000000-0008-0000-1200-00000F000000}"/>
            </a:ext>
          </a:extLst>
        </xdr:cNvPr>
        <xdr:cNvPicPr>
          <a:picLocks noChangeAspect="1" noChangeArrowheads="1"/>
        </xdr:cNvPicPr>
      </xdr:nvPicPr>
      <xdr:blipFill>
        <a:blip xmlns:r="http://schemas.openxmlformats.org/officeDocument/2006/relationships" r:embed="rId9">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7334250" y="23917275"/>
          <a:ext cx="1019175" cy="2571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xdr:col>
      <xdr:colOff>1219200</xdr:colOff>
      <xdr:row>14</xdr:row>
      <xdr:rowOff>152400</xdr:rowOff>
    </xdr:from>
    <xdr:to>
      <xdr:col>4</xdr:col>
      <xdr:colOff>2238375</xdr:colOff>
      <xdr:row>14</xdr:row>
      <xdr:rowOff>409575</xdr:rowOff>
    </xdr:to>
    <xdr:pic>
      <xdr:nvPicPr>
        <xdr:cNvPr id="16" name="Рисунок 15">
          <a:extLst>
            <a:ext uri="{FF2B5EF4-FFF2-40B4-BE49-F238E27FC236}">
              <a16:creationId xmlns:a16="http://schemas.microsoft.com/office/drawing/2014/main" id="{00000000-0008-0000-1200-000010000000}"/>
            </a:ext>
          </a:extLst>
        </xdr:cNvPr>
        <xdr:cNvPicPr>
          <a:picLocks noChangeAspect="1" noChangeArrowheads="1"/>
        </xdr:cNvPicPr>
      </xdr:nvPicPr>
      <xdr:blipFill>
        <a:blip xmlns:r="http://schemas.openxmlformats.org/officeDocument/2006/relationships" r:embed="rId9">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7315200" y="27289125"/>
          <a:ext cx="1019175" cy="2571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xdr:col>
      <xdr:colOff>1171575</xdr:colOff>
      <xdr:row>16</xdr:row>
      <xdr:rowOff>95250</xdr:rowOff>
    </xdr:from>
    <xdr:to>
      <xdr:col>4</xdr:col>
      <xdr:colOff>2333625</xdr:colOff>
      <xdr:row>16</xdr:row>
      <xdr:rowOff>352425</xdr:rowOff>
    </xdr:to>
    <xdr:pic>
      <xdr:nvPicPr>
        <xdr:cNvPr id="17" name="Рисунок 16">
          <a:extLst>
            <a:ext uri="{FF2B5EF4-FFF2-40B4-BE49-F238E27FC236}">
              <a16:creationId xmlns:a16="http://schemas.microsoft.com/office/drawing/2014/main" id="{00000000-0008-0000-1200-000011000000}"/>
            </a:ext>
          </a:extLst>
        </xdr:cNvPr>
        <xdr:cNvPicPr>
          <a:picLocks noChangeAspect="1" noChangeArrowheads="1"/>
        </xdr:cNvPicPr>
      </xdr:nvPicPr>
      <xdr:blipFill>
        <a:blip xmlns:r="http://schemas.openxmlformats.org/officeDocument/2006/relationships" r:embed="rId10">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7267575" y="32146875"/>
          <a:ext cx="1162050" cy="2571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xdr:col>
      <xdr:colOff>1095375</xdr:colOff>
      <xdr:row>17</xdr:row>
      <xdr:rowOff>66675</xdr:rowOff>
    </xdr:from>
    <xdr:to>
      <xdr:col>4</xdr:col>
      <xdr:colOff>2381250</xdr:colOff>
      <xdr:row>17</xdr:row>
      <xdr:rowOff>323850</xdr:rowOff>
    </xdr:to>
    <xdr:pic>
      <xdr:nvPicPr>
        <xdr:cNvPr id="18" name="Рисунок 17">
          <a:extLst>
            <a:ext uri="{FF2B5EF4-FFF2-40B4-BE49-F238E27FC236}">
              <a16:creationId xmlns:a16="http://schemas.microsoft.com/office/drawing/2014/main" id="{00000000-0008-0000-1200-000012000000}"/>
            </a:ext>
          </a:extLst>
        </xdr:cNvPr>
        <xdr:cNvPicPr>
          <a:picLocks noChangeAspect="1" noChangeArrowheads="1"/>
        </xdr:cNvPicPr>
      </xdr:nvPicPr>
      <xdr:blipFill>
        <a:blip xmlns:r="http://schemas.openxmlformats.org/officeDocument/2006/relationships" r:embed="rId1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7191375" y="37318950"/>
          <a:ext cx="1285875" cy="2571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xdr:col>
      <xdr:colOff>1123950</xdr:colOff>
      <xdr:row>20</xdr:row>
      <xdr:rowOff>466725</xdr:rowOff>
    </xdr:from>
    <xdr:to>
      <xdr:col>4</xdr:col>
      <xdr:colOff>2343150</xdr:colOff>
      <xdr:row>20</xdr:row>
      <xdr:rowOff>723900</xdr:rowOff>
    </xdr:to>
    <xdr:pic>
      <xdr:nvPicPr>
        <xdr:cNvPr id="19" name="Рисунок 18">
          <a:extLst>
            <a:ext uri="{FF2B5EF4-FFF2-40B4-BE49-F238E27FC236}">
              <a16:creationId xmlns:a16="http://schemas.microsoft.com/office/drawing/2014/main" id="{00000000-0008-0000-1200-000013000000}"/>
            </a:ext>
          </a:extLst>
        </xdr:cNvPr>
        <xdr:cNvPicPr>
          <a:picLocks noChangeAspect="1" noChangeArrowheads="1"/>
        </xdr:cNvPicPr>
      </xdr:nvPicPr>
      <xdr:blipFill>
        <a:blip xmlns:r="http://schemas.openxmlformats.org/officeDocument/2006/relationships" r:embed="rId12">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7219950" y="45548550"/>
          <a:ext cx="1219200" cy="2571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xdr:col>
      <xdr:colOff>1066800</xdr:colOff>
      <xdr:row>21</xdr:row>
      <xdr:rowOff>266700</xdr:rowOff>
    </xdr:from>
    <xdr:to>
      <xdr:col>4</xdr:col>
      <xdr:colOff>2324100</xdr:colOff>
      <xdr:row>21</xdr:row>
      <xdr:rowOff>523875</xdr:rowOff>
    </xdr:to>
    <xdr:pic>
      <xdr:nvPicPr>
        <xdr:cNvPr id="20" name="Рисунок 19">
          <a:extLst>
            <a:ext uri="{FF2B5EF4-FFF2-40B4-BE49-F238E27FC236}">
              <a16:creationId xmlns:a16="http://schemas.microsoft.com/office/drawing/2014/main" id="{00000000-0008-0000-1200-000014000000}"/>
            </a:ext>
          </a:extLst>
        </xdr:cNvPr>
        <xdr:cNvPicPr>
          <a:picLocks noChangeAspect="1" noChangeArrowheads="1"/>
        </xdr:cNvPicPr>
      </xdr:nvPicPr>
      <xdr:blipFill>
        <a:blip xmlns:r="http://schemas.openxmlformats.org/officeDocument/2006/relationships" r:embed="rId13">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7162800" y="48682275"/>
          <a:ext cx="1257300" cy="2571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xdr:col>
      <xdr:colOff>1257300</xdr:colOff>
      <xdr:row>22</xdr:row>
      <xdr:rowOff>647700</xdr:rowOff>
    </xdr:from>
    <xdr:to>
      <xdr:col>4</xdr:col>
      <xdr:colOff>2343150</xdr:colOff>
      <xdr:row>22</xdr:row>
      <xdr:rowOff>904875</xdr:rowOff>
    </xdr:to>
    <xdr:pic>
      <xdr:nvPicPr>
        <xdr:cNvPr id="21" name="Рисунок 20">
          <a:extLst>
            <a:ext uri="{FF2B5EF4-FFF2-40B4-BE49-F238E27FC236}">
              <a16:creationId xmlns:a16="http://schemas.microsoft.com/office/drawing/2014/main" id="{00000000-0008-0000-1200-000015000000}"/>
            </a:ext>
          </a:extLst>
        </xdr:cNvPr>
        <xdr:cNvPicPr>
          <a:picLocks noChangeAspect="1" noChangeArrowheads="1"/>
        </xdr:cNvPicPr>
      </xdr:nvPicPr>
      <xdr:blipFill>
        <a:blip xmlns:r="http://schemas.openxmlformats.org/officeDocument/2006/relationships" r:embed="rId14">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7353300" y="52149375"/>
          <a:ext cx="1085850" cy="2571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xdr:col>
      <xdr:colOff>1047750</xdr:colOff>
      <xdr:row>23</xdr:row>
      <xdr:rowOff>76200</xdr:rowOff>
    </xdr:from>
    <xdr:to>
      <xdr:col>4</xdr:col>
      <xdr:colOff>2486025</xdr:colOff>
      <xdr:row>23</xdr:row>
      <xdr:rowOff>333375</xdr:rowOff>
    </xdr:to>
    <xdr:pic>
      <xdr:nvPicPr>
        <xdr:cNvPr id="22" name="Рисунок 21">
          <a:extLst>
            <a:ext uri="{FF2B5EF4-FFF2-40B4-BE49-F238E27FC236}">
              <a16:creationId xmlns:a16="http://schemas.microsoft.com/office/drawing/2014/main" id="{00000000-0008-0000-1200-000016000000}"/>
            </a:ext>
          </a:extLst>
        </xdr:cNvPr>
        <xdr:cNvPicPr>
          <a:picLocks noChangeAspect="1" noChangeArrowheads="1"/>
        </xdr:cNvPicPr>
      </xdr:nvPicPr>
      <xdr:blipFill>
        <a:blip xmlns:r="http://schemas.openxmlformats.org/officeDocument/2006/relationships" r:embed="rId15">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7143750" y="54759225"/>
          <a:ext cx="1438275" cy="2571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xdr:col>
      <xdr:colOff>1143000</xdr:colOff>
      <xdr:row>26</xdr:row>
      <xdr:rowOff>152400</xdr:rowOff>
    </xdr:from>
    <xdr:to>
      <xdr:col>4</xdr:col>
      <xdr:colOff>2343150</xdr:colOff>
      <xdr:row>26</xdr:row>
      <xdr:rowOff>409575</xdr:rowOff>
    </xdr:to>
    <xdr:pic>
      <xdr:nvPicPr>
        <xdr:cNvPr id="23" name="Рисунок 22">
          <a:extLst>
            <a:ext uri="{FF2B5EF4-FFF2-40B4-BE49-F238E27FC236}">
              <a16:creationId xmlns:a16="http://schemas.microsoft.com/office/drawing/2014/main" id="{00000000-0008-0000-1200-000017000000}"/>
            </a:ext>
          </a:extLst>
        </xdr:cNvPr>
        <xdr:cNvPicPr>
          <a:picLocks noChangeAspect="1" noChangeArrowheads="1"/>
        </xdr:cNvPicPr>
      </xdr:nvPicPr>
      <xdr:blipFill>
        <a:blip xmlns:r="http://schemas.openxmlformats.org/officeDocument/2006/relationships" r:embed="rId16">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7239000" y="64303275"/>
          <a:ext cx="1200150" cy="2571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xdr:col>
      <xdr:colOff>1114425</xdr:colOff>
      <xdr:row>38</xdr:row>
      <xdr:rowOff>161925</xdr:rowOff>
    </xdr:from>
    <xdr:to>
      <xdr:col>4</xdr:col>
      <xdr:colOff>2409825</xdr:colOff>
      <xdr:row>38</xdr:row>
      <xdr:rowOff>447675</xdr:rowOff>
    </xdr:to>
    <xdr:pic>
      <xdr:nvPicPr>
        <xdr:cNvPr id="25" name="Рисунок 24">
          <a:extLst>
            <a:ext uri="{FF2B5EF4-FFF2-40B4-BE49-F238E27FC236}">
              <a16:creationId xmlns:a16="http://schemas.microsoft.com/office/drawing/2014/main" id="{00000000-0008-0000-1200-000019000000}"/>
            </a:ext>
          </a:extLst>
        </xdr:cNvPr>
        <xdr:cNvPicPr>
          <a:picLocks noChangeAspect="1" noChangeArrowheads="1"/>
        </xdr:cNvPicPr>
      </xdr:nvPicPr>
      <xdr:blipFill>
        <a:blip xmlns:r="http://schemas.openxmlformats.org/officeDocument/2006/relationships" r:embed="rId17">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7210425" y="84324825"/>
          <a:ext cx="1295400" cy="2857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xdr:col>
      <xdr:colOff>1038225</xdr:colOff>
      <xdr:row>39</xdr:row>
      <xdr:rowOff>190500</xdr:rowOff>
    </xdr:from>
    <xdr:to>
      <xdr:col>4</xdr:col>
      <xdr:colOff>2352675</xdr:colOff>
      <xdr:row>39</xdr:row>
      <xdr:rowOff>476250</xdr:rowOff>
    </xdr:to>
    <xdr:pic>
      <xdr:nvPicPr>
        <xdr:cNvPr id="26" name="Рисунок 25">
          <a:extLst>
            <a:ext uri="{FF2B5EF4-FFF2-40B4-BE49-F238E27FC236}">
              <a16:creationId xmlns:a16="http://schemas.microsoft.com/office/drawing/2014/main" id="{00000000-0008-0000-1200-00001A000000}"/>
            </a:ext>
          </a:extLst>
        </xdr:cNvPr>
        <xdr:cNvPicPr>
          <a:picLocks noChangeAspect="1" noChangeArrowheads="1"/>
        </xdr:cNvPicPr>
      </xdr:nvPicPr>
      <xdr:blipFill>
        <a:blip xmlns:r="http://schemas.openxmlformats.org/officeDocument/2006/relationships" r:embed="rId18">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7134225" y="85820250"/>
          <a:ext cx="1314450" cy="2857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xdr:col>
      <xdr:colOff>1219200</xdr:colOff>
      <xdr:row>40</xdr:row>
      <xdr:rowOff>304800</xdr:rowOff>
    </xdr:from>
    <xdr:to>
      <xdr:col>4</xdr:col>
      <xdr:colOff>2286000</xdr:colOff>
      <xdr:row>40</xdr:row>
      <xdr:rowOff>590550</xdr:rowOff>
    </xdr:to>
    <xdr:pic>
      <xdr:nvPicPr>
        <xdr:cNvPr id="27" name="Рисунок 26">
          <a:extLst>
            <a:ext uri="{FF2B5EF4-FFF2-40B4-BE49-F238E27FC236}">
              <a16:creationId xmlns:a16="http://schemas.microsoft.com/office/drawing/2014/main" id="{00000000-0008-0000-1200-00001B000000}"/>
            </a:ext>
          </a:extLst>
        </xdr:cNvPr>
        <xdr:cNvPicPr>
          <a:picLocks noChangeAspect="1" noChangeArrowheads="1"/>
        </xdr:cNvPicPr>
      </xdr:nvPicPr>
      <xdr:blipFill>
        <a:blip xmlns:r="http://schemas.openxmlformats.org/officeDocument/2006/relationships" r:embed="rId19">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7315200" y="88420575"/>
          <a:ext cx="1066800" cy="2857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xdr:col>
      <xdr:colOff>1181100</xdr:colOff>
      <xdr:row>41</xdr:row>
      <xdr:rowOff>428625</xdr:rowOff>
    </xdr:from>
    <xdr:to>
      <xdr:col>4</xdr:col>
      <xdr:colOff>2333625</xdr:colOff>
      <xdr:row>41</xdr:row>
      <xdr:rowOff>714375</xdr:rowOff>
    </xdr:to>
    <xdr:pic>
      <xdr:nvPicPr>
        <xdr:cNvPr id="28" name="Рисунок 27">
          <a:extLst>
            <a:ext uri="{FF2B5EF4-FFF2-40B4-BE49-F238E27FC236}">
              <a16:creationId xmlns:a16="http://schemas.microsoft.com/office/drawing/2014/main" id="{00000000-0008-0000-1200-00001C000000}"/>
            </a:ext>
          </a:extLst>
        </xdr:cNvPr>
        <xdr:cNvPicPr>
          <a:picLocks noChangeAspect="1" noChangeArrowheads="1"/>
        </xdr:cNvPicPr>
      </xdr:nvPicPr>
      <xdr:blipFill>
        <a:blip xmlns:r="http://schemas.openxmlformats.org/officeDocument/2006/relationships" r:embed="rId20">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7277100" y="91039950"/>
          <a:ext cx="1152525" cy="2857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xdr:col>
      <xdr:colOff>1095375</xdr:colOff>
      <xdr:row>42</xdr:row>
      <xdr:rowOff>276225</xdr:rowOff>
    </xdr:from>
    <xdr:to>
      <xdr:col>4</xdr:col>
      <xdr:colOff>2286000</xdr:colOff>
      <xdr:row>42</xdr:row>
      <xdr:rowOff>561975</xdr:rowOff>
    </xdr:to>
    <xdr:pic>
      <xdr:nvPicPr>
        <xdr:cNvPr id="29" name="Рисунок 28">
          <a:extLst>
            <a:ext uri="{FF2B5EF4-FFF2-40B4-BE49-F238E27FC236}">
              <a16:creationId xmlns:a16="http://schemas.microsoft.com/office/drawing/2014/main" id="{00000000-0008-0000-1200-00001D000000}"/>
            </a:ext>
          </a:extLst>
        </xdr:cNvPr>
        <xdr:cNvPicPr>
          <a:picLocks noChangeAspect="1" noChangeArrowheads="1"/>
        </xdr:cNvPicPr>
      </xdr:nvPicPr>
      <xdr:blipFill>
        <a:blip xmlns:r="http://schemas.openxmlformats.org/officeDocument/2006/relationships" r:embed="rId2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7191375" y="93649800"/>
          <a:ext cx="1190625" cy="2857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xdr:col>
      <xdr:colOff>1123950</xdr:colOff>
      <xdr:row>43</xdr:row>
      <xdr:rowOff>133350</xdr:rowOff>
    </xdr:from>
    <xdr:to>
      <xdr:col>4</xdr:col>
      <xdr:colOff>2314575</xdr:colOff>
      <xdr:row>43</xdr:row>
      <xdr:rowOff>419100</xdr:rowOff>
    </xdr:to>
    <xdr:pic>
      <xdr:nvPicPr>
        <xdr:cNvPr id="30" name="Рисунок 29">
          <a:extLst>
            <a:ext uri="{FF2B5EF4-FFF2-40B4-BE49-F238E27FC236}">
              <a16:creationId xmlns:a16="http://schemas.microsoft.com/office/drawing/2014/main" id="{00000000-0008-0000-1200-00001E000000}"/>
            </a:ext>
          </a:extLst>
        </xdr:cNvPr>
        <xdr:cNvPicPr>
          <a:picLocks noChangeAspect="1" noChangeArrowheads="1"/>
        </xdr:cNvPicPr>
      </xdr:nvPicPr>
      <xdr:blipFill>
        <a:blip xmlns:r="http://schemas.openxmlformats.org/officeDocument/2006/relationships" r:embed="rId22">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7219950" y="95983425"/>
          <a:ext cx="1190625" cy="2857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xdr:col>
      <xdr:colOff>1228725</xdr:colOff>
      <xdr:row>29</xdr:row>
      <xdr:rowOff>142875</xdr:rowOff>
    </xdr:from>
    <xdr:to>
      <xdr:col>4</xdr:col>
      <xdr:colOff>2314575</xdr:colOff>
      <xdr:row>29</xdr:row>
      <xdr:rowOff>400050</xdr:rowOff>
    </xdr:to>
    <xdr:pic>
      <xdr:nvPicPr>
        <xdr:cNvPr id="31" name="Рисунок 30">
          <a:extLst>
            <a:ext uri="{FF2B5EF4-FFF2-40B4-BE49-F238E27FC236}">
              <a16:creationId xmlns:a16="http://schemas.microsoft.com/office/drawing/2014/main" id="{00000000-0008-0000-1200-00001F000000}"/>
            </a:ext>
          </a:extLst>
        </xdr:cNvPr>
        <xdr:cNvPicPr>
          <a:picLocks noChangeAspect="1" noChangeArrowheads="1"/>
        </xdr:cNvPicPr>
      </xdr:nvPicPr>
      <xdr:blipFill>
        <a:blip xmlns:r="http://schemas.openxmlformats.org/officeDocument/2006/relationships" r:embed="rId23">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7324725" y="70161150"/>
          <a:ext cx="1085850" cy="2571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xdr:col>
      <xdr:colOff>1257300</xdr:colOff>
      <xdr:row>30</xdr:row>
      <xdr:rowOff>114300</xdr:rowOff>
    </xdr:from>
    <xdr:to>
      <xdr:col>4</xdr:col>
      <xdr:colOff>2286000</xdr:colOff>
      <xdr:row>30</xdr:row>
      <xdr:rowOff>371475</xdr:rowOff>
    </xdr:to>
    <xdr:pic>
      <xdr:nvPicPr>
        <xdr:cNvPr id="32" name="Рисунок 31">
          <a:extLst>
            <a:ext uri="{FF2B5EF4-FFF2-40B4-BE49-F238E27FC236}">
              <a16:creationId xmlns:a16="http://schemas.microsoft.com/office/drawing/2014/main" id="{00000000-0008-0000-1200-000020000000}"/>
            </a:ext>
          </a:extLst>
        </xdr:cNvPr>
        <xdr:cNvPicPr>
          <a:picLocks noChangeAspect="1" noChangeArrowheads="1"/>
        </xdr:cNvPicPr>
      </xdr:nvPicPr>
      <xdr:blipFill>
        <a:blip xmlns:r="http://schemas.openxmlformats.org/officeDocument/2006/relationships" r:embed="rId24">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7353300" y="72199500"/>
          <a:ext cx="1028700" cy="2571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xdr:col>
      <xdr:colOff>1295400</xdr:colOff>
      <xdr:row>31</xdr:row>
      <xdr:rowOff>104775</xdr:rowOff>
    </xdr:from>
    <xdr:to>
      <xdr:col>4</xdr:col>
      <xdr:colOff>2286000</xdr:colOff>
      <xdr:row>31</xdr:row>
      <xdr:rowOff>361950</xdr:rowOff>
    </xdr:to>
    <xdr:pic>
      <xdr:nvPicPr>
        <xdr:cNvPr id="33" name="Рисунок 32">
          <a:extLst>
            <a:ext uri="{FF2B5EF4-FFF2-40B4-BE49-F238E27FC236}">
              <a16:creationId xmlns:a16="http://schemas.microsoft.com/office/drawing/2014/main" id="{00000000-0008-0000-1200-000021000000}"/>
            </a:ext>
          </a:extLst>
        </xdr:cNvPr>
        <xdr:cNvPicPr>
          <a:picLocks noChangeAspect="1" noChangeArrowheads="1"/>
        </xdr:cNvPicPr>
      </xdr:nvPicPr>
      <xdr:blipFill>
        <a:blip xmlns:r="http://schemas.openxmlformats.org/officeDocument/2006/relationships" r:embed="rId25">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7391400" y="74361675"/>
          <a:ext cx="990600" cy="2571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xdr:col>
      <xdr:colOff>1257300</xdr:colOff>
      <xdr:row>32</xdr:row>
      <xdr:rowOff>123825</xdr:rowOff>
    </xdr:from>
    <xdr:to>
      <xdr:col>4</xdr:col>
      <xdr:colOff>2276475</xdr:colOff>
      <xdr:row>32</xdr:row>
      <xdr:rowOff>381000</xdr:rowOff>
    </xdr:to>
    <xdr:pic>
      <xdr:nvPicPr>
        <xdr:cNvPr id="34" name="Рисунок 33">
          <a:extLst>
            <a:ext uri="{FF2B5EF4-FFF2-40B4-BE49-F238E27FC236}">
              <a16:creationId xmlns:a16="http://schemas.microsoft.com/office/drawing/2014/main" id="{00000000-0008-0000-1200-000022000000}"/>
            </a:ext>
          </a:extLst>
        </xdr:cNvPr>
        <xdr:cNvPicPr>
          <a:picLocks noChangeAspect="1" noChangeArrowheads="1"/>
        </xdr:cNvPicPr>
      </xdr:nvPicPr>
      <xdr:blipFill>
        <a:blip xmlns:r="http://schemas.openxmlformats.org/officeDocument/2006/relationships" r:embed="rId26">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7353300" y="76285725"/>
          <a:ext cx="1019175" cy="2571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xdr:col>
      <xdr:colOff>876300</xdr:colOff>
      <xdr:row>35</xdr:row>
      <xdr:rowOff>323850</xdr:rowOff>
    </xdr:from>
    <xdr:to>
      <xdr:col>4</xdr:col>
      <xdr:colOff>2514600</xdr:colOff>
      <xdr:row>35</xdr:row>
      <xdr:rowOff>600075</xdr:rowOff>
    </xdr:to>
    <xdr:pic>
      <xdr:nvPicPr>
        <xdr:cNvPr id="35" name="Рисунок 34">
          <a:extLst>
            <a:ext uri="{FF2B5EF4-FFF2-40B4-BE49-F238E27FC236}">
              <a16:creationId xmlns:a16="http://schemas.microsoft.com/office/drawing/2014/main" id="{00000000-0008-0000-1200-000023000000}"/>
            </a:ext>
          </a:extLst>
        </xdr:cNvPr>
        <xdr:cNvPicPr>
          <a:picLocks noChangeAspect="1" noChangeArrowheads="1"/>
        </xdr:cNvPicPr>
      </xdr:nvPicPr>
      <xdr:blipFill>
        <a:blip xmlns:r="http://schemas.openxmlformats.org/officeDocument/2006/relationships" r:embed="rId27">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6972300" y="80552925"/>
          <a:ext cx="1638300" cy="2762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4</xdr:col>
      <xdr:colOff>938784</xdr:colOff>
      <xdr:row>28</xdr:row>
      <xdr:rowOff>0</xdr:rowOff>
    </xdr:from>
    <xdr:ext cx="326390" cy="7620"/>
    <xdr:sp macro="" textlink="">
      <xdr:nvSpPr>
        <xdr:cNvPr id="36" name="Shape 46">
          <a:extLst>
            <a:ext uri="{FF2B5EF4-FFF2-40B4-BE49-F238E27FC236}">
              <a16:creationId xmlns:a16="http://schemas.microsoft.com/office/drawing/2014/main" id="{00000000-0008-0000-1200-000024000000}"/>
            </a:ext>
          </a:extLst>
        </xdr:cNvPr>
        <xdr:cNvSpPr/>
      </xdr:nvSpPr>
      <xdr:spPr>
        <a:xfrm>
          <a:off x="7034784" y="69770625"/>
          <a:ext cx="326390" cy="7620"/>
        </a:xfrm>
        <a:custGeom>
          <a:avLst/>
          <a:gdLst/>
          <a:ahLst/>
          <a:cxnLst/>
          <a:rect l="0" t="0" r="0" b="0"/>
          <a:pathLst>
            <a:path w="326390" h="7620">
              <a:moveTo>
                <a:pt x="326135" y="7620"/>
              </a:moveTo>
              <a:lnTo>
                <a:pt x="0" y="7620"/>
              </a:lnTo>
              <a:lnTo>
                <a:pt x="0" y="0"/>
              </a:lnTo>
              <a:lnTo>
                <a:pt x="326135" y="0"/>
              </a:lnTo>
              <a:lnTo>
                <a:pt x="326135" y="7620"/>
              </a:lnTo>
              <a:close/>
            </a:path>
          </a:pathLst>
        </a:custGeom>
        <a:solidFill>
          <a:srgbClr val="000000">
            <a:alpha val="50000"/>
          </a:srgbClr>
        </a:solidFill>
      </xdr:spPr>
    </xdr:sp>
    <xdr:clientData/>
  </xdr:oneCellAnchor>
  <xdr:oneCellAnchor>
    <xdr:from>
      <xdr:col>4</xdr:col>
      <xdr:colOff>935735</xdr:colOff>
      <xdr:row>28</xdr:row>
      <xdr:rowOff>0</xdr:rowOff>
    </xdr:from>
    <xdr:ext cx="349250" cy="7620"/>
    <xdr:sp macro="" textlink="">
      <xdr:nvSpPr>
        <xdr:cNvPr id="37" name="Shape 47">
          <a:extLst>
            <a:ext uri="{FF2B5EF4-FFF2-40B4-BE49-F238E27FC236}">
              <a16:creationId xmlns:a16="http://schemas.microsoft.com/office/drawing/2014/main" id="{00000000-0008-0000-1200-000025000000}"/>
            </a:ext>
          </a:extLst>
        </xdr:cNvPr>
        <xdr:cNvSpPr/>
      </xdr:nvSpPr>
      <xdr:spPr>
        <a:xfrm>
          <a:off x="7031735" y="69770625"/>
          <a:ext cx="349250" cy="7620"/>
        </a:xfrm>
        <a:custGeom>
          <a:avLst/>
          <a:gdLst/>
          <a:ahLst/>
          <a:cxnLst/>
          <a:rect l="0" t="0" r="0" b="0"/>
          <a:pathLst>
            <a:path w="349250" h="7620">
              <a:moveTo>
                <a:pt x="348996" y="7619"/>
              </a:moveTo>
              <a:lnTo>
                <a:pt x="0" y="7619"/>
              </a:lnTo>
              <a:lnTo>
                <a:pt x="0" y="0"/>
              </a:lnTo>
              <a:lnTo>
                <a:pt x="348996" y="0"/>
              </a:lnTo>
              <a:lnTo>
                <a:pt x="348996" y="7619"/>
              </a:lnTo>
              <a:close/>
            </a:path>
          </a:pathLst>
        </a:custGeom>
        <a:solidFill>
          <a:srgbClr val="000000">
            <a:alpha val="50000"/>
          </a:srgbClr>
        </a:solidFill>
      </xdr:spPr>
    </xdr:sp>
    <xdr:clientData/>
  </xdr:oneCellAnchor>
  <xdr:oneCellAnchor>
    <xdr:from>
      <xdr:col>4</xdr:col>
      <xdr:colOff>908303</xdr:colOff>
      <xdr:row>28</xdr:row>
      <xdr:rowOff>0</xdr:rowOff>
    </xdr:from>
    <xdr:ext cx="321945" cy="7620"/>
    <xdr:sp macro="" textlink="">
      <xdr:nvSpPr>
        <xdr:cNvPr id="38" name="Shape 49">
          <a:extLst>
            <a:ext uri="{FF2B5EF4-FFF2-40B4-BE49-F238E27FC236}">
              <a16:creationId xmlns:a16="http://schemas.microsoft.com/office/drawing/2014/main" id="{00000000-0008-0000-1200-000026000000}"/>
            </a:ext>
          </a:extLst>
        </xdr:cNvPr>
        <xdr:cNvSpPr/>
      </xdr:nvSpPr>
      <xdr:spPr>
        <a:xfrm>
          <a:off x="7004303" y="69770625"/>
          <a:ext cx="321945" cy="7620"/>
        </a:xfrm>
        <a:custGeom>
          <a:avLst/>
          <a:gdLst/>
          <a:ahLst/>
          <a:cxnLst/>
          <a:rect l="0" t="0" r="0" b="0"/>
          <a:pathLst>
            <a:path w="321945" h="7620">
              <a:moveTo>
                <a:pt x="321564" y="7620"/>
              </a:moveTo>
              <a:lnTo>
                <a:pt x="0" y="7620"/>
              </a:lnTo>
              <a:lnTo>
                <a:pt x="0" y="0"/>
              </a:lnTo>
              <a:lnTo>
                <a:pt x="321564" y="0"/>
              </a:lnTo>
              <a:lnTo>
                <a:pt x="321564" y="7620"/>
              </a:lnTo>
              <a:close/>
            </a:path>
          </a:pathLst>
        </a:custGeom>
        <a:solidFill>
          <a:srgbClr val="000000">
            <a:alpha val="50000"/>
          </a:srgbClr>
        </a:solidFill>
      </xdr:spPr>
    </xdr:sp>
    <xdr:clientData/>
  </xdr:oneCellAnchor>
  <xdr:oneCellAnchor>
    <xdr:from>
      <xdr:col>4</xdr:col>
      <xdr:colOff>935735</xdr:colOff>
      <xdr:row>28</xdr:row>
      <xdr:rowOff>0</xdr:rowOff>
    </xdr:from>
    <xdr:ext cx="315595" cy="7620"/>
    <xdr:sp macro="" textlink="">
      <xdr:nvSpPr>
        <xdr:cNvPr id="39" name="Shape 50">
          <a:extLst>
            <a:ext uri="{FF2B5EF4-FFF2-40B4-BE49-F238E27FC236}">
              <a16:creationId xmlns:a16="http://schemas.microsoft.com/office/drawing/2014/main" id="{00000000-0008-0000-1200-000027000000}"/>
            </a:ext>
          </a:extLst>
        </xdr:cNvPr>
        <xdr:cNvSpPr/>
      </xdr:nvSpPr>
      <xdr:spPr>
        <a:xfrm>
          <a:off x="7031735" y="69770625"/>
          <a:ext cx="315595" cy="7620"/>
        </a:xfrm>
        <a:custGeom>
          <a:avLst/>
          <a:gdLst/>
          <a:ahLst/>
          <a:cxnLst/>
          <a:rect l="0" t="0" r="0" b="0"/>
          <a:pathLst>
            <a:path w="315595" h="7620">
              <a:moveTo>
                <a:pt x="315467" y="7619"/>
              </a:moveTo>
              <a:lnTo>
                <a:pt x="0" y="7619"/>
              </a:lnTo>
              <a:lnTo>
                <a:pt x="0" y="0"/>
              </a:lnTo>
              <a:lnTo>
                <a:pt x="315467" y="0"/>
              </a:lnTo>
              <a:lnTo>
                <a:pt x="315467" y="7619"/>
              </a:lnTo>
              <a:close/>
            </a:path>
          </a:pathLst>
        </a:custGeom>
        <a:solidFill>
          <a:srgbClr val="000000">
            <a:alpha val="50000"/>
          </a:srgbClr>
        </a:solidFill>
      </xdr:spPr>
    </xdr:sp>
    <xdr:clientData/>
  </xdr:oneCellAnchor>
  <xdr:oneCellAnchor>
    <xdr:from>
      <xdr:col>4</xdr:col>
      <xdr:colOff>937259</xdr:colOff>
      <xdr:row>28</xdr:row>
      <xdr:rowOff>0</xdr:rowOff>
    </xdr:from>
    <xdr:ext cx="307975" cy="7620"/>
    <xdr:sp macro="" textlink="">
      <xdr:nvSpPr>
        <xdr:cNvPr id="40" name="Shape 51">
          <a:extLst>
            <a:ext uri="{FF2B5EF4-FFF2-40B4-BE49-F238E27FC236}">
              <a16:creationId xmlns:a16="http://schemas.microsoft.com/office/drawing/2014/main" id="{00000000-0008-0000-1200-000028000000}"/>
            </a:ext>
          </a:extLst>
        </xdr:cNvPr>
        <xdr:cNvSpPr/>
      </xdr:nvSpPr>
      <xdr:spPr>
        <a:xfrm>
          <a:off x="7033259" y="69770625"/>
          <a:ext cx="307975" cy="7620"/>
        </a:xfrm>
        <a:custGeom>
          <a:avLst/>
          <a:gdLst/>
          <a:ahLst/>
          <a:cxnLst/>
          <a:rect l="0" t="0" r="0" b="0"/>
          <a:pathLst>
            <a:path w="307975" h="7620">
              <a:moveTo>
                <a:pt x="307848" y="7619"/>
              </a:moveTo>
              <a:lnTo>
                <a:pt x="0" y="7619"/>
              </a:lnTo>
              <a:lnTo>
                <a:pt x="0" y="0"/>
              </a:lnTo>
              <a:lnTo>
                <a:pt x="307848" y="0"/>
              </a:lnTo>
              <a:lnTo>
                <a:pt x="307848" y="7619"/>
              </a:lnTo>
              <a:close/>
            </a:path>
          </a:pathLst>
        </a:custGeom>
        <a:solidFill>
          <a:srgbClr val="000000">
            <a:alpha val="50000"/>
          </a:srgbClr>
        </a:solidFill>
      </xdr:spPr>
    </xdr:sp>
    <xdr:clientData/>
  </xdr:oneCellAnchor>
  <xdr:twoCellAnchor>
    <xdr:from>
      <xdr:col>4</xdr:col>
      <xdr:colOff>1257300</xdr:colOff>
      <xdr:row>46</xdr:row>
      <xdr:rowOff>114300</xdr:rowOff>
    </xdr:from>
    <xdr:to>
      <xdr:col>4</xdr:col>
      <xdr:colOff>2286000</xdr:colOff>
      <xdr:row>46</xdr:row>
      <xdr:rowOff>371475</xdr:rowOff>
    </xdr:to>
    <xdr:pic>
      <xdr:nvPicPr>
        <xdr:cNvPr id="41" name="Рисунок 40">
          <a:extLst>
            <a:ext uri="{FF2B5EF4-FFF2-40B4-BE49-F238E27FC236}">
              <a16:creationId xmlns:a16="http://schemas.microsoft.com/office/drawing/2014/main" id="{00000000-0008-0000-1200-000029000000}"/>
            </a:ext>
          </a:extLst>
        </xdr:cNvPr>
        <xdr:cNvPicPr>
          <a:picLocks noChangeAspect="1" noChangeArrowheads="1"/>
        </xdr:cNvPicPr>
      </xdr:nvPicPr>
      <xdr:blipFill>
        <a:blip xmlns:r="http://schemas.openxmlformats.org/officeDocument/2006/relationships" r:embed="rId24">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7353300" y="99060000"/>
          <a:ext cx="1028700" cy="2571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xdr:col>
      <xdr:colOff>1295400</xdr:colOff>
      <xdr:row>47</xdr:row>
      <xdr:rowOff>104775</xdr:rowOff>
    </xdr:from>
    <xdr:to>
      <xdr:col>4</xdr:col>
      <xdr:colOff>2286000</xdr:colOff>
      <xdr:row>47</xdr:row>
      <xdr:rowOff>361950</xdr:rowOff>
    </xdr:to>
    <xdr:pic>
      <xdr:nvPicPr>
        <xdr:cNvPr id="42" name="Рисунок 41">
          <a:extLst>
            <a:ext uri="{FF2B5EF4-FFF2-40B4-BE49-F238E27FC236}">
              <a16:creationId xmlns:a16="http://schemas.microsoft.com/office/drawing/2014/main" id="{00000000-0008-0000-1200-00002A000000}"/>
            </a:ext>
          </a:extLst>
        </xdr:cNvPr>
        <xdr:cNvPicPr>
          <a:picLocks noChangeAspect="1" noChangeArrowheads="1"/>
        </xdr:cNvPicPr>
      </xdr:nvPicPr>
      <xdr:blipFill>
        <a:blip xmlns:r="http://schemas.openxmlformats.org/officeDocument/2006/relationships" r:embed="rId25">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7391400" y="101222175"/>
          <a:ext cx="990600" cy="2571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xdr:col>
      <xdr:colOff>1257300</xdr:colOff>
      <xdr:row>48</xdr:row>
      <xdr:rowOff>123825</xdr:rowOff>
    </xdr:from>
    <xdr:to>
      <xdr:col>4</xdr:col>
      <xdr:colOff>2276475</xdr:colOff>
      <xdr:row>48</xdr:row>
      <xdr:rowOff>381000</xdr:rowOff>
    </xdr:to>
    <xdr:pic>
      <xdr:nvPicPr>
        <xdr:cNvPr id="43" name="Рисунок 42">
          <a:extLst>
            <a:ext uri="{FF2B5EF4-FFF2-40B4-BE49-F238E27FC236}">
              <a16:creationId xmlns:a16="http://schemas.microsoft.com/office/drawing/2014/main" id="{00000000-0008-0000-1200-00002B000000}"/>
            </a:ext>
          </a:extLst>
        </xdr:cNvPr>
        <xdr:cNvPicPr>
          <a:picLocks noChangeAspect="1" noChangeArrowheads="1"/>
        </xdr:cNvPicPr>
      </xdr:nvPicPr>
      <xdr:blipFill>
        <a:blip xmlns:r="http://schemas.openxmlformats.org/officeDocument/2006/relationships" r:embed="rId26">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7353300" y="103146225"/>
          <a:ext cx="1019175" cy="2571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4</xdr:col>
      <xdr:colOff>938784</xdr:colOff>
      <xdr:row>44</xdr:row>
      <xdr:rowOff>0</xdr:rowOff>
    </xdr:from>
    <xdr:ext cx="326390" cy="7620"/>
    <xdr:sp macro="" textlink="">
      <xdr:nvSpPr>
        <xdr:cNvPr id="44" name="Shape 46">
          <a:extLst>
            <a:ext uri="{FF2B5EF4-FFF2-40B4-BE49-F238E27FC236}">
              <a16:creationId xmlns:a16="http://schemas.microsoft.com/office/drawing/2014/main" id="{00000000-0008-0000-1200-00002C000000}"/>
            </a:ext>
          </a:extLst>
        </xdr:cNvPr>
        <xdr:cNvSpPr/>
      </xdr:nvSpPr>
      <xdr:spPr>
        <a:xfrm>
          <a:off x="7034784" y="98698050"/>
          <a:ext cx="326390" cy="7620"/>
        </a:xfrm>
        <a:custGeom>
          <a:avLst/>
          <a:gdLst/>
          <a:ahLst/>
          <a:cxnLst/>
          <a:rect l="0" t="0" r="0" b="0"/>
          <a:pathLst>
            <a:path w="326390" h="7620">
              <a:moveTo>
                <a:pt x="326135" y="7620"/>
              </a:moveTo>
              <a:lnTo>
                <a:pt x="0" y="7620"/>
              </a:lnTo>
              <a:lnTo>
                <a:pt x="0" y="0"/>
              </a:lnTo>
              <a:lnTo>
                <a:pt x="326135" y="0"/>
              </a:lnTo>
              <a:lnTo>
                <a:pt x="326135" y="7620"/>
              </a:lnTo>
              <a:close/>
            </a:path>
          </a:pathLst>
        </a:custGeom>
        <a:solidFill>
          <a:srgbClr val="000000">
            <a:alpha val="50000"/>
          </a:srgbClr>
        </a:solidFill>
      </xdr:spPr>
    </xdr:sp>
    <xdr:clientData/>
  </xdr:oneCellAnchor>
  <xdr:oneCellAnchor>
    <xdr:from>
      <xdr:col>4</xdr:col>
      <xdr:colOff>935735</xdr:colOff>
      <xdr:row>44</xdr:row>
      <xdr:rowOff>0</xdr:rowOff>
    </xdr:from>
    <xdr:ext cx="349250" cy="7620"/>
    <xdr:sp macro="" textlink="">
      <xdr:nvSpPr>
        <xdr:cNvPr id="45" name="Shape 47">
          <a:extLst>
            <a:ext uri="{FF2B5EF4-FFF2-40B4-BE49-F238E27FC236}">
              <a16:creationId xmlns:a16="http://schemas.microsoft.com/office/drawing/2014/main" id="{00000000-0008-0000-1200-00002D000000}"/>
            </a:ext>
          </a:extLst>
        </xdr:cNvPr>
        <xdr:cNvSpPr/>
      </xdr:nvSpPr>
      <xdr:spPr>
        <a:xfrm>
          <a:off x="7031735" y="98698050"/>
          <a:ext cx="349250" cy="7620"/>
        </a:xfrm>
        <a:custGeom>
          <a:avLst/>
          <a:gdLst/>
          <a:ahLst/>
          <a:cxnLst/>
          <a:rect l="0" t="0" r="0" b="0"/>
          <a:pathLst>
            <a:path w="349250" h="7620">
              <a:moveTo>
                <a:pt x="348996" y="7619"/>
              </a:moveTo>
              <a:lnTo>
                <a:pt x="0" y="7619"/>
              </a:lnTo>
              <a:lnTo>
                <a:pt x="0" y="0"/>
              </a:lnTo>
              <a:lnTo>
                <a:pt x="348996" y="0"/>
              </a:lnTo>
              <a:lnTo>
                <a:pt x="348996" y="7619"/>
              </a:lnTo>
              <a:close/>
            </a:path>
          </a:pathLst>
        </a:custGeom>
        <a:solidFill>
          <a:srgbClr val="000000">
            <a:alpha val="50000"/>
          </a:srgbClr>
        </a:solidFill>
      </xdr:spPr>
    </xdr:sp>
    <xdr:clientData/>
  </xdr:oneCellAnchor>
  <xdr:oneCellAnchor>
    <xdr:from>
      <xdr:col>4</xdr:col>
      <xdr:colOff>908303</xdr:colOff>
      <xdr:row>44</xdr:row>
      <xdr:rowOff>0</xdr:rowOff>
    </xdr:from>
    <xdr:ext cx="321945" cy="7620"/>
    <xdr:sp macro="" textlink="">
      <xdr:nvSpPr>
        <xdr:cNvPr id="46" name="Shape 49">
          <a:extLst>
            <a:ext uri="{FF2B5EF4-FFF2-40B4-BE49-F238E27FC236}">
              <a16:creationId xmlns:a16="http://schemas.microsoft.com/office/drawing/2014/main" id="{00000000-0008-0000-1200-00002E000000}"/>
            </a:ext>
          </a:extLst>
        </xdr:cNvPr>
        <xdr:cNvSpPr/>
      </xdr:nvSpPr>
      <xdr:spPr>
        <a:xfrm>
          <a:off x="7004303" y="98698050"/>
          <a:ext cx="321945" cy="7620"/>
        </a:xfrm>
        <a:custGeom>
          <a:avLst/>
          <a:gdLst/>
          <a:ahLst/>
          <a:cxnLst/>
          <a:rect l="0" t="0" r="0" b="0"/>
          <a:pathLst>
            <a:path w="321945" h="7620">
              <a:moveTo>
                <a:pt x="321564" y="7620"/>
              </a:moveTo>
              <a:lnTo>
                <a:pt x="0" y="7620"/>
              </a:lnTo>
              <a:lnTo>
                <a:pt x="0" y="0"/>
              </a:lnTo>
              <a:lnTo>
                <a:pt x="321564" y="0"/>
              </a:lnTo>
              <a:lnTo>
                <a:pt x="321564" y="7620"/>
              </a:lnTo>
              <a:close/>
            </a:path>
          </a:pathLst>
        </a:custGeom>
        <a:solidFill>
          <a:srgbClr val="000000">
            <a:alpha val="50000"/>
          </a:srgbClr>
        </a:solidFill>
      </xdr:spPr>
    </xdr:sp>
    <xdr:clientData/>
  </xdr:oneCellAnchor>
  <xdr:oneCellAnchor>
    <xdr:from>
      <xdr:col>4</xdr:col>
      <xdr:colOff>935735</xdr:colOff>
      <xdr:row>44</xdr:row>
      <xdr:rowOff>0</xdr:rowOff>
    </xdr:from>
    <xdr:ext cx="315595" cy="7620"/>
    <xdr:sp macro="" textlink="">
      <xdr:nvSpPr>
        <xdr:cNvPr id="47" name="Shape 50">
          <a:extLst>
            <a:ext uri="{FF2B5EF4-FFF2-40B4-BE49-F238E27FC236}">
              <a16:creationId xmlns:a16="http://schemas.microsoft.com/office/drawing/2014/main" id="{00000000-0008-0000-1200-00002F000000}"/>
            </a:ext>
          </a:extLst>
        </xdr:cNvPr>
        <xdr:cNvSpPr/>
      </xdr:nvSpPr>
      <xdr:spPr>
        <a:xfrm>
          <a:off x="7031735" y="98698050"/>
          <a:ext cx="315595" cy="7620"/>
        </a:xfrm>
        <a:custGeom>
          <a:avLst/>
          <a:gdLst/>
          <a:ahLst/>
          <a:cxnLst/>
          <a:rect l="0" t="0" r="0" b="0"/>
          <a:pathLst>
            <a:path w="315595" h="7620">
              <a:moveTo>
                <a:pt x="315467" y="7619"/>
              </a:moveTo>
              <a:lnTo>
                <a:pt x="0" y="7619"/>
              </a:lnTo>
              <a:lnTo>
                <a:pt x="0" y="0"/>
              </a:lnTo>
              <a:lnTo>
                <a:pt x="315467" y="0"/>
              </a:lnTo>
              <a:lnTo>
                <a:pt x="315467" y="7619"/>
              </a:lnTo>
              <a:close/>
            </a:path>
          </a:pathLst>
        </a:custGeom>
        <a:solidFill>
          <a:srgbClr val="000000">
            <a:alpha val="50000"/>
          </a:srgbClr>
        </a:solidFill>
      </xdr:spPr>
    </xdr:sp>
    <xdr:clientData/>
  </xdr:oneCellAnchor>
  <xdr:oneCellAnchor>
    <xdr:from>
      <xdr:col>4</xdr:col>
      <xdr:colOff>937259</xdr:colOff>
      <xdr:row>44</xdr:row>
      <xdr:rowOff>0</xdr:rowOff>
    </xdr:from>
    <xdr:ext cx="307975" cy="7620"/>
    <xdr:sp macro="" textlink="">
      <xdr:nvSpPr>
        <xdr:cNvPr id="48" name="Shape 51">
          <a:extLst>
            <a:ext uri="{FF2B5EF4-FFF2-40B4-BE49-F238E27FC236}">
              <a16:creationId xmlns:a16="http://schemas.microsoft.com/office/drawing/2014/main" id="{00000000-0008-0000-1200-000030000000}"/>
            </a:ext>
          </a:extLst>
        </xdr:cNvPr>
        <xdr:cNvSpPr/>
      </xdr:nvSpPr>
      <xdr:spPr>
        <a:xfrm>
          <a:off x="7033259" y="98698050"/>
          <a:ext cx="307975" cy="7620"/>
        </a:xfrm>
        <a:custGeom>
          <a:avLst/>
          <a:gdLst/>
          <a:ahLst/>
          <a:cxnLst/>
          <a:rect l="0" t="0" r="0" b="0"/>
          <a:pathLst>
            <a:path w="307975" h="7620">
              <a:moveTo>
                <a:pt x="307848" y="7619"/>
              </a:moveTo>
              <a:lnTo>
                <a:pt x="0" y="7619"/>
              </a:lnTo>
              <a:lnTo>
                <a:pt x="0" y="0"/>
              </a:lnTo>
              <a:lnTo>
                <a:pt x="307848" y="0"/>
              </a:lnTo>
              <a:lnTo>
                <a:pt x="307848" y="7619"/>
              </a:lnTo>
              <a:close/>
            </a:path>
          </a:pathLst>
        </a:custGeom>
        <a:solidFill>
          <a:srgbClr val="000000">
            <a:alpha val="50000"/>
          </a:srgbClr>
        </a:solidFill>
      </xdr:spPr>
    </xdr:sp>
    <xdr:clientData/>
  </xdr:oneCellAnchor>
  <xdr:twoCellAnchor>
    <xdr:from>
      <xdr:col>4</xdr:col>
      <xdr:colOff>1228725</xdr:colOff>
      <xdr:row>45</xdr:row>
      <xdr:rowOff>142875</xdr:rowOff>
    </xdr:from>
    <xdr:to>
      <xdr:col>4</xdr:col>
      <xdr:colOff>2314575</xdr:colOff>
      <xdr:row>45</xdr:row>
      <xdr:rowOff>400050</xdr:rowOff>
    </xdr:to>
    <xdr:pic>
      <xdr:nvPicPr>
        <xdr:cNvPr id="49" name="Рисунок 48">
          <a:extLst>
            <a:ext uri="{FF2B5EF4-FFF2-40B4-BE49-F238E27FC236}">
              <a16:creationId xmlns:a16="http://schemas.microsoft.com/office/drawing/2014/main" id="{00000000-0008-0000-1200-000031000000}"/>
            </a:ext>
          </a:extLst>
        </xdr:cNvPr>
        <xdr:cNvPicPr>
          <a:picLocks noChangeAspect="1" noChangeArrowheads="1"/>
        </xdr:cNvPicPr>
      </xdr:nvPicPr>
      <xdr:blipFill>
        <a:blip xmlns:r="http://schemas.openxmlformats.org/officeDocument/2006/relationships" r:embed="rId23">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7324725" y="70161150"/>
          <a:ext cx="1085850" cy="2571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92"/>
  <sheetViews>
    <sheetView view="pageBreakPreview" zoomScale="80" zoomScaleNormal="100" zoomScaleSheetLayoutView="80" workbookViewId="0">
      <pane ySplit="1" topLeftCell="A2" activePane="bottomLeft" state="frozen"/>
      <selection pane="bottomLeft" activeCell="N10" sqref="N10"/>
    </sheetView>
  </sheetViews>
  <sheetFormatPr defaultRowHeight="15.75" x14ac:dyDescent="0.25"/>
  <cols>
    <col min="1" max="1" width="13.140625" style="310" customWidth="1"/>
    <col min="2" max="2" width="63.5703125" style="311" customWidth="1"/>
    <col min="3" max="3" width="43.42578125" style="312" customWidth="1"/>
    <col min="4" max="4" width="92.85546875" style="312" customWidth="1"/>
    <col min="5" max="256" width="9.140625" style="312"/>
    <col min="257" max="257" width="13.140625" style="312" customWidth="1"/>
    <col min="258" max="258" width="63.5703125" style="312" customWidth="1"/>
    <col min="259" max="259" width="43.42578125" style="312" customWidth="1"/>
    <col min="260" max="260" width="92.85546875" style="312" customWidth="1"/>
    <col min="261" max="512" width="9.140625" style="312"/>
    <col min="513" max="513" width="13.140625" style="312" customWidth="1"/>
    <col min="514" max="514" width="63.5703125" style="312" customWidth="1"/>
    <col min="515" max="515" width="43.42578125" style="312" customWidth="1"/>
    <col min="516" max="516" width="92.85546875" style="312" customWidth="1"/>
    <col min="517" max="768" width="9.140625" style="312"/>
    <col min="769" max="769" width="13.140625" style="312" customWidth="1"/>
    <col min="770" max="770" width="63.5703125" style="312" customWidth="1"/>
    <col min="771" max="771" width="43.42578125" style="312" customWidth="1"/>
    <col min="772" max="772" width="92.85546875" style="312" customWidth="1"/>
    <col min="773" max="1024" width="9.140625" style="312"/>
    <col min="1025" max="1025" width="13.140625" style="312" customWidth="1"/>
    <col min="1026" max="1026" width="63.5703125" style="312" customWidth="1"/>
    <col min="1027" max="1027" width="43.42578125" style="312" customWidth="1"/>
    <col min="1028" max="1028" width="92.85546875" style="312" customWidth="1"/>
    <col min="1029" max="1280" width="9.140625" style="312"/>
    <col min="1281" max="1281" width="13.140625" style="312" customWidth="1"/>
    <col min="1282" max="1282" width="63.5703125" style="312" customWidth="1"/>
    <col min="1283" max="1283" width="43.42578125" style="312" customWidth="1"/>
    <col min="1284" max="1284" width="92.85546875" style="312" customWidth="1"/>
    <col min="1285" max="1536" width="9.140625" style="312"/>
    <col min="1537" max="1537" width="13.140625" style="312" customWidth="1"/>
    <col min="1538" max="1538" width="63.5703125" style="312" customWidth="1"/>
    <col min="1539" max="1539" width="43.42578125" style="312" customWidth="1"/>
    <col min="1540" max="1540" width="92.85546875" style="312" customWidth="1"/>
    <col min="1541" max="1792" width="9.140625" style="312"/>
    <col min="1793" max="1793" width="13.140625" style="312" customWidth="1"/>
    <col min="1794" max="1794" width="63.5703125" style="312" customWidth="1"/>
    <col min="1795" max="1795" width="43.42578125" style="312" customWidth="1"/>
    <col min="1796" max="1796" width="92.85546875" style="312" customWidth="1"/>
    <col min="1797" max="2048" width="9.140625" style="312"/>
    <col min="2049" max="2049" width="13.140625" style="312" customWidth="1"/>
    <col min="2050" max="2050" width="63.5703125" style="312" customWidth="1"/>
    <col min="2051" max="2051" width="43.42578125" style="312" customWidth="1"/>
    <col min="2052" max="2052" width="92.85546875" style="312" customWidth="1"/>
    <col min="2053" max="2304" width="9.140625" style="312"/>
    <col min="2305" max="2305" width="13.140625" style="312" customWidth="1"/>
    <col min="2306" max="2306" width="63.5703125" style="312" customWidth="1"/>
    <col min="2307" max="2307" width="43.42578125" style="312" customWidth="1"/>
    <col min="2308" max="2308" width="92.85546875" style="312" customWidth="1"/>
    <col min="2309" max="2560" width="9.140625" style="312"/>
    <col min="2561" max="2561" width="13.140625" style="312" customWidth="1"/>
    <col min="2562" max="2562" width="63.5703125" style="312" customWidth="1"/>
    <col min="2563" max="2563" width="43.42578125" style="312" customWidth="1"/>
    <col min="2564" max="2564" width="92.85546875" style="312" customWidth="1"/>
    <col min="2565" max="2816" width="9.140625" style="312"/>
    <col min="2817" max="2817" width="13.140625" style="312" customWidth="1"/>
    <col min="2818" max="2818" width="63.5703125" style="312" customWidth="1"/>
    <col min="2819" max="2819" width="43.42578125" style="312" customWidth="1"/>
    <col min="2820" max="2820" width="92.85546875" style="312" customWidth="1"/>
    <col min="2821" max="3072" width="9.140625" style="312"/>
    <col min="3073" max="3073" width="13.140625" style="312" customWidth="1"/>
    <col min="3074" max="3074" width="63.5703125" style="312" customWidth="1"/>
    <col min="3075" max="3075" width="43.42578125" style="312" customWidth="1"/>
    <col min="3076" max="3076" width="92.85546875" style="312" customWidth="1"/>
    <col min="3077" max="3328" width="9.140625" style="312"/>
    <col min="3329" max="3329" width="13.140625" style="312" customWidth="1"/>
    <col min="3330" max="3330" width="63.5703125" style="312" customWidth="1"/>
    <col min="3331" max="3331" width="43.42578125" style="312" customWidth="1"/>
    <col min="3332" max="3332" width="92.85546875" style="312" customWidth="1"/>
    <col min="3333" max="3584" width="9.140625" style="312"/>
    <col min="3585" max="3585" width="13.140625" style="312" customWidth="1"/>
    <col min="3586" max="3586" width="63.5703125" style="312" customWidth="1"/>
    <col min="3587" max="3587" width="43.42578125" style="312" customWidth="1"/>
    <col min="3588" max="3588" width="92.85546875" style="312" customWidth="1"/>
    <col min="3589" max="3840" width="9.140625" style="312"/>
    <col min="3841" max="3841" width="13.140625" style="312" customWidth="1"/>
    <col min="3842" max="3842" width="63.5703125" style="312" customWidth="1"/>
    <col min="3843" max="3843" width="43.42578125" style="312" customWidth="1"/>
    <col min="3844" max="3844" width="92.85546875" style="312" customWidth="1"/>
    <col min="3845" max="4096" width="9.140625" style="312"/>
    <col min="4097" max="4097" width="13.140625" style="312" customWidth="1"/>
    <col min="4098" max="4098" width="63.5703125" style="312" customWidth="1"/>
    <col min="4099" max="4099" width="43.42578125" style="312" customWidth="1"/>
    <col min="4100" max="4100" width="92.85546875" style="312" customWidth="1"/>
    <col min="4101" max="4352" width="9.140625" style="312"/>
    <col min="4353" max="4353" width="13.140625" style="312" customWidth="1"/>
    <col min="4354" max="4354" width="63.5703125" style="312" customWidth="1"/>
    <col min="4355" max="4355" width="43.42578125" style="312" customWidth="1"/>
    <col min="4356" max="4356" width="92.85546875" style="312" customWidth="1"/>
    <col min="4357" max="4608" width="9.140625" style="312"/>
    <col min="4609" max="4609" width="13.140625" style="312" customWidth="1"/>
    <col min="4610" max="4610" width="63.5703125" style="312" customWidth="1"/>
    <col min="4611" max="4611" width="43.42578125" style="312" customWidth="1"/>
    <col min="4612" max="4612" width="92.85546875" style="312" customWidth="1"/>
    <col min="4613" max="4864" width="9.140625" style="312"/>
    <col min="4865" max="4865" width="13.140625" style="312" customWidth="1"/>
    <col min="4866" max="4866" width="63.5703125" style="312" customWidth="1"/>
    <col min="4867" max="4867" width="43.42578125" style="312" customWidth="1"/>
    <col min="4868" max="4868" width="92.85546875" style="312" customWidth="1"/>
    <col min="4869" max="5120" width="9.140625" style="312"/>
    <col min="5121" max="5121" width="13.140625" style="312" customWidth="1"/>
    <col min="5122" max="5122" width="63.5703125" style="312" customWidth="1"/>
    <col min="5123" max="5123" width="43.42578125" style="312" customWidth="1"/>
    <col min="5124" max="5124" width="92.85546875" style="312" customWidth="1"/>
    <col min="5125" max="5376" width="9.140625" style="312"/>
    <col min="5377" max="5377" width="13.140625" style="312" customWidth="1"/>
    <col min="5378" max="5378" width="63.5703125" style="312" customWidth="1"/>
    <col min="5379" max="5379" width="43.42578125" style="312" customWidth="1"/>
    <col min="5380" max="5380" width="92.85546875" style="312" customWidth="1"/>
    <col min="5381" max="5632" width="9.140625" style="312"/>
    <col min="5633" max="5633" width="13.140625" style="312" customWidth="1"/>
    <col min="5634" max="5634" width="63.5703125" style="312" customWidth="1"/>
    <col min="5635" max="5635" width="43.42578125" style="312" customWidth="1"/>
    <col min="5636" max="5636" width="92.85546875" style="312" customWidth="1"/>
    <col min="5637" max="5888" width="9.140625" style="312"/>
    <col min="5889" max="5889" width="13.140625" style="312" customWidth="1"/>
    <col min="5890" max="5890" width="63.5703125" style="312" customWidth="1"/>
    <col min="5891" max="5891" width="43.42578125" style="312" customWidth="1"/>
    <col min="5892" max="5892" width="92.85546875" style="312" customWidth="1"/>
    <col min="5893" max="6144" width="9.140625" style="312"/>
    <col min="6145" max="6145" width="13.140625" style="312" customWidth="1"/>
    <col min="6146" max="6146" width="63.5703125" style="312" customWidth="1"/>
    <col min="6147" max="6147" width="43.42578125" style="312" customWidth="1"/>
    <col min="6148" max="6148" width="92.85546875" style="312" customWidth="1"/>
    <col min="6149" max="6400" width="9.140625" style="312"/>
    <col min="6401" max="6401" width="13.140625" style="312" customWidth="1"/>
    <col min="6402" max="6402" width="63.5703125" style="312" customWidth="1"/>
    <col min="6403" max="6403" width="43.42578125" style="312" customWidth="1"/>
    <col min="6404" max="6404" width="92.85546875" style="312" customWidth="1"/>
    <col min="6405" max="6656" width="9.140625" style="312"/>
    <col min="6657" max="6657" width="13.140625" style="312" customWidth="1"/>
    <col min="6658" max="6658" width="63.5703125" style="312" customWidth="1"/>
    <col min="6659" max="6659" width="43.42578125" style="312" customWidth="1"/>
    <col min="6660" max="6660" width="92.85546875" style="312" customWidth="1"/>
    <col min="6661" max="6912" width="9.140625" style="312"/>
    <col min="6913" max="6913" width="13.140625" style="312" customWidth="1"/>
    <col min="6914" max="6914" width="63.5703125" style="312" customWidth="1"/>
    <col min="6915" max="6915" width="43.42578125" style="312" customWidth="1"/>
    <col min="6916" max="6916" width="92.85546875" style="312" customWidth="1"/>
    <col min="6917" max="7168" width="9.140625" style="312"/>
    <col min="7169" max="7169" width="13.140625" style="312" customWidth="1"/>
    <col min="7170" max="7170" width="63.5703125" style="312" customWidth="1"/>
    <col min="7171" max="7171" width="43.42578125" style="312" customWidth="1"/>
    <col min="7172" max="7172" width="92.85546875" style="312" customWidth="1"/>
    <col min="7173" max="7424" width="9.140625" style="312"/>
    <col min="7425" max="7425" width="13.140625" style="312" customWidth="1"/>
    <col min="7426" max="7426" width="63.5703125" style="312" customWidth="1"/>
    <col min="7427" max="7427" width="43.42578125" style="312" customWidth="1"/>
    <col min="7428" max="7428" width="92.85546875" style="312" customWidth="1"/>
    <col min="7429" max="7680" width="9.140625" style="312"/>
    <col min="7681" max="7681" width="13.140625" style="312" customWidth="1"/>
    <col min="7682" max="7682" width="63.5703125" style="312" customWidth="1"/>
    <col min="7683" max="7683" width="43.42578125" style="312" customWidth="1"/>
    <col min="7684" max="7684" width="92.85546875" style="312" customWidth="1"/>
    <col min="7685" max="7936" width="9.140625" style="312"/>
    <col min="7937" max="7937" width="13.140625" style="312" customWidth="1"/>
    <col min="7938" max="7938" width="63.5703125" style="312" customWidth="1"/>
    <col min="7939" max="7939" width="43.42578125" style="312" customWidth="1"/>
    <col min="7940" max="7940" width="92.85546875" style="312" customWidth="1"/>
    <col min="7941" max="8192" width="9.140625" style="312"/>
    <col min="8193" max="8193" width="13.140625" style="312" customWidth="1"/>
    <col min="8194" max="8194" width="63.5703125" style="312" customWidth="1"/>
    <col min="8195" max="8195" width="43.42578125" style="312" customWidth="1"/>
    <col min="8196" max="8196" width="92.85546875" style="312" customWidth="1"/>
    <col min="8197" max="8448" width="9.140625" style="312"/>
    <col min="8449" max="8449" width="13.140625" style="312" customWidth="1"/>
    <col min="8450" max="8450" width="63.5703125" style="312" customWidth="1"/>
    <col min="8451" max="8451" width="43.42578125" style="312" customWidth="1"/>
    <col min="8452" max="8452" width="92.85546875" style="312" customWidth="1"/>
    <col min="8453" max="8704" width="9.140625" style="312"/>
    <col min="8705" max="8705" width="13.140625" style="312" customWidth="1"/>
    <col min="8706" max="8706" width="63.5703125" style="312" customWidth="1"/>
    <col min="8707" max="8707" width="43.42578125" style="312" customWidth="1"/>
    <col min="8708" max="8708" width="92.85546875" style="312" customWidth="1"/>
    <col min="8709" max="8960" width="9.140625" style="312"/>
    <col min="8961" max="8961" width="13.140625" style="312" customWidth="1"/>
    <col min="8962" max="8962" width="63.5703125" style="312" customWidth="1"/>
    <col min="8963" max="8963" width="43.42578125" style="312" customWidth="1"/>
    <col min="8964" max="8964" width="92.85546875" style="312" customWidth="1"/>
    <col min="8965" max="9216" width="9.140625" style="312"/>
    <col min="9217" max="9217" width="13.140625" style="312" customWidth="1"/>
    <col min="9218" max="9218" width="63.5703125" style="312" customWidth="1"/>
    <col min="9219" max="9219" width="43.42578125" style="312" customWidth="1"/>
    <col min="9220" max="9220" width="92.85546875" style="312" customWidth="1"/>
    <col min="9221" max="9472" width="9.140625" style="312"/>
    <col min="9473" max="9473" width="13.140625" style="312" customWidth="1"/>
    <col min="9474" max="9474" width="63.5703125" style="312" customWidth="1"/>
    <col min="9475" max="9475" width="43.42578125" style="312" customWidth="1"/>
    <col min="9476" max="9476" width="92.85546875" style="312" customWidth="1"/>
    <col min="9477" max="9728" width="9.140625" style="312"/>
    <col min="9729" max="9729" width="13.140625" style="312" customWidth="1"/>
    <col min="9730" max="9730" width="63.5703125" style="312" customWidth="1"/>
    <col min="9731" max="9731" width="43.42578125" style="312" customWidth="1"/>
    <col min="9732" max="9732" width="92.85546875" style="312" customWidth="1"/>
    <col min="9733" max="9984" width="9.140625" style="312"/>
    <col min="9985" max="9985" width="13.140625" style="312" customWidth="1"/>
    <col min="9986" max="9986" width="63.5703125" style="312" customWidth="1"/>
    <col min="9987" max="9987" width="43.42578125" style="312" customWidth="1"/>
    <col min="9988" max="9988" width="92.85546875" style="312" customWidth="1"/>
    <col min="9989" max="10240" width="9.140625" style="312"/>
    <col min="10241" max="10241" width="13.140625" style="312" customWidth="1"/>
    <col min="10242" max="10242" width="63.5703125" style="312" customWidth="1"/>
    <col min="10243" max="10243" width="43.42578125" style="312" customWidth="1"/>
    <col min="10244" max="10244" width="92.85546875" style="312" customWidth="1"/>
    <col min="10245" max="10496" width="9.140625" style="312"/>
    <col min="10497" max="10497" width="13.140625" style="312" customWidth="1"/>
    <col min="10498" max="10498" width="63.5703125" style="312" customWidth="1"/>
    <col min="10499" max="10499" width="43.42578125" style="312" customWidth="1"/>
    <col min="10500" max="10500" width="92.85546875" style="312" customWidth="1"/>
    <col min="10501" max="10752" width="9.140625" style="312"/>
    <col min="10753" max="10753" width="13.140625" style="312" customWidth="1"/>
    <col min="10754" max="10754" width="63.5703125" style="312" customWidth="1"/>
    <col min="10755" max="10755" width="43.42578125" style="312" customWidth="1"/>
    <col min="10756" max="10756" width="92.85546875" style="312" customWidth="1"/>
    <col min="10757" max="11008" width="9.140625" style="312"/>
    <col min="11009" max="11009" width="13.140625" style="312" customWidth="1"/>
    <col min="11010" max="11010" width="63.5703125" style="312" customWidth="1"/>
    <col min="11011" max="11011" width="43.42578125" style="312" customWidth="1"/>
    <col min="11012" max="11012" width="92.85546875" style="312" customWidth="1"/>
    <col min="11013" max="11264" width="9.140625" style="312"/>
    <col min="11265" max="11265" width="13.140625" style="312" customWidth="1"/>
    <col min="11266" max="11266" width="63.5703125" style="312" customWidth="1"/>
    <col min="11267" max="11267" width="43.42578125" style="312" customWidth="1"/>
    <col min="11268" max="11268" width="92.85546875" style="312" customWidth="1"/>
    <col min="11269" max="11520" width="9.140625" style="312"/>
    <col min="11521" max="11521" width="13.140625" style="312" customWidth="1"/>
    <col min="11522" max="11522" width="63.5703125" style="312" customWidth="1"/>
    <col min="11523" max="11523" width="43.42578125" style="312" customWidth="1"/>
    <col min="11524" max="11524" width="92.85546875" style="312" customWidth="1"/>
    <col min="11525" max="11776" width="9.140625" style="312"/>
    <col min="11777" max="11777" width="13.140625" style="312" customWidth="1"/>
    <col min="11778" max="11778" width="63.5703125" style="312" customWidth="1"/>
    <col min="11779" max="11779" width="43.42578125" style="312" customWidth="1"/>
    <col min="11780" max="11780" width="92.85546875" style="312" customWidth="1"/>
    <col min="11781" max="12032" width="9.140625" style="312"/>
    <col min="12033" max="12033" width="13.140625" style="312" customWidth="1"/>
    <col min="12034" max="12034" width="63.5703125" style="312" customWidth="1"/>
    <col min="12035" max="12035" width="43.42578125" style="312" customWidth="1"/>
    <col min="12036" max="12036" width="92.85546875" style="312" customWidth="1"/>
    <col min="12037" max="12288" width="9.140625" style="312"/>
    <col min="12289" max="12289" width="13.140625" style="312" customWidth="1"/>
    <col min="12290" max="12290" width="63.5703125" style="312" customWidth="1"/>
    <col min="12291" max="12291" width="43.42578125" style="312" customWidth="1"/>
    <col min="12292" max="12292" width="92.85546875" style="312" customWidth="1"/>
    <col min="12293" max="12544" width="9.140625" style="312"/>
    <col min="12545" max="12545" width="13.140625" style="312" customWidth="1"/>
    <col min="12546" max="12546" width="63.5703125" style="312" customWidth="1"/>
    <col min="12547" max="12547" width="43.42578125" style="312" customWidth="1"/>
    <col min="12548" max="12548" width="92.85546875" style="312" customWidth="1"/>
    <col min="12549" max="12800" width="9.140625" style="312"/>
    <col min="12801" max="12801" width="13.140625" style="312" customWidth="1"/>
    <col min="12802" max="12802" width="63.5703125" style="312" customWidth="1"/>
    <col min="12803" max="12803" width="43.42578125" style="312" customWidth="1"/>
    <col min="12804" max="12804" width="92.85546875" style="312" customWidth="1"/>
    <col min="12805" max="13056" width="9.140625" style="312"/>
    <col min="13057" max="13057" width="13.140625" style="312" customWidth="1"/>
    <col min="13058" max="13058" width="63.5703125" style="312" customWidth="1"/>
    <col min="13059" max="13059" width="43.42578125" style="312" customWidth="1"/>
    <col min="13060" max="13060" width="92.85546875" style="312" customWidth="1"/>
    <col min="13061" max="13312" width="9.140625" style="312"/>
    <col min="13313" max="13313" width="13.140625" style="312" customWidth="1"/>
    <col min="13314" max="13314" width="63.5703125" style="312" customWidth="1"/>
    <col min="13315" max="13315" width="43.42578125" style="312" customWidth="1"/>
    <col min="13316" max="13316" width="92.85546875" style="312" customWidth="1"/>
    <col min="13317" max="13568" width="9.140625" style="312"/>
    <col min="13569" max="13569" width="13.140625" style="312" customWidth="1"/>
    <col min="13570" max="13570" width="63.5703125" style="312" customWidth="1"/>
    <col min="13571" max="13571" width="43.42578125" style="312" customWidth="1"/>
    <col min="13572" max="13572" width="92.85546875" style="312" customWidth="1"/>
    <col min="13573" max="13824" width="9.140625" style="312"/>
    <col min="13825" max="13825" width="13.140625" style="312" customWidth="1"/>
    <col min="13826" max="13826" width="63.5703125" style="312" customWidth="1"/>
    <col min="13827" max="13827" width="43.42578125" style="312" customWidth="1"/>
    <col min="13828" max="13828" width="92.85546875" style="312" customWidth="1"/>
    <col min="13829" max="14080" width="9.140625" style="312"/>
    <col min="14081" max="14081" width="13.140625" style="312" customWidth="1"/>
    <col min="14082" max="14082" width="63.5703125" style="312" customWidth="1"/>
    <col min="14083" max="14083" width="43.42578125" style="312" customWidth="1"/>
    <col min="14084" max="14084" width="92.85546875" style="312" customWidth="1"/>
    <col min="14085" max="14336" width="9.140625" style="312"/>
    <col min="14337" max="14337" width="13.140625" style="312" customWidth="1"/>
    <col min="14338" max="14338" width="63.5703125" style="312" customWidth="1"/>
    <col min="14339" max="14339" width="43.42578125" style="312" customWidth="1"/>
    <col min="14340" max="14340" width="92.85546875" style="312" customWidth="1"/>
    <col min="14341" max="14592" width="9.140625" style="312"/>
    <col min="14593" max="14593" width="13.140625" style="312" customWidth="1"/>
    <col min="14594" max="14594" width="63.5703125" style="312" customWidth="1"/>
    <col min="14595" max="14595" width="43.42578125" style="312" customWidth="1"/>
    <col min="14596" max="14596" width="92.85546875" style="312" customWidth="1"/>
    <col min="14597" max="14848" width="9.140625" style="312"/>
    <col min="14849" max="14849" width="13.140625" style="312" customWidth="1"/>
    <col min="14850" max="14850" width="63.5703125" style="312" customWidth="1"/>
    <col min="14851" max="14851" width="43.42578125" style="312" customWidth="1"/>
    <col min="14852" max="14852" width="92.85546875" style="312" customWidth="1"/>
    <col min="14853" max="15104" width="9.140625" style="312"/>
    <col min="15105" max="15105" width="13.140625" style="312" customWidth="1"/>
    <col min="15106" max="15106" width="63.5703125" style="312" customWidth="1"/>
    <col min="15107" max="15107" width="43.42578125" style="312" customWidth="1"/>
    <col min="15108" max="15108" width="92.85546875" style="312" customWidth="1"/>
    <col min="15109" max="15360" width="9.140625" style="312"/>
    <col min="15361" max="15361" width="13.140625" style="312" customWidth="1"/>
    <col min="15362" max="15362" width="63.5703125" style="312" customWidth="1"/>
    <col min="15363" max="15363" width="43.42578125" style="312" customWidth="1"/>
    <col min="15364" max="15364" width="92.85546875" style="312" customWidth="1"/>
    <col min="15365" max="15616" width="9.140625" style="312"/>
    <col min="15617" max="15617" width="13.140625" style="312" customWidth="1"/>
    <col min="15618" max="15618" width="63.5703125" style="312" customWidth="1"/>
    <col min="15619" max="15619" width="43.42578125" style="312" customWidth="1"/>
    <col min="15620" max="15620" width="92.85546875" style="312" customWidth="1"/>
    <col min="15621" max="15872" width="9.140625" style="312"/>
    <col min="15873" max="15873" width="13.140625" style="312" customWidth="1"/>
    <col min="15874" max="15874" width="63.5703125" style="312" customWidth="1"/>
    <col min="15875" max="15875" width="43.42578125" style="312" customWidth="1"/>
    <col min="15876" max="15876" width="92.85546875" style="312" customWidth="1"/>
    <col min="15877" max="16128" width="9.140625" style="312"/>
    <col min="16129" max="16129" width="13.140625" style="312" customWidth="1"/>
    <col min="16130" max="16130" width="63.5703125" style="312" customWidth="1"/>
    <col min="16131" max="16131" width="43.42578125" style="312" customWidth="1"/>
    <col min="16132" max="16132" width="92.85546875" style="312" customWidth="1"/>
    <col min="16133" max="16384" width="9.140625" style="312"/>
  </cols>
  <sheetData>
    <row r="1" spans="1:5" ht="58.5" customHeight="1" x14ac:dyDescent="0.25">
      <c r="D1" s="164" t="s">
        <v>2450</v>
      </c>
      <c r="E1" s="1"/>
    </row>
    <row r="3" spans="1:5" x14ac:dyDescent="0.25">
      <c r="A3" s="749" t="s">
        <v>2259</v>
      </c>
      <c r="B3" s="750"/>
      <c r="C3" s="750"/>
      <c r="D3" s="750"/>
    </row>
    <row r="4" spans="1:5" x14ac:dyDescent="0.25">
      <c r="A4" s="313"/>
      <c r="B4" s="314"/>
      <c r="C4" s="315"/>
      <c r="D4" s="314"/>
    </row>
    <row r="5" spans="1:5" s="316" customFormat="1" x14ac:dyDescent="0.25">
      <c r="A5" s="751" t="s">
        <v>2260</v>
      </c>
      <c r="B5" s="752" t="s">
        <v>2261</v>
      </c>
      <c r="C5" s="752" t="s">
        <v>2262</v>
      </c>
      <c r="D5" s="752"/>
    </row>
    <row r="6" spans="1:5" s="317" customFormat="1" x14ac:dyDescent="0.25">
      <c r="A6" s="751"/>
      <c r="B6" s="752"/>
      <c r="C6" s="752"/>
      <c r="D6" s="752"/>
    </row>
    <row r="7" spans="1:5" s="317" customFormat="1" x14ac:dyDescent="0.25">
      <c r="A7" s="751"/>
      <c r="B7" s="752"/>
      <c r="C7" s="752" t="s">
        <v>2263</v>
      </c>
      <c r="D7" s="752" t="s">
        <v>2264</v>
      </c>
    </row>
    <row r="8" spans="1:5" s="317" customFormat="1" x14ac:dyDescent="0.25">
      <c r="A8" s="751"/>
      <c r="B8" s="752"/>
      <c r="C8" s="752"/>
      <c r="D8" s="752"/>
    </row>
    <row r="9" spans="1:5" s="317" customFormat="1" x14ac:dyDescent="0.25">
      <c r="A9" s="751"/>
      <c r="B9" s="752"/>
      <c r="C9" s="752"/>
      <c r="D9" s="752"/>
    </row>
    <row r="10" spans="1:5" x14ac:dyDescent="0.25">
      <c r="A10" s="744" t="s">
        <v>2265</v>
      </c>
      <c r="B10" s="744"/>
      <c r="C10" s="744"/>
      <c r="D10" s="744"/>
    </row>
    <row r="11" spans="1:5" ht="141.75" x14ac:dyDescent="0.25">
      <c r="A11" s="440" t="s">
        <v>2266</v>
      </c>
      <c r="B11" s="441" t="s">
        <v>2267</v>
      </c>
      <c r="C11" s="319"/>
      <c r="D11" s="320" t="s">
        <v>2268</v>
      </c>
    </row>
    <row r="12" spans="1:5" ht="141.75" x14ac:dyDescent="0.25">
      <c r="A12" s="440" t="s">
        <v>2269</v>
      </c>
      <c r="B12" s="318" t="s">
        <v>2270</v>
      </c>
      <c r="C12" s="319"/>
      <c r="D12" s="320" t="s">
        <v>2271</v>
      </c>
    </row>
    <row r="13" spans="1:5" ht="110.25" x14ac:dyDescent="0.25">
      <c r="A13" s="440" t="s">
        <v>2272</v>
      </c>
      <c r="B13" s="320" t="s">
        <v>2273</v>
      </c>
      <c r="C13" s="320" t="s">
        <v>2274</v>
      </c>
      <c r="D13" s="320" t="s">
        <v>2268</v>
      </c>
    </row>
    <row r="14" spans="1:5" x14ac:dyDescent="0.25">
      <c r="A14" s="440" t="s">
        <v>2275</v>
      </c>
      <c r="B14" s="753" t="s">
        <v>2276</v>
      </c>
      <c r="C14" s="753"/>
      <c r="D14" s="753"/>
    </row>
    <row r="15" spans="1:5" ht="110.25" x14ac:dyDescent="0.25">
      <c r="A15" s="440" t="s">
        <v>2277</v>
      </c>
      <c r="B15" s="320" t="s">
        <v>2278</v>
      </c>
      <c r="C15" s="320" t="s">
        <v>2279</v>
      </c>
      <c r="D15" s="319"/>
    </row>
    <row r="16" spans="1:5" ht="110.25" x14ac:dyDescent="0.25">
      <c r="A16" s="440" t="s">
        <v>2280</v>
      </c>
      <c r="B16" s="320" t="s">
        <v>2281</v>
      </c>
      <c r="C16" s="320" t="s">
        <v>2279</v>
      </c>
      <c r="D16" s="319"/>
    </row>
    <row r="17" spans="1:4" ht="173.25" x14ac:dyDescent="0.25">
      <c r="A17" s="440" t="s">
        <v>2282</v>
      </c>
      <c r="B17" s="320" t="s">
        <v>2283</v>
      </c>
      <c r="C17" s="320" t="s">
        <v>2279</v>
      </c>
      <c r="D17" s="319"/>
    </row>
    <row r="18" spans="1:4" ht="110.25" x14ac:dyDescent="0.25">
      <c r="A18" s="440" t="s">
        <v>2284</v>
      </c>
      <c r="B18" s="320" t="s">
        <v>2285</v>
      </c>
      <c r="C18" s="320" t="s">
        <v>2279</v>
      </c>
      <c r="D18" s="319"/>
    </row>
    <row r="19" spans="1:4" ht="110.25" x14ac:dyDescent="0.25">
      <c r="A19" s="440" t="s">
        <v>2286</v>
      </c>
      <c r="B19" s="320" t="s">
        <v>2287</v>
      </c>
      <c r="C19" s="320" t="s">
        <v>2279</v>
      </c>
      <c r="D19" s="319"/>
    </row>
    <row r="20" spans="1:4" ht="110.25" x14ac:dyDescent="0.25">
      <c r="A20" s="440" t="s">
        <v>2288</v>
      </c>
      <c r="B20" s="320" t="s">
        <v>2289</v>
      </c>
      <c r="C20" s="320" t="s">
        <v>2279</v>
      </c>
      <c r="D20" s="319"/>
    </row>
    <row r="21" spans="1:4" ht="110.25" x14ac:dyDescent="0.25">
      <c r="A21" s="440" t="s">
        <v>2290</v>
      </c>
      <c r="B21" s="320" t="s">
        <v>2291</v>
      </c>
      <c r="C21" s="320" t="s">
        <v>2279</v>
      </c>
      <c r="D21" s="319"/>
    </row>
    <row r="22" spans="1:4" x14ac:dyDescent="0.25">
      <c r="A22" s="440" t="s">
        <v>2292</v>
      </c>
      <c r="B22" s="745" t="s">
        <v>2293</v>
      </c>
      <c r="C22" s="745"/>
      <c r="D22" s="745"/>
    </row>
    <row r="23" spans="1:4" ht="110.25" x14ac:dyDescent="0.25">
      <c r="A23" s="440" t="s">
        <v>2294</v>
      </c>
      <c r="B23" s="320" t="s">
        <v>2295</v>
      </c>
      <c r="C23" s="320" t="s">
        <v>2274</v>
      </c>
      <c r="D23" s="319"/>
    </row>
    <row r="24" spans="1:4" ht="110.25" x14ac:dyDescent="0.25">
      <c r="A24" s="440" t="s">
        <v>2296</v>
      </c>
      <c r="B24" s="318" t="s">
        <v>2297</v>
      </c>
      <c r="C24" s="320" t="s">
        <v>2274</v>
      </c>
      <c r="D24" s="319"/>
    </row>
    <row r="25" spans="1:4" ht="110.25" x14ac:dyDescent="0.25">
      <c r="A25" s="440" t="s">
        <v>2298</v>
      </c>
      <c r="B25" s="321" t="s">
        <v>2299</v>
      </c>
      <c r="C25" s="320" t="s">
        <v>2274</v>
      </c>
      <c r="D25" s="319"/>
    </row>
    <row r="26" spans="1:4" ht="173.25" x14ac:dyDescent="0.25">
      <c r="A26" s="440" t="s">
        <v>2300</v>
      </c>
      <c r="B26" s="320" t="s">
        <v>2301</v>
      </c>
      <c r="C26" s="320" t="s">
        <v>2274</v>
      </c>
      <c r="D26" s="319"/>
    </row>
    <row r="27" spans="1:4" x14ac:dyDescent="0.25">
      <c r="A27" s="440" t="s">
        <v>2302</v>
      </c>
      <c r="B27" s="745" t="s">
        <v>2303</v>
      </c>
      <c r="C27" s="745"/>
      <c r="D27" s="745"/>
    </row>
    <row r="28" spans="1:4" ht="110.25" x14ac:dyDescent="0.25">
      <c r="A28" s="440" t="s">
        <v>2304</v>
      </c>
      <c r="B28" s="318" t="s">
        <v>2305</v>
      </c>
      <c r="C28" s="320" t="s">
        <v>2274</v>
      </c>
      <c r="D28" s="319"/>
    </row>
    <row r="29" spans="1:4" ht="110.25" x14ac:dyDescent="0.25">
      <c r="A29" s="440" t="s">
        <v>2306</v>
      </c>
      <c r="B29" s="318" t="s">
        <v>2307</v>
      </c>
      <c r="C29" s="320" t="s">
        <v>2274</v>
      </c>
      <c r="D29" s="319"/>
    </row>
    <row r="30" spans="1:4" x14ac:dyDescent="0.25">
      <c r="A30" s="440" t="s">
        <v>2308</v>
      </c>
      <c r="B30" s="745" t="s">
        <v>2309</v>
      </c>
      <c r="C30" s="745"/>
      <c r="D30" s="745"/>
    </row>
    <row r="31" spans="1:4" ht="110.25" x14ac:dyDescent="0.25">
      <c r="A31" s="440" t="s">
        <v>2310</v>
      </c>
      <c r="B31" s="320" t="s">
        <v>2311</v>
      </c>
      <c r="C31" s="320" t="s">
        <v>2279</v>
      </c>
      <c r="D31" s="319"/>
    </row>
    <row r="32" spans="1:4" ht="110.25" x14ac:dyDescent="0.25">
      <c r="A32" s="440" t="s">
        <v>2312</v>
      </c>
      <c r="B32" s="318" t="s">
        <v>2313</v>
      </c>
      <c r="C32" s="320" t="s">
        <v>2279</v>
      </c>
      <c r="D32" s="319"/>
    </row>
    <row r="33" spans="1:4" ht="110.25" x14ac:dyDescent="0.25">
      <c r="A33" s="440" t="s">
        <v>2314</v>
      </c>
      <c r="B33" s="320" t="s">
        <v>2315</v>
      </c>
      <c r="C33" s="320" t="s">
        <v>2279</v>
      </c>
      <c r="D33" s="319"/>
    </row>
    <row r="34" spans="1:4" ht="110.25" x14ac:dyDescent="0.25">
      <c r="A34" s="440" t="s">
        <v>2316</v>
      </c>
      <c r="B34" s="320" t="s">
        <v>2317</v>
      </c>
      <c r="C34" s="320" t="s">
        <v>2274</v>
      </c>
      <c r="D34" s="319"/>
    </row>
    <row r="35" spans="1:4" x14ac:dyDescent="0.25">
      <c r="A35" s="440" t="s">
        <v>2318</v>
      </c>
      <c r="B35" s="745" t="s">
        <v>2319</v>
      </c>
      <c r="C35" s="745"/>
      <c r="D35" s="745"/>
    </row>
    <row r="36" spans="1:4" ht="110.25" x14ac:dyDescent="0.25">
      <c r="A36" s="440" t="s">
        <v>2320</v>
      </c>
      <c r="B36" s="320" t="s">
        <v>2321</v>
      </c>
      <c r="C36" s="320" t="s">
        <v>2279</v>
      </c>
      <c r="D36" s="319"/>
    </row>
    <row r="37" spans="1:4" ht="110.25" x14ac:dyDescent="0.25">
      <c r="A37" s="440" t="s">
        <v>2322</v>
      </c>
      <c r="B37" s="320" t="s">
        <v>2323</v>
      </c>
      <c r="C37" s="320" t="s">
        <v>2279</v>
      </c>
      <c r="D37" s="319"/>
    </row>
    <row r="38" spans="1:4" ht="110.25" x14ac:dyDescent="0.25">
      <c r="A38" s="440" t="s">
        <v>2324</v>
      </c>
      <c r="B38" s="320" t="s">
        <v>2325</v>
      </c>
      <c r="C38" s="320" t="s">
        <v>2274</v>
      </c>
      <c r="D38" s="319"/>
    </row>
    <row r="39" spans="1:4" ht="110.25" x14ac:dyDescent="0.25">
      <c r="A39" s="440" t="s">
        <v>2326</v>
      </c>
      <c r="B39" s="320" t="s">
        <v>2327</v>
      </c>
      <c r="C39" s="320" t="s">
        <v>2279</v>
      </c>
      <c r="D39" s="319"/>
    </row>
    <row r="40" spans="1:4" ht="110.25" x14ac:dyDescent="0.25">
      <c r="A40" s="440" t="s">
        <v>2328</v>
      </c>
      <c r="B40" s="320" t="s">
        <v>2329</v>
      </c>
      <c r="C40" s="320" t="s">
        <v>2274</v>
      </c>
      <c r="D40" s="319"/>
    </row>
    <row r="41" spans="1:4" ht="110.25" x14ac:dyDescent="0.25">
      <c r="A41" s="440" t="s">
        <v>2330</v>
      </c>
      <c r="B41" s="320" t="s">
        <v>2331</v>
      </c>
      <c r="C41" s="320" t="s">
        <v>2274</v>
      </c>
      <c r="D41" s="319"/>
    </row>
    <row r="42" spans="1:4" x14ac:dyDescent="0.25">
      <c r="A42" s="744" t="s">
        <v>2332</v>
      </c>
      <c r="B42" s="744"/>
      <c r="C42" s="744"/>
      <c r="D42" s="744"/>
    </row>
    <row r="43" spans="1:4" ht="47.25" x14ac:dyDescent="0.25">
      <c r="A43" s="440" t="s">
        <v>2333</v>
      </c>
      <c r="B43" s="320" t="s">
        <v>2334</v>
      </c>
      <c r="C43" s="319"/>
      <c r="D43" s="320" t="s">
        <v>2268</v>
      </c>
    </row>
    <row r="44" spans="1:4" ht="110.25" x14ac:dyDescent="0.25">
      <c r="A44" s="440" t="s">
        <v>2335</v>
      </c>
      <c r="B44" s="320" t="s">
        <v>2336</v>
      </c>
      <c r="C44" s="320" t="s">
        <v>2279</v>
      </c>
      <c r="D44" s="320" t="s">
        <v>2337</v>
      </c>
    </row>
    <row r="45" spans="1:4" ht="173.25" x14ac:dyDescent="0.25">
      <c r="A45" s="440" t="s">
        <v>2338</v>
      </c>
      <c r="B45" s="318" t="s">
        <v>2339</v>
      </c>
      <c r="C45" s="320" t="s">
        <v>2274</v>
      </c>
      <c r="D45" s="320" t="s">
        <v>2340</v>
      </c>
    </row>
    <row r="46" spans="1:4" ht="110.25" x14ac:dyDescent="0.25">
      <c r="A46" s="440" t="s">
        <v>2341</v>
      </c>
      <c r="B46" s="320" t="s">
        <v>2342</v>
      </c>
      <c r="C46" s="320" t="s">
        <v>2279</v>
      </c>
      <c r="D46" s="320" t="s">
        <v>2268</v>
      </c>
    </row>
    <row r="47" spans="1:4" ht="94.5" x14ac:dyDescent="0.25">
      <c r="A47" s="440" t="s">
        <v>2343</v>
      </c>
      <c r="B47" s="320" t="s">
        <v>2344</v>
      </c>
      <c r="C47" s="319"/>
      <c r="D47" s="320" t="s">
        <v>2345</v>
      </c>
    </row>
    <row r="48" spans="1:4" ht="126" x14ac:dyDescent="0.25">
      <c r="A48" s="440" t="s">
        <v>2346</v>
      </c>
      <c r="B48" s="320" t="s">
        <v>2347</v>
      </c>
      <c r="C48" s="320" t="s">
        <v>2348</v>
      </c>
      <c r="D48" s="320" t="s">
        <v>2349</v>
      </c>
    </row>
    <row r="49" spans="1:4" ht="78.75" x14ac:dyDescent="0.25">
      <c r="A49" s="440" t="s">
        <v>2350</v>
      </c>
      <c r="B49" s="320" t="s">
        <v>2351</v>
      </c>
      <c r="C49" s="319"/>
      <c r="D49" s="320" t="s">
        <v>2352</v>
      </c>
    </row>
    <row r="50" spans="1:4" ht="220.5" x14ac:dyDescent="0.25">
      <c r="A50" s="440" t="s">
        <v>2353</v>
      </c>
      <c r="B50" s="318" t="s">
        <v>2354</v>
      </c>
      <c r="C50" s="320" t="s">
        <v>2279</v>
      </c>
      <c r="D50" s="319"/>
    </row>
    <row r="51" spans="1:4" ht="110.25" x14ac:dyDescent="0.25">
      <c r="A51" s="440" t="s">
        <v>2355</v>
      </c>
      <c r="B51" s="320" t="s">
        <v>2356</v>
      </c>
      <c r="C51" s="320" t="s">
        <v>2357</v>
      </c>
      <c r="D51" s="319"/>
    </row>
    <row r="52" spans="1:4" ht="126" x14ac:dyDescent="0.25">
      <c r="A52" s="440" t="s">
        <v>2358</v>
      </c>
      <c r="B52" s="320" t="s">
        <v>2359</v>
      </c>
      <c r="C52" s="320" t="s">
        <v>2348</v>
      </c>
      <c r="D52" s="319"/>
    </row>
    <row r="53" spans="1:4" ht="110.25" x14ac:dyDescent="0.25">
      <c r="A53" s="440" t="s">
        <v>2360</v>
      </c>
      <c r="B53" s="320" t="s">
        <v>2361</v>
      </c>
      <c r="C53" s="320" t="s">
        <v>2279</v>
      </c>
      <c r="D53" s="319"/>
    </row>
    <row r="54" spans="1:4" x14ac:dyDescent="0.25">
      <c r="A54" s="440" t="s">
        <v>2362</v>
      </c>
      <c r="B54" s="745" t="s">
        <v>2363</v>
      </c>
      <c r="C54" s="745"/>
      <c r="D54" s="745"/>
    </row>
    <row r="55" spans="1:4" ht="204.75" x14ac:dyDescent="0.25">
      <c r="A55" s="440" t="s">
        <v>2364</v>
      </c>
      <c r="B55" s="318" t="s">
        <v>2365</v>
      </c>
      <c r="C55" s="320" t="s">
        <v>2366</v>
      </c>
      <c r="D55" s="320" t="s">
        <v>2367</v>
      </c>
    </row>
    <row r="56" spans="1:4" ht="110.25" x14ac:dyDescent="0.25">
      <c r="A56" s="440" t="s">
        <v>2368</v>
      </c>
      <c r="B56" s="320" t="s">
        <v>2369</v>
      </c>
      <c r="C56" s="320" t="s">
        <v>2279</v>
      </c>
      <c r="D56" s="320" t="s">
        <v>2345</v>
      </c>
    </row>
    <row r="57" spans="1:4" s="322" customFormat="1" ht="110.25" x14ac:dyDescent="0.25">
      <c r="A57" s="442" t="s">
        <v>2370</v>
      </c>
      <c r="B57" s="318" t="s">
        <v>2371</v>
      </c>
      <c r="C57" s="320" t="s">
        <v>2279</v>
      </c>
      <c r="D57" s="318"/>
    </row>
    <row r="58" spans="1:4" ht="78.75" x14ac:dyDescent="0.25">
      <c r="A58" s="440" t="s">
        <v>2372</v>
      </c>
      <c r="B58" s="320" t="s">
        <v>2373</v>
      </c>
      <c r="C58" s="319"/>
      <c r="D58" s="320" t="s">
        <v>2268</v>
      </c>
    </row>
    <row r="59" spans="1:4" ht="47.25" x14ac:dyDescent="0.25">
      <c r="A59" s="440" t="s">
        <v>2374</v>
      </c>
      <c r="B59" s="320" t="s">
        <v>2375</v>
      </c>
      <c r="C59" s="319"/>
      <c r="D59" s="320" t="s">
        <v>2268</v>
      </c>
    </row>
    <row r="60" spans="1:4" x14ac:dyDescent="0.25">
      <c r="A60" s="744" t="s">
        <v>2376</v>
      </c>
      <c r="B60" s="744"/>
      <c r="C60" s="744"/>
      <c r="D60" s="744"/>
    </row>
    <row r="61" spans="1:4" ht="70.5" customHeight="1" x14ac:dyDescent="0.25">
      <c r="A61" s="443" t="s">
        <v>2377</v>
      </c>
      <c r="B61" s="746" t="s">
        <v>2378</v>
      </c>
      <c r="C61" s="747"/>
      <c r="D61" s="747"/>
    </row>
    <row r="62" spans="1:4" ht="110.25" x14ac:dyDescent="0.25">
      <c r="A62" s="440" t="s">
        <v>2379</v>
      </c>
      <c r="B62" s="320" t="s">
        <v>2380</v>
      </c>
      <c r="C62" s="320" t="s">
        <v>2381</v>
      </c>
      <c r="D62" s="319"/>
    </row>
    <row r="63" spans="1:4" ht="110.25" x14ac:dyDescent="0.25">
      <c r="A63" s="440" t="s">
        <v>2382</v>
      </c>
      <c r="B63" s="320" t="s">
        <v>2383</v>
      </c>
      <c r="C63" s="320" t="s">
        <v>2384</v>
      </c>
      <c r="D63" s="319"/>
    </row>
    <row r="64" spans="1:4" ht="110.25" x14ac:dyDescent="0.25">
      <c r="A64" s="440" t="s">
        <v>2385</v>
      </c>
      <c r="B64" s="320" t="s">
        <v>2386</v>
      </c>
      <c r="C64" s="320" t="s">
        <v>2387</v>
      </c>
      <c r="D64" s="320" t="s">
        <v>2268</v>
      </c>
    </row>
    <row r="65" spans="1:4" ht="110.25" x14ac:dyDescent="0.25">
      <c r="A65" s="440" t="s">
        <v>2388</v>
      </c>
      <c r="B65" s="320" t="s">
        <v>2389</v>
      </c>
      <c r="C65" s="320" t="s">
        <v>2390</v>
      </c>
      <c r="D65" s="320" t="s">
        <v>2271</v>
      </c>
    </row>
    <row r="66" spans="1:4" ht="110.25" x14ac:dyDescent="0.25">
      <c r="A66" s="440" t="s">
        <v>2391</v>
      </c>
      <c r="B66" s="320" t="s">
        <v>2392</v>
      </c>
      <c r="C66" s="320" t="s">
        <v>2279</v>
      </c>
      <c r="D66" s="320" t="s">
        <v>2337</v>
      </c>
    </row>
    <row r="67" spans="1:4" ht="76.5" customHeight="1" x14ac:dyDescent="0.25">
      <c r="A67" s="443" t="s">
        <v>2393</v>
      </c>
      <c r="B67" s="748" t="s">
        <v>2394</v>
      </c>
      <c r="C67" s="748"/>
      <c r="D67" s="748"/>
    </row>
    <row r="68" spans="1:4" ht="110.25" x14ac:dyDescent="0.25">
      <c r="A68" s="440" t="s">
        <v>2395</v>
      </c>
      <c r="B68" s="320" t="s">
        <v>2380</v>
      </c>
      <c r="C68" s="320" t="s">
        <v>2381</v>
      </c>
      <c r="D68" s="319"/>
    </row>
    <row r="69" spans="1:4" ht="110.25" x14ac:dyDescent="0.25">
      <c r="A69" s="440" t="s">
        <v>2396</v>
      </c>
      <c r="B69" s="320" t="s">
        <v>2397</v>
      </c>
      <c r="C69" s="320" t="s">
        <v>2387</v>
      </c>
      <c r="D69" s="320" t="s">
        <v>2268</v>
      </c>
    </row>
    <row r="70" spans="1:4" ht="110.25" x14ac:dyDescent="0.25">
      <c r="A70" s="440" t="s">
        <v>2398</v>
      </c>
      <c r="B70" s="320" t="s">
        <v>2399</v>
      </c>
      <c r="C70" s="320" t="s">
        <v>2390</v>
      </c>
      <c r="D70" s="320" t="s">
        <v>2271</v>
      </c>
    </row>
    <row r="71" spans="1:4" ht="110.25" x14ac:dyDescent="0.25">
      <c r="A71" s="440" t="s">
        <v>2400</v>
      </c>
      <c r="B71" s="320" t="s">
        <v>2401</v>
      </c>
      <c r="C71" s="320" t="s">
        <v>2279</v>
      </c>
      <c r="D71" s="320" t="s">
        <v>2402</v>
      </c>
    </row>
    <row r="72" spans="1:4" ht="110.25" x14ac:dyDescent="0.25">
      <c r="A72" s="440" t="s">
        <v>2403</v>
      </c>
      <c r="B72" s="320" t="s">
        <v>2404</v>
      </c>
      <c r="C72" s="320" t="s">
        <v>2405</v>
      </c>
      <c r="D72" s="320" t="s">
        <v>2345</v>
      </c>
    </row>
    <row r="73" spans="1:4" ht="110.25" x14ac:dyDescent="0.25">
      <c r="A73" s="440" t="s">
        <v>2406</v>
      </c>
      <c r="B73" s="320" t="s">
        <v>2407</v>
      </c>
      <c r="C73" s="320" t="s">
        <v>2390</v>
      </c>
      <c r="D73" s="320" t="s">
        <v>2271</v>
      </c>
    </row>
    <row r="74" spans="1:4" ht="110.25" x14ac:dyDescent="0.25">
      <c r="A74" s="440" t="s">
        <v>2408</v>
      </c>
      <c r="B74" s="320" t="s">
        <v>2409</v>
      </c>
      <c r="C74" s="320" t="s">
        <v>2410</v>
      </c>
      <c r="D74" s="320" t="s">
        <v>2352</v>
      </c>
    </row>
    <row r="75" spans="1:4" ht="110.25" x14ac:dyDescent="0.25">
      <c r="A75" s="440" t="s">
        <v>2411</v>
      </c>
      <c r="B75" s="320" t="s">
        <v>2412</v>
      </c>
      <c r="C75" s="320" t="s">
        <v>2348</v>
      </c>
      <c r="D75" s="320" t="s">
        <v>2340</v>
      </c>
    </row>
    <row r="76" spans="1:4" ht="141.75" x14ac:dyDescent="0.25">
      <c r="A76" s="440" t="s">
        <v>2413</v>
      </c>
      <c r="B76" s="320" t="s">
        <v>2414</v>
      </c>
      <c r="C76" s="320" t="s">
        <v>2384</v>
      </c>
      <c r="D76" s="319"/>
    </row>
    <row r="77" spans="1:4" ht="110.25" x14ac:dyDescent="0.25">
      <c r="A77" s="440" t="s">
        <v>2415</v>
      </c>
      <c r="B77" s="320" t="s">
        <v>2416</v>
      </c>
      <c r="C77" s="320" t="s">
        <v>2417</v>
      </c>
      <c r="D77" s="320" t="s">
        <v>2345</v>
      </c>
    </row>
    <row r="78" spans="1:4" ht="157.5" x14ac:dyDescent="0.25">
      <c r="A78" s="440" t="s">
        <v>2418</v>
      </c>
      <c r="B78" s="320" t="s">
        <v>2419</v>
      </c>
      <c r="C78" s="320" t="s">
        <v>2279</v>
      </c>
      <c r="D78" s="320" t="s">
        <v>2268</v>
      </c>
    </row>
    <row r="79" spans="1:4" ht="110.25" x14ac:dyDescent="0.25">
      <c r="A79" s="440" t="s">
        <v>2420</v>
      </c>
      <c r="B79" s="320" t="s">
        <v>2421</v>
      </c>
      <c r="C79" s="320" t="s">
        <v>2279</v>
      </c>
      <c r="D79" s="320" t="s">
        <v>2340</v>
      </c>
    </row>
    <row r="80" spans="1:4" ht="173.25" x14ac:dyDescent="0.25">
      <c r="A80" s="440" t="s">
        <v>2422</v>
      </c>
      <c r="B80" s="320" t="s">
        <v>2423</v>
      </c>
      <c r="C80" s="320" t="s">
        <v>2274</v>
      </c>
      <c r="D80" s="320" t="s">
        <v>2268</v>
      </c>
    </row>
    <row r="81" spans="1:4" ht="110.25" x14ac:dyDescent="0.25">
      <c r="A81" s="440" t="s">
        <v>2424</v>
      </c>
      <c r="B81" s="318" t="s">
        <v>2425</v>
      </c>
      <c r="C81" s="320" t="s">
        <v>2390</v>
      </c>
      <c r="D81" s="320" t="s">
        <v>2349</v>
      </c>
    </row>
    <row r="82" spans="1:4" ht="110.25" x14ac:dyDescent="0.25">
      <c r="A82" s="440" t="s">
        <v>2426</v>
      </c>
      <c r="B82" s="320" t="s">
        <v>2427</v>
      </c>
      <c r="C82" s="320" t="s">
        <v>2410</v>
      </c>
      <c r="D82" s="319"/>
    </row>
    <row r="83" spans="1:4" ht="78.75" x14ac:dyDescent="0.25">
      <c r="A83" s="440" t="s">
        <v>2428</v>
      </c>
      <c r="B83" s="320" t="s">
        <v>2429</v>
      </c>
      <c r="C83" s="319"/>
      <c r="D83" s="320" t="s">
        <v>2268</v>
      </c>
    </row>
    <row r="84" spans="1:4" ht="126" x14ac:dyDescent="0.25">
      <c r="A84" s="440" t="s">
        <v>2430</v>
      </c>
      <c r="B84" s="318" t="s">
        <v>2431</v>
      </c>
      <c r="C84" s="320" t="s">
        <v>2410</v>
      </c>
      <c r="D84" s="320" t="s">
        <v>2352</v>
      </c>
    </row>
    <row r="85" spans="1:4" s="322" customFormat="1" x14ac:dyDescent="0.25">
      <c r="A85" s="442" t="s">
        <v>2432</v>
      </c>
      <c r="B85" s="743" t="s">
        <v>2433</v>
      </c>
      <c r="C85" s="743"/>
      <c r="D85" s="743"/>
    </row>
    <row r="86" spans="1:4" s="322" customFormat="1" ht="47.25" x14ac:dyDescent="0.25">
      <c r="A86" s="442" t="s">
        <v>2434</v>
      </c>
      <c r="B86" s="318" t="s">
        <v>2435</v>
      </c>
      <c r="C86" s="323"/>
      <c r="D86" s="324" t="s">
        <v>2436</v>
      </c>
    </row>
    <row r="87" spans="1:4" s="322" customFormat="1" ht="47.25" x14ac:dyDescent="0.25">
      <c r="A87" s="442" t="s">
        <v>2437</v>
      </c>
      <c r="B87" s="318" t="s">
        <v>2438</v>
      </c>
      <c r="C87" s="323"/>
      <c r="D87" s="324" t="s">
        <v>2439</v>
      </c>
    </row>
    <row r="88" spans="1:4" s="322" customFormat="1" ht="47.25" x14ac:dyDescent="0.25">
      <c r="A88" s="442" t="s">
        <v>2440</v>
      </c>
      <c r="B88" s="318" t="s">
        <v>2441</v>
      </c>
      <c r="C88" s="323"/>
      <c r="D88" s="324" t="s">
        <v>2442</v>
      </c>
    </row>
    <row r="89" spans="1:4" s="322" customFormat="1" x14ac:dyDescent="0.25">
      <c r="A89" s="442" t="s">
        <v>2443</v>
      </c>
      <c r="B89" s="743" t="s">
        <v>2444</v>
      </c>
      <c r="C89" s="743"/>
      <c r="D89" s="743"/>
    </row>
    <row r="90" spans="1:4" s="322" customFormat="1" ht="47.25" x14ac:dyDescent="0.25">
      <c r="A90" s="442" t="s">
        <v>2445</v>
      </c>
      <c r="B90" s="318" t="s">
        <v>2435</v>
      </c>
      <c r="C90" s="323"/>
      <c r="D90" s="324" t="s">
        <v>2436</v>
      </c>
    </row>
    <row r="91" spans="1:4" s="322" customFormat="1" ht="78.75" x14ac:dyDescent="0.25">
      <c r="A91" s="442" t="s">
        <v>2446</v>
      </c>
      <c r="B91" s="318" t="s">
        <v>2447</v>
      </c>
      <c r="C91" s="323"/>
      <c r="D91" s="324" t="s">
        <v>2439</v>
      </c>
    </row>
    <row r="92" spans="1:4" s="322" customFormat="1" ht="78.75" x14ac:dyDescent="0.25">
      <c r="A92" s="442" t="s">
        <v>2448</v>
      </c>
      <c r="B92" s="318" t="s">
        <v>2449</v>
      </c>
      <c r="C92" s="323"/>
      <c r="D92" s="324" t="s">
        <v>2442</v>
      </c>
    </row>
  </sheetData>
  <mergeCells count="19">
    <mergeCell ref="B35:D35"/>
    <mergeCell ref="A3:D3"/>
    <mergeCell ref="A5:A9"/>
    <mergeCell ref="B5:B9"/>
    <mergeCell ref="C5:D6"/>
    <mergeCell ref="C7:C9"/>
    <mergeCell ref="D7:D9"/>
    <mergeCell ref="A10:D10"/>
    <mergeCell ref="B14:D14"/>
    <mergeCell ref="B22:D22"/>
    <mergeCell ref="B27:D27"/>
    <mergeCell ref="B30:D30"/>
    <mergeCell ref="B89:D89"/>
    <mergeCell ref="A42:D42"/>
    <mergeCell ref="B54:D54"/>
    <mergeCell ref="A60:D60"/>
    <mergeCell ref="B61:D61"/>
    <mergeCell ref="B67:D67"/>
    <mergeCell ref="B85:D85"/>
  </mergeCells>
  <pageMargins left="0.51181102362204722" right="0.31496062992125984" top="0.55118110236220474" bottom="0.35433070866141736" header="0.31496062992125984" footer="0.31496062992125984"/>
  <pageSetup paperSize="9" scale="65"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014"/>
  <sheetViews>
    <sheetView view="pageBreakPreview" zoomScale="90" zoomScaleNormal="100" zoomScaleSheetLayoutView="90" workbookViewId="0">
      <pane xSplit="1" ySplit="3" topLeftCell="B777" activePane="bottomRight" state="frozen"/>
      <selection pane="topRight" activeCell="B1" sqref="B1"/>
      <selection pane="bottomLeft" activeCell="A4" sqref="A4"/>
      <selection pane="bottomRight" activeCell="B605" sqref="B605"/>
    </sheetView>
  </sheetViews>
  <sheetFormatPr defaultColWidth="8.85546875" defaultRowHeight="12.75" x14ac:dyDescent="0.25"/>
  <cols>
    <col min="1" max="1" width="8.5703125" style="447" customWidth="1"/>
    <col min="2" max="2" width="19.7109375" style="447" customWidth="1"/>
    <col min="3" max="3" width="89.140625" style="446" customWidth="1"/>
    <col min="4" max="4" width="21.5703125" style="445" customWidth="1"/>
    <col min="5" max="16384" width="8.85546875" style="444"/>
  </cols>
  <sheetData>
    <row r="1" spans="1:4" ht="56.25" customHeight="1" x14ac:dyDescent="0.25">
      <c r="A1" s="1"/>
      <c r="B1" s="1"/>
      <c r="C1" s="754" t="s">
        <v>5671</v>
      </c>
      <c r="D1" s="754"/>
    </row>
    <row r="2" spans="1:4" ht="57" customHeight="1" x14ac:dyDescent="0.25">
      <c r="A2" s="755" t="s">
        <v>5670</v>
      </c>
      <c r="B2" s="755"/>
      <c r="C2" s="755"/>
      <c r="D2" s="755"/>
    </row>
    <row r="3" spans="1:4" ht="52.5" customHeight="1" x14ac:dyDescent="0.25">
      <c r="A3" s="104" t="s">
        <v>4186</v>
      </c>
      <c r="B3" s="756" t="s">
        <v>485</v>
      </c>
      <c r="C3" s="757"/>
      <c r="D3" s="453" t="s">
        <v>4185</v>
      </c>
    </row>
    <row r="4" spans="1:4" ht="22.5" customHeight="1" x14ac:dyDescent="0.25">
      <c r="A4" s="584" t="s">
        <v>1962</v>
      </c>
      <c r="B4" s="758" t="s">
        <v>5669</v>
      </c>
      <c r="C4" s="759"/>
      <c r="D4" s="98"/>
    </row>
    <row r="5" spans="1:4" ht="23.25" customHeight="1" x14ac:dyDescent="0.25">
      <c r="A5" s="480" t="s">
        <v>414</v>
      </c>
      <c r="B5" s="760" t="s">
        <v>5668</v>
      </c>
      <c r="C5" s="761"/>
      <c r="D5" s="85">
        <v>3750.62</v>
      </c>
    </row>
    <row r="6" spans="1:4" ht="23.25" customHeight="1" x14ac:dyDescent="0.25">
      <c r="A6" s="480" t="s">
        <v>4911</v>
      </c>
      <c r="B6" s="760" t="s">
        <v>5667</v>
      </c>
      <c r="C6" s="761"/>
      <c r="D6" s="85">
        <v>11250.56</v>
      </c>
    </row>
    <row r="7" spans="1:4" ht="23.25" customHeight="1" x14ac:dyDescent="0.25">
      <c r="A7" s="452" t="s">
        <v>5666</v>
      </c>
      <c r="B7" s="760" t="s">
        <v>5665</v>
      </c>
      <c r="C7" s="761"/>
      <c r="D7" s="85">
        <v>170.25</v>
      </c>
    </row>
    <row r="8" spans="1:4" ht="23.25" customHeight="1" x14ac:dyDescent="0.25">
      <c r="A8" s="452" t="s">
        <v>5664</v>
      </c>
      <c r="B8" s="760" t="s">
        <v>5663</v>
      </c>
      <c r="C8" s="761"/>
      <c r="D8" s="85">
        <v>510.74</v>
      </c>
    </row>
    <row r="9" spans="1:4" ht="23.25" customHeight="1" x14ac:dyDescent="0.25">
      <c r="A9" s="480" t="s">
        <v>416</v>
      </c>
      <c r="B9" s="760" t="s">
        <v>5662</v>
      </c>
      <c r="C9" s="761"/>
      <c r="D9" s="85">
        <v>158.69999999999999</v>
      </c>
    </row>
    <row r="10" spans="1:4" ht="23.25" customHeight="1" x14ac:dyDescent="0.25">
      <c r="A10" s="452" t="s">
        <v>418</v>
      </c>
      <c r="B10" s="760" t="s">
        <v>5661</v>
      </c>
      <c r="C10" s="761"/>
      <c r="D10" s="85">
        <v>76.09</v>
      </c>
    </row>
    <row r="11" spans="1:4" ht="23.25" customHeight="1" x14ac:dyDescent="0.25">
      <c r="A11" s="584" t="s">
        <v>1963</v>
      </c>
      <c r="B11" s="762" t="s">
        <v>5660</v>
      </c>
      <c r="C11" s="763"/>
      <c r="D11" s="485"/>
    </row>
    <row r="12" spans="1:4" ht="23.25" customHeight="1" x14ac:dyDescent="0.25">
      <c r="A12" s="452" t="s">
        <v>421</v>
      </c>
      <c r="B12" s="764" t="s">
        <v>6621</v>
      </c>
      <c r="C12" s="765"/>
      <c r="D12" s="85">
        <v>546.29</v>
      </c>
    </row>
    <row r="13" spans="1:4" ht="21" customHeight="1" x14ac:dyDescent="0.25">
      <c r="A13" s="452" t="s">
        <v>423</v>
      </c>
      <c r="B13" s="764" t="s">
        <v>6622</v>
      </c>
      <c r="C13" s="765"/>
      <c r="D13" s="85">
        <v>477.1</v>
      </c>
    </row>
    <row r="14" spans="1:4" ht="21.75" customHeight="1" x14ac:dyDescent="0.25">
      <c r="A14" s="452" t="s">
        <v>4893</v>
      </c>
      <c r="B14" s="764" t="s">
        <v>6623</v>
      </c>
      <c r="C14" s="765"/>
      <c r="D14" s="85">
        <v>710.32</v>
      </c>
    </row>
    <row r="15" spans="1:4" ht="18.75" customHeight="1" x14ac:dyDescent="0.25">
      <c r="A15" s="452" t="s">
        <v>4892</v>
      </c>
      <c r="B15" s="764" t="s">
        <v>6624</v>
      </c>
      <c r="C15" s="765"/>
      <c r="D15" s="85">
        <v>641.13</v>
      </c>
    </row>
    <row r="16" spans="1:4" ht="20.25" customHeight="1" x14ac:dyDescent="0.25">
      <c r="A16" s="452" t="s">
        <v>4891</v>
      </c>
      <c r="B16" s="764" t="s">
        <v>5659</v>
      </c>
      <c r="C16" s="765"/>
      <c r="D16" s="85">
        <v>164.03</v>
      </c>
    </row>
    <row r="17" spans="1:4" s="450" customFormat="1" ht="16.5" customHeight="1" x14ac:dyDescent="0.25">
      <c r="A17" s="584" t="s">
        <v>1964</v>
      </c>
      <c r="B17" s="762" t="s">
        <v>5658</v>
      </c>
      <c r="C17" s="763"/>
      <c r="D17" s="85"/>
    </row>
    <row r="18" spans="1:4" s="450" customFormat="1" ht="24" customHeight="1" x14ac:dyDescent="0.25">
      <c r="A18" s="452" t="s">
        <v>382</v>
      </c>
      <c r="B18" s="764" t="s">
        <v>534</v>
      </c>
      <c r="C18" s="765"/>
      <c r="D18" s="85">
        <v>905.21</v>
      </c>
    </row>
    <row r="19" spans="1:4" s="450" customFormat="1" ht="27" customHeight="1" x14ac:dyDescent="0.25">
      <c r="A19" s="480" t="s">
        <v>4787</v>
      </c>
      <c r="B19" s="762" t="s">
        <v>5657</v>
      </c>
      <c r="C19" s="763"/>
      <c r="D19" s="485"/>
    </row>
    <row r="20" spans="1:4" s="450" customFormat="1" ht="68.25" customHeight="1" x14ac:dyDescent="0.25">
      <c r="A20" s="488" t="s">
        <v>440</v>
      </c>
      <c r="B20" s="766" t="s">
        <v>5656</v>
      </c>
      <c r="C20" s="767"/>
      <c r="D20" s="489">
        <v>383.06</v>
      </c>
    </row>
    <row r="21" spans="1:4" s="450" customFormat="1" ht="37.5" customHeight="1" x14ac:dyDescent="0.25">
      <c r="A21" s="452" t="s">
        <v>442</v>
      </c>
      <c r="B21" s="766" t="s">
        <v>1526</v>
      </c>
      <c r="C21" s="767"/>
      <c r="D21" s="85">
        <v>766.13</v>
      </c>
    </row>
    <row r="22" spans="1:4" s="450" customFormat="1" ht="36.75" customHeight="1" x14ac:dyDescent="0.25">
      <c r="A22" s="488" t="s">
        <v>5655</v>
      </c>
      <c r="B22" s="768" t="s">
        <v>1527</v>
      </c>
      <c r="C22" s="769"/>
      <c r="D22" s="85">
        <v>803.53</v>
      </c>
    </row>
    <row r="23" spans="1:4" s="450" customFormat="1" ht="30" customHeight="1" x14ac:dyDescent="0.25">
      <c r="A23" s="452" t="s">
        <v>5654</v>
      </c>
      <c r="B23" s="764" t="s">
        <v>5653</v>
      </c>
      <c r="C23" s="765"/>
      <c r="D23" s="85">
        <v>638.42999999999995</v>
      </c>
    </row>
    <row r="24" spans="1:4" s="450" customFormat="1" ht="36" customHeight="1" x14ac:dyDescent="0.25">
      <c r="A24" s="488" t="s">
        <v>5652</v>
      </c>
      <c r="B24" s="764" t="s">
        <v>5651</v>
      </c>
      <c r="C24" s="765"/>
      <c r="D24" s="85">
        <v>804.81</v>
      </c>
    </row>
    <row r="25" spans="1:4" s="450" customFormat="1" ht="30" customHeight="1" x14ac:dyDescent="0.25">
      <c r="A25" s="452" t="s">
        <v>5650</v>
      </c>
      <c r="B25" s="764" t="s">
        <v>5649</v>
      </c>
      <c r="C25" s="765"/>
      <c r="D25" s="85">
        <v>878.31</v>
      </c>
    </row>
    <row r="26" spans="1:4" s="450" customFormat="1" ht="36" customHeight="1" x14ac:dyDescent="0.25">
      <c r="A26" s="488" t="s">
        <v>5648</v>
      </c>
      <c r="B26" s="764" t="s">
        <v>5647</v>
      </c>
      <c r="C26" s="765"/>
      <c r="D26" s="85">
        <v>878.31</v>
      </c>
    </row>
    <row r="27" spans="1:4" s="450" customFormat="1" ht="21.75" customHeight="1" x14ac:dyDescent="0.25">
      <c r="A27" s="452" t="s">
        <v>5646</v>
      </c>
      <c r="B27" s="764" t="s">
        <v>5645</v>
      </c>
      <c r="C27" s="765"/>
      <c r="D27" s="85">
        <v>878.31</v>
      </c>
    </row>
    <row r="28" spans="1:4" s="450" customFormat="1" ht="21.75" customHeight="1" x14ac:dyDescent="0.25">
      <c r="A28" s="488" t="s">
        <v>5644</v>
      </c>
      <c r="B28" s="770" t="s">
        <v>5643</v>
      </c>
      <c r="C28" s="771"/>
      <c r="D28" s="85">
        <v>497.85</v>
      </c>
    </row>
    <row r="29" spans="1:4" s="450" customFormat="1" ht="31.5" customHeight="1" x14ac:dyDescent="0.25">
      <c r="A29" s="452" t="s">
        <v>5642</v>
      </c>
      <c r="B29" s="764" t="s">
        <v>5641</v>
      </c>
      <c r="C29" s="765"/>
      <c r="D29" s="85">
        <v>215.39</v>
      </c>
    </row>
    <row r="30" spans="1:4" s="450" customFormat="1" ht="35.25" customHeight="1" x14ac:dyDescent="0.25">
      <c r="A30" s="488" t="s">
        <v>5640</v>
      </c>
      <c r="B30" s="764" t="s">
        <v>5639</v>
      </c>
      <c r="C30" s="765"/>
      <c r="D30" s="85">
        <v>446.25</v>
      </c>
    </row>
    <row r="31" spans="1:4" s="450" customFormat="1" ht="36" customHeight="1" x14ac:dyDescent="0.25">
      <c r="A31" s="452" t="s">
        <v>5638</v>
      </c>
      <c r="B31" s="764" t="s">
        <v>5637</v>
      </c>
      <c r="C31" s="765"/>
      <c r="D31" s="85">
        <v>766.13</v>
      </c>
    </row>
    <row r="32" spans="1:4" s="450" customFormat="1" ht="21.75" customHeight="1" x14ac:dyDescent="0.25">
      <c r="A32" s="480" t="s">
        <v>444</v>
      </c>
      <c r="B32" s="762" t="s">
        <v>5636</v>
      </c>
      <c r="C32" s="763"/>
      <c r="D32" s="485"/>
    </row>
    <row r="33" spans="1:4" s="450" customFormat="1" ht="33.75" customHeight="1" x14ac:dyDescent="0.25">
      <c r="A33" s="452" t="s">
        <v>5635</v>
      </c>
      <c r="B33" s="764" t="s">
        <v>5634</v>
      </c>
      <c r="C33" s="765"/>
      <c r="D33" s="85">
        <v>255.38</v>
      </c>
    </row>
    <row r="34" spans="1:4" s="450" customFormat="1" ht="54" customHeight="1" x14ac:dyDescent="0.25">
      <c r="A34" s="452" t="s">
        <v>5633</v>
      </c>
      <c r="B34" s="764" t="s">
        <v>5632</v>
      </c>
      <c r="C34" s="765"/>
      <c r="D34" s="85">
        <v>446.25</v>
      </c>
    </row>
    <row r="35" spans="1:4" s="450" customFormat="1" ht="39" customHeight="1" x14ac:dyDescent="0.25">
      <c r="A35" s="452" t="s">
        <v>5631</v>
      </c>
      <c r="B35" s="764" t="s">
        <v>5630</v>
      </c>
      <c r="C35" s="765"/>
      <c r="D35" s="85">
        <v>255.38</v>
      </c>
    </row>
    <row r="36" spans="1:4" s="450" customFormat="1" ht="53.25" customHeight="1" x14ac:dyDescent="0.25">
      <c r="A36" s="452" t="s">
        <v>5629</v>
      </c>
      <c r="B36" s="764" t="s">
        <v>5628</v>
      </c>
      <c r="C36" s="765"/>
      <c r="D36" s="85">
        <v>586.85</v>
      </c>
    </row>
    <row r="37" spans="1:4" s="450" customFormat="1" ht="35.25" customHeight="1" x14ac:dyDescent="0.25">
      <c r="A37" s="452" t="s">
        <v>5627</v>
      </c>
      <c r="B37" s="766" t="s">
        <v>5626</v>
      </c>
      <c r="C37" s="767"/>
      <c r="D37" s="85">
        <v>314.70999999999998</v>
      </c>
    </row>
    <row r="38" spans="1:4" s="450" customFormat="1" ht="40.5" customHeight="1" x14ac:dyDescent="0.25">
      <c r="A38" s="452" t="s">
        <v>5625</v>
      </c>
      <c r="B38" s="766" t="s">
        <v>5624</v>
      </c>
      <c r="C38" s="767"/>
      <c r="D38" s="85">
        <v>273.44</v>
      </c>
    </row>
    <row r="39" spans="1:4" s="450" customFormat="1" ht="42" customHeight="1" x14ac:dyDescent="0.25">
      <c r="A39" s="452" t="s">
        <v>5623</v>
      </c>
      <c r="B39" s="764" t="s">
        <v>5622</v>
      </c>
      <c r="C39" s="765"/>
      <c r="D39" s="85">
        <v>337.93</v>
      </c>
    </row>
    <row r="40" spans="1:4" s="450" customFormat="1" ht="41.25" customHeight="1" x14ac:dyDescent="0.25">
      <c r="A40" s="452" t="s">
        <v>5621</v>
      </c>
      <c r="B40" s="764" t="s">
        <v>5620</v>
      </c>
      <c r="C40" s="765"/>
      <c r="D40" s="85">
        <v>612.64</v>
      </c>
    </row>
    <row r="41" spans="1:4" s="450" customFormat="1" ht="27.75" customHeight="1" x14ac:dyDescent="0.25">
      <c r="A41" s="452" t="s">
        <v>5619</v>
      </c>
      <c r="B41" s="766" t="s">
        <v>5618</v>
      </c>
      <c r="C41" s="767"/>
      <c r="D41" s="85">
        <v>255.38</v>
      </c>
    </row>
    <row r="42" spans="1:4" s="450" customFormat="1" ht="37.5" customHeight="1" x14ac:dyDescent="0.25">
      <c r="A42" s="452" t="s">
        <v>5617</v>
      </c>
      <c r="B42" s="766" t="s">
        <v>5616</v>
      </c>
      <c r="C42" s="767"/>
      <c r="D42" s="85">
        <v>255.38</v>
      </c>
    </row>
    <row r="43" spans="1:4" s="450" customFormat="1" ht="38.25" customHeight="1" x14ac:dyDescent="0.25">
      <c r="A43" s="452" t="s">
        <v>5615</v>
      </c>
      <c r="B43" s="766" t="s">
        <v>5614</v>
      </c>
      <c r="C43" s="767"/>
      <c r="D43" s="85">
        <v>466.9</v>
      </c>
    </row>
    <row r="44" spans="1:4" s="450" customFormat="1" ht="21.75" customHeight="1" x14ac:dyDescent="0.25">
      <c r="A44" s="480" t="s">
        <v>4784</v>
      </c>
      <c r="B44" s="758" t="s">
        <v>5613</v>
      </c>
      <c r="C44" s="759"/>
      <c r="D44" s="98"/>
    </row>
    <row r="45" spans="1:4" s="450" customFormat="1" ht="21.75" customHeight="1" x14ac:dyDescent="0.25">
      <c r="A45" s="772" t="s">
        <v>5612</v>
      </c>
      <c r="B45" s="772"/>
      <c r="C45" s="758"/>
      <c r="D45" s="98"/>
    </row>
    <row r="46" spans="1:4" s="450" customFormat="1" ht="33.75" customHeight="1" x14ac:dyDescent="0.25">
      <c r="A46" s="452" t="s">
        <v>446</v>
      </c>
      <c r="B46" s="766" t="s">
        <v>5611</v>
      </c>
      <c r="C46" s="767"/>
      <c r="D46" s="85">
        <v>192.18</v>
      </c>
    </row>
    <row r="47" spans="1:4" s="450" customFormat="1" ht="53.25" customHeight="1" x14ac:dyDescent="0.25">
      <c r="A47" s="452" t="s">
        <v>448</v>
      </c>
      <c r="B47" s="766" t="s">
        <v>5610</v>
      </c>
      <c r="C47" s="767"/>
      <c r="D47" s="85">
        <v>255.38</v>
      </c>
    </row>
    <row r="48" spans="1:4" s="450" customFormat="1" ht="21.75" customHeight="1" x14ac:dyDescent="0.25">
      <c r="A48" s="482"/>
      <c r="B48" s="758" t="s">
        <v>5502</v>
      </c>
      <c r="C48" s="759"/>
      <c r="D48" s="98"/>
    </row>
    <row r="49" spans="1:4" s="450" customFormat="1" ht="68.25" customHeight="1" x14ac:dyDescent="0.25">
      <c r="A49" s="452" t="s">
        <v>5609</v>
      </c>
      <c r="B49" s="766" t="s">
        <v>5608</v>
      </c>
      <c r="C49" s="767"/>
      <c r="D49" s="85">
        <v>478.5</v>
      </c>
    </row>
    <row r="50" spans="1:4" s="450" customFormat="1" ht="68.25" customHeight="1" x14ac:dyDescent="0.25">
      <c r="A50" s="452" t="s">
        <v>5607</v>
      </c>
      <c r="B50" s="766" t="s">
        <v>5606</v>
      </c>
      <c r="C50" s="767"/>
      <c r="D50" s="85">
        <v>478.5</v>
      </c>
    </row>
    <row r="51" spans="1:4" s="450" customFormat="1" ht="69.75" customHeight="1" x14ac:dyDescent="0.25">
      <c r="A51" s="452" t="s">
        <v>5605</v>
      </c>
      <c r="B51" s="766" t="s">
        <v>5604</v>
      </c>
      <c r="C51" s="767"/>
      <c r="D51" s="85">
        <v>497.85</v>
      </c>
    </row>
    <row r="52" spans="1:4" s="450" customFormat="1" ht="68.25" customHeight="1" x14ac:dyDescent="0.25">
      <c r="A52" s="452" t="s">
        <v>5603</v>
      </c>
      <c r="B52" s="766" t="s">
        <v>5602</v>
      </c>
      <c r="C52" s="767"/>
      <c r="D52" s="85">
        <v>466.9</v>
      </c>
    </row>
    <row r="53" spans="1:4" s="450" customFormat="1" ht="66" customHeight="1" x14ac:dyDescent="0.25">
      <c r="A53" s="487" t="s">
        <v>5601</v>
      </c>
      <c r="B53" s="766" t="s">
        <v>5600</v>
      </c>
      <c r="C53" s="767"/>
      <c r="D53" s="85">
        <v>497.85</v>
      </c>
    </row>
    <row r="54" spans="1:4" s="450" customFormat="1" ht="40.5" customHeight="1" x14ac:dyDescent="0.25">
      <c r="A54" s="452" t="s">
        <v>5599</v>
      </c>
      <c r="B54" s="766" t="s">
        <v>5598</v>
      </c>
      <c r="C54" s="767"/>
      <c r="D54" s="85">
        <v>434.66</v>
      </c>
    </row>
    <row r="55" spans="1:4" s="450" customFormat="1" ht="21.75" customHeight="1" x14ac:dyDescent="0.25">
      <c r="A55" s="480" t="s">
        <v>450</v>
      </c>
      <c r="B55" s="758" t="s">
        <v>5597</v>
      </c>
      <c r="C55" s="759"/>
      <c r="D55" s="98"/>
    </row>
    <row r="56" spans="1:4" s="450" customFormat="1" ht="37.5" customHeight="1" x14ac:dyDescent="0.25">
      <c r="A56" s="452" t="s">
        <v>5596</v>
      </c>
      <c r="B56" s="766" t="s">
        <v>5595</v>
      </c>
      <c r="C56" s="767"/>
      <c r="D56" s="85">
        <v>237.31</v>
      </c>
    </row>
    <row r="57" spans="1:4" s="450" customFormat="1" ht="49.5" customHeight="1" x14ac:dyDescent="0.25">
      <c r="A57" s="452" t="s">
        <v>5594</v>
      </c>
      <c r="B57" s="766" t="s">
        <v>5593</v>
      </c>
      <c r="C57" s="767"/>
      <c r="D57" s="85">
        <v>300.51</v>
      </c>
    </row>
    <row r="58" spans="1:4" s="450" customFormat="1" ht="21.75" customHeight="1" x14ac:dyDescent="0.25">
      <c r="A58" s="452"/>
      <c r="B58" s="758" t="s">
        <v>5502</v>
      </c>
      <c r="C58" s="759"/>
      <c r="D58" s="98"/>
    </row>
    <row r="59" spans="1:4" s="450" customFormat="1" ht="68.25" customHeight="1" x14ac:dyDescent="0.25">
      <c r="A59" s="452" t="s">
        <v>5592</v>
      </c>
      <c r="B59" s="766" t="s">
        <v>5591</v>
      </c>
      <c r="C59" s="767"/>
      <c r="D59" s="85">
        <v>530.09</v>
      </c>
    </row>
    <row r="60" spans="1:4" s="450" customFormat="1" ht="65.25" customHeight="1" x14ac:dyDescent="0.25">
      <c r="A60" s="452" t="s">
        <v>5590</v>
      </c>
      <c r="B60" s="766" t="s">
        <v>5589</v>
      </c>
      <c r="C60" s="767"/>
      <c r="D60" s="85">
        <v>522.36</v>
      </c>
    </row>
    <row r="61" spans="1:4" s="450" customFormat="1" ht="66.75" customHeight="1" x14ac:dyDescent="0.25">
      <c r="A61" s="452" t="s">
        <v>5588</v>
      </c>
      <c r="B61" s="766" t="s">
        <v>5587</v>
      </c>
      <c r="C61" s="767"/>
      <c r="D61" s="85">
        <v>548.15</v>
      </c>
    </row>
    <row r="62" spans="1:4" s="450" customFormat="1" ht="67.5" customHeight="1" x14ac:dyDescent="0.25">
      <c r="A62" s="452" t="s">
        <v>5586</v>
      </c>
      <c r="B62" s="766" t="s">
        <v>5585</v>
      </c>
      <c r="C62" s="767"/>
      <c r="D62" s="85">
        <v>509.45</v>
      </c>
    </row>
    <row r="63" spans="1:4" s="450" customFormat="1" ht="69.75" customHeight="1" x14ac:dyDescent="0.25">
      <c r="A63" s="452" t="s">
        <v>5584</v>
      </c>
      <c r="B63" s="766" t="s">
        <v>5583</v>
      </c>
      <c r="C63" s="767"/>
      <c r="D63" s="85">
        <v>548.15</v>
      </c>
    </row>
    <row r="64" spans="1:4" s="450" customFormat="1" ht="66" customHeight="1" x14ac:dyDescent="0.25">
      <c r="A64" s="452" t="s">
        <v>5582</v>
      </c>
      <c r="B64" s="766" t="s">
        <v>5581</v>
      </c>
      <c r="C64" s="767"/>
      <c r="D64" s="85">
        <v>330.18</v>
      </c>
    </row>
    <row r="65" spans="1:4" s="450" customFormat="1" ht="27" customHeight="1" x14ac:dyDescent="0.25">
      <c r="A65" s="480" t="s">
        <v>4781</v>
      </c>
      <c r="B65" s="758" t="s">
        <v>5580</v>
      </c>
      <c r="C65" s="759"/>
      <c r="D65" s="98"/>
    </row>
    <row r="66" spans="1:4" s="450" customFormat="1" ht="40.5" customHeight="1" x14ac:dyDescent="0.25">
      <c r="A66" s="452" t="s">
        <v>452</v>
      </c>
      <c r="B66" s="766" t="s">
        <v>5579</v>
      </c>
      <c r="C66" s="767"/>
      <c r="D66" s="85">
        <v>223.13</v>
      </c>
    </row>
    <row r="67" spans="1:4" s="450" customFormat="1" ht="69.75" customHeight="1" x14ac:dyDescent="0.25">
      <c r="A67" s="452" t="s">
        <v>454</v>
      </c>
      <c r="B67" s="766" t="s">
        <v>5578</v>
      </c>
      <c r="C67" s="767"/>
      <c r="D67" s="85">
        <v>287.62</v>
      </c>
    </row>
    <row r="68" spans="1:4" s="450" customFormat="1" ht="21.75" customHeight="1" x14ac:dyDescent="0.25">
      <c r="A68" s="452"/>
      <c r="B68" s="758" t="s">
        <v>5502</v>
      </c>
      <c r="C68" s="759"/>
      <c r="D68" s="98"/>
    </row>
    <row r="69" spans="1:4" s="450" customFormat="1" ht="68.25" customHeight="1" x14ac:dyDescent="0.25">
      <c r="A69" s="452" t="s">
        <v>5577</v>
      </c>
      <c r="B69" s="766" t="s">
        <v>5576</v>
      </c>
      <c r="C69" s="767"/>
      <c r="D69" s="85">
        <v>504.31</v>
      </c>
    </row>
    <row r="70" spans="1:4" s="450" customFormat="1" ht="68.25" customHeight="1" x14ac:dyDescent="0.25">
      <c r="A70" s="452" t="s">
        <v>5575</v>
      </c>
      <c r="B70" s="766" t="s">
        <v>5574</v>
      </c>
      <c r="C70" s="767"/>
      <c r="D70" s="85">
        <v>497.85</v>
      </c>
    </row>
    <row r="71" spans="1:4" s="450" customFormat="1" ht="66" customHeight="1" x14ac:dyDescent="0.25">
      <c r="A71" s="452" t="s">
        <v>5573</v>
      </c>
      <c r="B71" s="766" t="s">
        <v>5572</v>
      </c>
      <c r="C71" s="767"/>
      <c r="D71" s="85">
        <v>509.45</v>
      </c>
    </row>
    <row r="72" spans="1:4" s="450" customFormat="1" ht="66" customHeight="1" x14ac:dyDescent="0.25">
      <c r="A72" s="452" t="s">
        <v>5571</v>
      </c>
      <c r="B72" s="766" t="s">
        <v>5570</v>
      </c>
      <c r="C72" s="767"/>
      <c r="D72" s="85">
        <v>483.67</v>
      </c>
    </row>
    <row r="73" spans="1:4" s="450" customFormat="1" ht="67.5" customHeight="1" x14ac:dyDescent="0.25">
      <c r="A73" s="452" t="s">
        <v>5569</v>
      </c>
      <c r="B73" s="766" t="s">
        <v>5568</v>
      </c>
      <c r="C73" s="767"/>
      <c r="D73" s="85">
        <v>509.45</v>
      </c>
    </row>
    <row r="74" spans="1:4" s="450" customFormat="1" ht="67.5" customHeight="1" x14ac:dyDescent="0.25">
      <c r="A74" s="452" t="s">
        <v>5567</v>
      </c>
      <c r="B74" s="766" t="s">
        <v>5566</v>
      </c>
      <c r="C74" s="767"/>
      <c r="D74" s="85">
        <v>446.25</v>
      </c>
    </row>
    <row r="75" spans="1:4" s="450" customFormat="1" ht="21.75" customHeight="1" x14ac:dyDescent="0.25">
      <c r="A75" s="480" t="s">
        <v>456</v>
      </c>
      <c r="B75" s="758" t="s">
        <v>5565</v>
      </c>
      <c r="C75" s="759"/>
      <c r="D75" s="98"/>
    </row>
    <row r="76" spans="1:4" s="450" customFormat="1" ht="37.5" customHeight="1" x14ac:dyDescent="0.25">
      <c r="A76" s="452" t="s">
        <v>5564</v>
      </c>
      <c r="B76" s="766" t="s">
        <v>5563</v>
      </c>
      <c r="C76" s="767"/>
      <c r="D76" s="85">
        <v>229.58</v>
      </c>
    </row>
    <row r="77" spans="1:4" s="450" customFormat="1" ht="69" customHeight="1" x14ac:dyDescent="0.25">
      <c r="A77" s="452" t="s">
        <v>5562</v>
      </c>
      <c r="B77" s="766" t="s">
        <v>5561</v>
      </c>
      <c r="C77" s="767"/>
      <c r="D77" s="85">
        <v>292.77</v>
      </c>
    </row>
    <row r="78" spans="1:4" s="450" customFormat="1" ht="66.75" customHeight="1" x14ac:dyDescent="0.25">
      <c r="A78" s="452" t="s">
        <v>5560</v>
      </c>
      <c r="B78" s="766" t="s">
        <v>5559</v>
      </c>
      <c r="C78" s="767"/>
      <c r="D78" s="85">
        <v>509.45</v>
      </c>
    </row>
    <row r="79" spans="1:4" s="450" customFormat="1" ht="68.25" customHeight="1" x14ac:dyDescent="0.25">
      <c r="A79" s="452" t="s">
        <v>5558</v>
      </c>
      <c r="B79" s="766" t="s">
        <v>5557</v>
      </c>
      <c r="C79" s="767"/>
      <c r="D79" s="85">
        <v>504.31</v>
      </c>
    </row>
    <row r="80" spans="1:4" s="450" customFormat="1" ht="63.75" customHeight="1" x14ac:dyDescent="0.25">
      <c r="A80" s="452" t="s">
        <v>5556</v>
      </c>
      <c r="B80" s="766" t="s">
        <v>5555</v>
      </c>
      <c r="C80" s="767"/>
      <c r="D80" s="85">
        <v>522.36</v>
      </c>
    </row>
    <row r="81" spans="1:4" s="450" customFormat="1" ht="64.5" customHeight="1" x14ac:dyDescent="0.25">
      <c r="A81" s="452" t="s">
        <v>5554</v>
      </c>
      <c r="B81" s="766" t="s">
        <v>5553</v>
      </c>
      <c r="C81" s="767"/>
      <c r="D81" s="85">
        <v>483.67</v>
      </c>
    </row>
    <row r="82" spans="1:4" s="450" customFormat="1" ht="69.75" customHeight="1" x14ac:dyDescent="0.25">
      <c r="A82" s="452" t="s">
        <v>5552</v>
      </c>
      <c r="B82" s="766" t="s">
        <v>5551</v>
      </c>
      <c r="C82" s="767"/>
      <c r="D82" s="85">
        <v>522.36</v>
      </c>
    </row>
    <row r="83" spans="1:4" s="450" customFormat="1" ht="52.5" customHeight="1" x14ac:dyDescent="0.25">
      <c r="A83" s="452" t="s">
        <v>5550</v>
      </c>
      <c r="B83" s="766" t="s">
        <v>5549</v>
      </c>
      <c r="C83" s="767"/>
      <c r="D83" s="85">
        <v>460.45</v>
      </c>
    </row>
    <row r="84" spans="1:4" s="450" customFormat="1" ht="21.75" customHeight="1" x14ac:dyDescent="0.25">
      <c r="A84" s="480" t="s">
        <v>458</v>
      </c>
      <c r="B84" s="758" t="s">
        <v>5548</v>
      </c>
      <c r="C84" s="759"/>
      <c r="D84" s="98"/>
    </row>
    <row r="85" spans="1:4" s="450" customFormat="1" ht="37.5" customHeight="1" x14ac:dyDescent="0.25">
      <c r="A85" s="452" t="s">
        <v>5547</v>
      </c>
      <c r="B85" s="766" t="s">
        <v>5546</v>
      </c>
      <c r="C85" s="767"/>
      <c r="D85" s="85">
        <v>192.18</v>
      </c>
    </row>
    <row r="86" spans="1:4" s="450" customFormat="1" ht="66.75" customHeight="1" x14ac:dyDescent="0.25">
      <c r="A86" s="452" t="s">
        <v>5545</v>
      </c>
      <c r="B86" s="766" t="s">
        <v>5544</v>
      </c>
      <c r="C86" s="767"/>
      <c r="D86" s="85">
        <v>255.38</v>
      </c>
    </row>
    <row r="87" spans="1:4" s="450" customFormat="1" ht="21.75" customHeight="1" x14ac:dyDescent="0.25">
      <c r="A87" s="452"/>
      <c r="B87" s="758" t="s">
        <v>5502</v>
      </c>
      <c r="C87" s="759"/>
      <c r="D87" s="98"/>
    </row>
    <row r="88" spans="1:4" s="450" customFormat="1" ht="68.25" customHeight="1" x14ac:dyDescent="0.25">
      <c r="A88" s="452" t="s">
        <v>5543</v>
      </c>
      <c r="B88" s="766" t="s">
        <v>5542</v>
      </c>
      <c r="C88" s="767"/>
      <c r="D88" s="85">
        <v>472.06</v>
      </c>
    </row>
    <row r="89" spans="1:4" s="450" customFormat="1" ht="65.25" customHeight="1" x14ac:dyDescent="0.25">
      <c r="A89" s="452" t="s">
        <v>5541</v>
      </c>
      <c r="B89" s="766" t="s">
        <v>5540</v>
      </c>
      <c r="C89" s="767"/>
      <c r="D89" s="85">
        <v>460.45</v>
      </c>
    </row>
    <row r="90" spans="1:4" s="450" customFormat="1" ht="67.5" customHeight="1" x14ac:dyDescent="0.25">
      <c r="A90" s="452" t="s">
        <v>5539</v>
      </c>
      <c r="B90" s="766" t="s">
        <v>5538</v>
      </c>
      <c r="C90" s="767"/>
      <c r="D90" s="85">
        <v>478.5</v>
      </c>
    </row>
    <row r="91" spans="1:4" s="450" customFormat="1" ht="68.25" customHeight="1" x14ac:dyDescent="0.25">
      <c r="A91" s="452" t="s">
        <v>5537</v>
      </c>
      <c r="B91" s="766" t="s">
        <v>5536</v>
      </c>
      <c r="C91" s="767"/>
      <c r="D91" s="85">
        <v>446.25</v>
      </c>
    </row>
    <row r="92" spans="1:4" s="450" customFormat="1" ht="68.25" customHeight="1" x14ac:dyDescent="0.25">
      <c r="A92" s="452" t="s">
        <v>5535</v>
      </c>
      <c r="B92" s="766" t="s">
        <v>5534</v>
      </c>
      <c r="C92" s="767"/>
      <c r="D92" s="85">
        <v>371.46</v>
      </c>
    </row>
    <row r="93" spans="1:4" s="450" customFormat="1" ht="66.75" customHeight="1" x14ac:dyDescent="0.25">
      <c r="A93" s="452" t="s">
        <v>5533</v>
      </c>
      <c r="B93" s="766" t="s">
        <v>5532</v>
      </c>
      <c r="C93" s="767"/>
      <c r="D93" s="85">
        <v>478.5</v>
      </c>
    </row>
    <row r="94" spans="1:4" s="450" customFormat="1" ht="54" customHeight="1" x14ac:dyDescent="0.25">
      <c r="A94" s="452" t="s">
        <v>5531</v>
      </c>
      <c r="B94" s="766" t="s">
        <v>5530</v>
      </c>
      <c r="C94" s="767"/>
      <c r="D94" s="85">
        <v>420.47</v>
      </c>
    </row>
    <row r="95" spans="1:4" s="450" customFormat="1" ht="21.75" customHeight="1" x14ac:dyDescent="0.25">
      <c r="A95" s="480" t="s">
        <v>4780</v>
      </c>
      <c r="B95" s="758" t="s">
        <v>5529</v>
      </c>
      <c r="C95" s="759"/>
      <c r="D95" s="98"/>
    </row>
    <row r="96" spans="1:4" s="450" customFormat="1" ht="21.75" customHeight="1" x14ac:dyDescent="0.25">
      <c r="A96" s="480"/>
      <c r="B96" s="758" t="s">
        <v>5528</v>
      </c>
      <c r="C96" s="759"/>
      <c r="D96" s="98"/>
    </row>
    <row r="97" spans="1:4" s="450" customFormat="1" ht="34.5" customHeight="1" x14ac:dyDescent="0.25">
      <c r="A97" s="452" t="s">
        <v>5527</v>
      </c>
      <c r="B97" s="766" t="s">
        <v>5526</v>
      </c>
      <c r="C97" s="767"/>
      <c r="D97" s="85">
        <v>145.74</v>
      </c>
    </row>
    <row r="98" spans="1:4" s="450" customFormat="1" ht="51.75" customHeight="1" x14ac:dyDescent="0.25">
      <c r="A98" s="452" t="s">
        <v>5525</v>
      </c>
      <c r="B98" s="766" t="s">
        <v>5524</v>
      </c>
      <c r="C98" s="767"/>
      <c r="D98" s="85">
        <v>210.23</v>
      </c>
    </row>
    <row r="99" spans="1:4" s="450" customFormat="1" ht="33" customHeight="1" x14ac:dyDescent="0.25">
      <c r="A99" s="452" t="s">
        <v>5523</v>
      </c>
      <c r="B99" s="760" t="s">
        <v>5522</v>
      </c>
      <c r="C99" s="761"/>
      <c r="D99" s="85">
        <v>273.44</v>
      </c>
    </row>
    <row r="100" spans="1:4" s="450" customFormat="1" ht="29.25" customHeight="1" x14ac:dyDescent="0.25">
      <c r="A100" s="452"/>
      <c r="B100" s="758" t="s">
        <v>5502</v>
      </c>
      <c r="C100" s="759"/>
      <c r="D100" s="98"/>
    </row>
    <row r="101" spans="1:4" s="450" customFormat="1" ht="66" customHeight="1" x14ac:dyDescent="0.25">
      <c r="A101" s="452" t="s">
        <v>5521</v>
      </c>
      <c r="B101" s="766" t="s">
        <v>5520</v>
      </c>
      <c r="C101" s="767"/>
      <c r="D101" s="85">
        <v>428.2</v>
      </c>
    </row>
    <row r="102" spans="1:4" s="450" customFormat="1" ht="65.25" customHeight="1" x14ac:dyDescent="0.25">
      <c r="A102" s="452" t="s">
        <v>5519</v>
      </c>
      <c r="B102" s="766" t="s">
        <v>5498</v>
      </c>
      <c r="C102" s="767"/>
      <c r="D102" s="85">
        <v>420.47</v>
      </c>
    </row>
    <row r="103" spans="1:4" s="450" customFormat="1" ht="65.25" customHeight="1" x14ac:dyDescent="0.25">
      <c r="A103" s="452" t="s">
        <v>5518</v>
      </c>
      <c r="B103" s="766" t="s">
        <v>5496</v>
      </c>
      <c r="C103" s="767"/>
      <c r="D103" s="85">
        <v>439.82</v>
      </c>
    </row>
    <row r="104" spans="1:4" s="450" customFormat="1" ht="66" customHeight="1" x14ac:dyDescent="0.25">
      <c r="A104" s="452" t="s">
        <v>5517</v>
      </c>
      <c r="B104" s="766" t="s">
        <v>5516</v>
      </c>
      <c r="C104" s="767"/>
      <c r="D104" s="85">
        <v>408.85</v>
      </c>
    </row>
    <row r="105" spans="1:4" s="450" customFormat="1" ht="67.5" customHeight="1" x14ac:dyDescent="0.25">
      <c r="A105" s="452" t="s">
        <v>5515</v>
      </c>
      <c r="B105" s="766" t="s">
        <v>5492</v>
      </c>
      <c r="C105" s="767"/>
      <c r="D105" s="85">
        <v>439.82</v>
      </c>
    </row>
    <row r="106" spans="1:4" s="450" customFormat="1" ht="28.5" customHeight="1" x14ac:dyDescent="0.25">
      <c r="A106" s="452" t="s">
        <v>5514</v>
      </c>
      <c r="B106" s="766" t="s">
        <v>5513</v>
      </c>
      <c r="C106" s="767"/>
      <c r="D106" s="89">
        <v>383.06</v>
      </c>
    </row>
    <row r="107" spans="1:4" s="450" customFormat="1" ht="64.5" customHeight="1" x14ac:dyDescent="0.25">
      <c r="A107" s="452" t="s">
        <v>5512</v>
      </c>
      <c r="B107" s="766" t="s">
        <v>5511</v>
      </c>
      <c r="C107" s="767"/>
      <c r="D107" s="85">
        <v>1275.57</v>
      </c>
    </row>
    <row r="108" spans="1:4" s="450" customFormat="1" ht="38.25" customHeight="1" x14ac:dyDescent="0.25">
      <c r="A108" s="452" t="s">
        <v>5510</v>
      </c>
      <c r="B108" s="764" t="s">
        <v>5483</v>
      </c>
      <c r="C108" s="765"/>
      <c r="D108" s="85">
        <v>104.47</v>
      </c>
    </row>
    <row r="109" spans="1:4" s="450" customFormat="1" ht="28.5" customHeight="1" x14ac:dyDescent="0.25">
      <c r="A109" s="452" t="s">
        <v>5509</v>
      </c>
      <c r="B109" s="766" t="s">
        <v>5485</v>
      </c>
      <c r="C109" s="767"/>
      <c r="D109" s="85">
        <v>319.86</v>
      </c>
    </row>
    <row r="110" spans="1:4" s="450" customFormat="1" ht="35.25" customHeight="1" x14ac:dyDescent="0.25">
      <c r="A110" s="452" t="s">
        <v>5508</v>
      </c>
      <c r="B110" s="764" t="s">
        <v>5483</v>
      </c>
      <c r="C110" s="765"/>
      <c r="D110" s="85">
        <v>104.47</v>
      </c>
    </row>
    <row r="111" spans="1:4" s="450" customFormat="1" ht="21.75" customHeight="1" x14ac:dyDescent="0.25">
      <c r="A111" s="480" t="s">
        <v>4779</v>
      </c>
      <c r="B111" s="758" t="s">
        <v>5507</v>
      </c>
      <c r="C111" s="759"/>
      <c r="D111" s="98"/>
    </row>
    <row r="112" spans="1:4" s="450" customFormat="1" ht="36" customHeight="1" x14ac:dyDescent="0.25">
      <c r="A112" s="452" t="s">
        <v>5506</v>
      </c>
      <c r="B112" s="766" t="s">
        <v>5505</v>
      </c>
      <c r="C112" s="767"/>
      <c r="D112" s="85">
        <v>145.74</v>
      </c>
    </row>
    <row r="113" spans="1:4" s="450" customFormat="1" ht="70.5" customHeight="1" x14ac:dyDescent="0.25">
      <c r="A113" s="452" t="s">
        <v>5504</v>
      </c>
      <c r="B113" s="766" t="s">
        <v>5503</v>
      </c>
      <c r="C113" s="767"/>
      <c r="D113" s="85">
        <v>210.23</v>
      </c>
    </row>
    <row r="114" spans="1:4" s="450" customFormat="1" ht="21.75" customHeight="1" x14ac:dyDescent="0.25">
      <c r="A114" s="452"/>
      <c r="B114" s="758" t="s">
        <v>5502</v>
      </c>
      <c r="C114" s="759"/>
      <c r="D114" s="98"/>
    </row>
    <row r="115" spans="1:4" s="450" customFormat="1" ht="73.5" customHeight="1" x14ac:dyDescent="0.25">
      <c r="A115" s="452" t="s">
        <v>5501</v>
      </c>
      <c r="B115" s="766" t="s">
        <v>5500</v>
      </c>
      <c r="C115" s="767"/>
      <c r="D115" s="85">
        <v>428.2</v>
      </c>
    </row>
    <row r="116" spans="1:4" s="450" customFormat="1" ht="70.5" customHeight="1" x14ac:dyDescent="0.25">
      <c r="A116" s="452" t="s">
        <v>5499</v>
      </c>
      <c r="B116" s="766" t="s">
        <v>5498</v>
      </c>
      <c r="C116" s="767"/>
      <c r="D116" s="85">
        <v>420.47</v>
      </c>
    </row>
    <row r="117" spans="1:4" s="450" customFormat="1" ht="75" customHeight="1" x14ac:dyDescent="0.25">
      <c r="A117" s="452" t="s">
        <v>5497</v>
      </c>
      <c r="B117" s="766" t="s">
        <v>5496</v>
      </c>
      <c r="C117" s="767"/>
      <c r="D117" s="85">
        <v>439.82</v>
      </c>
    </row>
    <row r="118" spans="1:4" s="450" customFormat="1" ht="68.25" customHeight="1" x14ac:dyDescent="0.25">
      <c r="A118" s="452" t="s">
        <v>5495</v>
      </c>
      <c r="B118" s="766" t="s">
        <v>5494</v>
      </c>
      <c r="C118" s="767"/>
      <c r="D118" s="85">
        <v>408.85</v>
      </c>
    </row>
    <row r="119" spans="1:4" s="450" customFormat="1" ht="67.5" customHeight="1" x14ac:dyDescent="0.25">
      <c r="A119" s="452" t="s">
        <v>5493</v>
      </c>
      <c r="B119" s="766" t="s">
        <v>5492</v>
      </c>
      <c r="C119" s="767"/>
      <c r="D119" s="85">
        <v>439.82</v>
      </c>
    </row>
    <row r="120" spans="1:4" s="450" customFormat="1" ht="57.75" customHeight="1" x14ac:dyDescent="0.25">
      <c r="A120" s="452" t="s">
        <v>5491</v>
      </c>
      <c r="B120" s="766" t="s">
        <v>5490</v>
      </c>
      <c r="C120" s="767"/>
      <c r="D120" s="85">
        <v>383.06</v>
      </c>
    </row>
    <row r="121" spans="1:4" s="450" customFormat="1" ht="41.25" customHeight="1" x14ac:dyDescent="0.25">
      <c r="A121" s="452" t="s">
        <v>5489</v>
      </c>
      <c r="B121" s="766" t="s">
        <v>5488</v>
      </c>
      <c r="C121" s="767"/>
      <c r="D121" s="85">
        <v>1275.57</v>
      </c>
    </row>
    <row r="122" spans="1:4" s="450" customFormat="1" ht="31.5" customHeight="1" x14ac:dyDescent="0.25">
      <c r="A122" s="452" t="s">
        <v>5487</v>
      </c>
      <c r="B122" s="764" t="s">
        <v>5483</v>
      </c>
      <c r="C122" s="765"/>
      <c r="D122" s="85">
        <v>104.47</v>
      </c>
    </row>
    <row r="123" spans="1:4" s="450" customFormat="1" ht="27.75" customHeight="1" x14ac:dyDescent="0.25">
      <c r="A123" s="452" t="s">
        <v>5486</v>
      </c>
      <c r="B123" s="766" t="s">
        <v>5485</v>
      </c>
      <c r="C123" s="767"/>
      <c r="D123" s="85">
        <v>319.86</v>
      </c>
    </row>
    <row r="124" spans="1:4" s="450" customFormat="1" ht="36.75" customHeight="1" x14ac:dyDescent="0.25">
      <c r="A124" s="452" t="s">
        <v>5484</v>
      </c>
      <c r="B124" s="764" t="s">
        <v>5483</v>
      </c>
      <c r="C124" s="765"/>
      <c r="D124" s="85">
        <v>104.47</v>
      </c>
    </row>
    <row r="125" spans="1:4" s="450" customFormat="1" ht="21.75" customHeight="1" x14ac:dyDescent="0.25">
      <c r="A125" s="480" t="s">
        <v>4776</v>
      </c>
      <c r="B125" s="758" t="s">
        <v>5482</v>
      </c>
      <c r="C125" s="759"/>
      <c r="D125" s="98"/>
    </row>
    <row r="126" spans="1:4" s="450" customFormat="1" ht="21.75" customHeight="1" x14ac:dyDescent="0.25">
      <c r="A126" s="452" t="s">
        <v>5481</v>
      </c>
      <c r="B126" s="766" t="s">
        <v>5480</v>
      </c>
      <c r="C126" s="767"/>
      <c r="D126" s="85">
        <v>1238.4000000000001</v>
      </c>
    </row>
    <row r="127" spans="1:4" s="450" customFormat="1" ht="21.75" customHeight="1" x14ac:dyDescent="0.25">
      <c r="A127" s="480" t="s">
        <v>4775</v>
      </c>
      <c r="B127" s="758" t="s">
        <v>5479</v>
      </c>
      <c r="C127" s="759"/>
      <c r="D127" s="98"/>
    </row>
    <row r="128" spans="1:4" s="450" customFormat="1" ht="54.75" customHeight="1" x14ac:dyDescent="0.25">
      <c r="A128" s="452" t="s">
        <v>5478</v>
      </c>
      <c r="B128" s="766" t="s">
        <v>5477</v>
      </c>
      <c r="C128" s="767"/>
      <c r="D128" s="85">
        <v>460.45</v>
      </c>
    </row>
    <row r="129" spans="1:4" s="450" customFormat="1" ht="47.25" customHeight="1" x14ac:dyDescent="0.25">
      <c r="A129" s="452" t="s">
        <v>5476</v>
      </c>
      <c r="B129" s="766" t="s">
        <v>5475</v>
      </c>
      <c r="C129" s="767"/>
      <c r="D129" s="85">
        <v>472.06</v>
      </c>
    </row>
    <row r="130" spans="1:4" s="450" customFormat="1" ht="55.5" customHeight="1" x14ac:dyDescent="0.25">
      <c r="A130" s="452" t="s">
        <v>5474</v>
      </c>
      <c r="B130" s="766" t="s">
        <v>5473</v>
      </c>
      <c r="C130" s="767"/>
      <c r="D130" s="85">
        <v>472.06</v>
      </c>
    </row>
    <row r="131" spans="1:4" s="450" customFormat="1" ht="49.5" customHeight="1" x14ac:dyDescent="0.25">
      <c r="A131" s="452" t="s">
        <v>5472</v>
      </c>
      <c r="B131" s="766" t="s">
        <v>5471</v>
      </c>
      <c r="C131" s="767"/>
      <c r="D131" s="85">
        <v>446.25</v>
      </c>
    </row>
    <row r="132" spans="1:4" s="450" customFormat="1" ht="66" customHeight="1" x14ac:dyDescent="0.25">
      <c r="A132" s="452" t="s">
        <v>5470</v>
      </c>
      <c r="B132" s="766" t="s">
        <v>5469</v>
      </c>
      <c r="C132" s="767"/>
      <c r="D132" s="85">
        <v>446.25</v>
      </c>
    </row>
    <row r="133" spans="1:4" s="450" customFormat="1" ht="49.5" customHeight="1" x14ac:dyDescent="0.25">
      <c r="A133" s="452" t="s">
        <v>5468</v>
      </c>
      <c r="B133" s="768" t="s">
        <v>5467</v>
      </c>
      <c r="C133" s="769"/>
      <c r="D133" s="85">
        <v>350.82</v>
      </c>
    </row>
    <row r="134" spans="1:4" s="450" customFormat="1" ht="21.75" customHeight="1" x14ac:dyDescent="0.25">
      <c r="A134" s="480" t="s">
        <v>4774</v>
      </c>
      <c r="B134" s="758" t="s">
        <v>5466</v>
      </c>
      <c r="C134" s="759"/>
      <c r="D134" s="85"/>
    </row>
    <row r="135" spans="1:4" s="450" customFormat="1" ht="64.5" customHeight="1" x14ac:dyDescent="0.25">
      <c r="A135" s="452" t="s">
        <v>5465</v>
      </c>
      <c r="B135" s="766" t="s">
        <v>5464</v>
      </c>
      <c r="C135" s="767"/>
      <c r="D135" s="85">
        <v>337.93</v>
      </c>
    </row>
    <row r="136" spans="1:4" s="450" customFormat="1" ht="61.5" customHeight="1" x14ac:dyDescent="0.25">
      <c r="A136" s="452" t="s">
        <v>5463</v>
      </c>
      <c r="B136" s="766" t="s">
        <v>5462</v>
      </c>
      <c r="C136" s="767"/>
      <c r="D136" s="85">
        <v>452.71</v>
      </c>
    </row>
    <row r="137" spans="1:4" s="450" customFormat="1" ht="64.5" customHeight="1" x14ac:dyDescent="0.25">
      <c r="A137" s="452" t="s">
        <v>5461</v>
      </c>
      <c r="B137" s="766" t="s">
        <v>5460</v>
      </c>
      <c r="C137" s="767"/>
      <c r="D137" s="85">
        <v>816.42</v>
      </c>
    </row>
    <row r="138" spans="1:4" s="450" customFormat="1" ht="34.5" customHeight="1" x14ac:dyDescent="0.25">
      <c r="A138" s="452" t="s">
        <v>5459</v>
      </c>
      <c r="B138" s="766" t="s">
        <v>5458</v>
      </c>
      <c r="C138" s="767"/>
      <c r="D138" s="85">
        <v>446.25</v>
      </c>
    </row>
    <row r="139" spans="1:4" s="450" customFormat="1" ht="21.75" customHeight="1" x14ac:dyDescent="0.25">
      <c r="A139" s="480" t="s">
        <v>4773</v>
      </c>
      <c r="B139" s="758" t="s">
        <v>5457</v>
      </c>
      <c r="C139" s="759"/>
      <c r="D139" s="98"/>
    </row>
    <row r="140" spans="1:4" s="450" customFormat="1" ht="21.75" customHeight="1" x14ac:dyDescent="0.25">
      <c r="A140" s="452" t="s">
        <v>5456</v>
      </c>
      <c r="B140" s="766" t="s">
        <v>5455</v>
      </c>
      <c r="C140" s="767"/>
      <c r="D140" s="85">
        <v>158.63999999999999</v>
      </c>
    </row>
    <row r="141" spans="1:4" s="450" customFormat="1" ht="21.75" customHeight="1" x14ac:dyDescent="0.25">
      <c r="A141" s="452" t="s">
        <v>5454</v>
      </c>
      <c r="B141" s="766" t="s">
        <v>5453</v>
      </c>
      <c r="C141" s="767"/>
      <c r="D141" s="85">
        <v>158.63999999999999</v>
      </c>
    </row>
    <row r="142" spans="1:4" s="450" customFormat="1" ht="21.75" customHeight="1" x14ac:dyDescent="0.25">
      <c r="A142" s="452" t="s">
        <v>5452</v>
      </c>
      <c r="B142" s="766" t="s">
        <v>5451</v>
      </c>
      <c r="C142" s="767"/>
      <c r="D142" s="85">
        <v>192.18</v>
      </c>
    </row>
    <row r="143" spans="1:4" s="450" customFormat="1" ht="21.75" customHeight="1" x14ac:dyDescent="0.25">
      <c r="A143" s="452" t="s">
        <v>5450</v>
      </c>
      <c r="B143" s="766" t="s">
        <v>5449</v>
      </c>
      <c r="C143" s="767"/>
      <c r="D143" s="85">
        <v>414.01</v>
      </c>
    </row>
    <row r="144" spans="1:4" s="450" customFormat="1" ht="21.75" customHeight="1" x14ac:dyDescent="0.25">
      <c r="A144" s="480" t="s">
        <v>1966</v>
      </c>
      <c r="B144" s="773" t="s">
        <v>5448</v>
      </c>
      <c r="C144" s="774"/>
      <c r="D144" s="486"/>
    </row>
    <row r="145" spans="1:4" s="450" customFormat="1" ht="21.75" customHeight="1" x14ac:dyDescent="0.25">
      <c r="A145" s="452" t="s">
        <v>473</v>
      </c>
      <c r="B145" s="766" t="s">
        <v>489</v>
      </c>
      <c r="C145" s="767"/>
      <c r="D145" s="85">
        <v>71.86</v>
      </c>
    </row>
    <row r="146" spans="1:4" s="450" customFormat="1" ht="21.75" customHeight="1" x14ac:dyDescent="0.25">
      <c r="A146" s="452" t="s">
        <v>4710</v>
      </c>
      <c r="B146" s="766" t="s">
        <v>5447</v>
      </c>
      <c r="C146" s="767"/>
      <c r="D146" s="85">
        <v>117.37</v>
      </c>
    </row>
    <row r="147" spans="1:4" s="450" customFormat="1" ht="21.75" customHeight="1" x14ac:dyDescent="0.25">
      <c r="A147" s="452" t="s">
        <v>474</v>
      </c>
      <c r="B147" s="766" t="s">
        <v>5446</v>
      </c>
      <c r="C147" s="767"/>
      <c r="D147" s="85">
        <v>140.58000000000001</v>
      </c>
    </row>
    <row r="148" spans="1:4" s="450" customFormat="1" ht="21.75" customHeight="1" x14ac:dyDescent="0.25">
      <c r="A148" s="452" t="s">
        <v>4707</v>
      </c>
      <c r="B148" s="766" t="s">
        <v>5445</v>
      </c>
      <c r="C148" s="767"/>
      <c r="D148" s="85">
        <v>472.06</v>
      </c>
    </row>
    <row r="149" spans="1:4" s="450" customFormat="1" ht="21.75" customHeight="1" x14ac:dyDescent="0.25">
      <c r="A149" s="452" t="s">
        <v>4704</v>
      </c>
      <c r="B149" s="766" t="s">
        <v>4748</v>
      </c>
      <c r="C149" s="767"/>
      <c r="D149" s="85">
        <v>564.84</v>
      </c>
    </row>
    <row r="150" spans="1:4" s="450" customFormat="1" ht="21.75" customHeight="1" x14ac:dyDescent="0.25">
      <c r="A150" s="452" t="s">
        <v>4701</v>
      </c>
      <c r="B150" s="766" t="s">
        <v>5444</v>
      </c>
      <c r="C150" s="767"/>
      <c r="D150" s="85">
        <v>163.79</v>
      </c>
    </row>
    <row r="151" spans="1:4" s="450" customFormat="1" ht="21.75" customHeight="1" x14ac:dyDescent="0.25">
      <c r="A151" s="452" t="s">
        <v>4698</v>
      </c>
      <c r="B151" s="766" t="s">
        <v>5443</v>
      </c>
      <c r="C151" s="767"/>
      <c r="D151" s="85">
        <v>237.31</v>
      </c>
    </row>
    <row r="152" spans="1:4" s="450" customFormat="1" ht="21.75" customHeight="1" x14ac:dyDescent="0.25">
      <c r="A152" s="452" t="s">
        <v>4695</v>
      </c>
      <c r="B152" s="766" t="s">
        <v>5442</v>
      </c>
      <c r="C152" s="767"/>
      <c r="D152" s="85">
        <v>140.58000000000001</v>
      </c>
    </row>
    <row r="153" spans="1:4" s="450" customFormat="1" ht="30" customHeight="1" x14ac:dyDescent="0.25">
      <c r="A153" s="452" t="s">
        <v>4692</v>
      </c>
      <c r="B153" s="766" t="s">
        <v>5441</v>
      </c>
      <c r="C153" s="767"/>
      <c r="D153" s="85">
        <v>194.58</v>
      </c>
    </row>
    <row r="154" spans="1:4" s="450" customFormat="1" ht="30" customHeight="1" x14ac:dyDescent="0.25">
      <c r="A154" s="452" t="s">
        <v>4689</v>
      </c>
      <c r="B154" s="766" t="s">
        <v>5440</v>
      </c>
      <c r="C154" s="767"/>
      <c r="D154" s="85">
        <v>194.58</v>
      </c>
    </row>
    <row r="155" spans="1:4" s="450" customFormat="1" ht="35.25" customHeight="1" x14ac:dyDescent="0.25">
      <c r="A155" s="452" t="s">
        <v>4686</v>
      </c>
      <c r="B155" s="766" t="s">
        <v>5439</v>
      </c>
      <c r="C155" s="767"/>
      <c r="D155" s="85">
        <v>150.9</v>
      </c>
    </row>
    <row r="156" spans="1:4" s="450" customFormat="1" ht="21.75" customHeight="1" x14ac:dyDescent="0.25">
      <c r="A156" s="452" t="s">
        <v>4683</v>
      </c>
      <c r="B156" s="766" t="s">
        <v>5438</v>
      </c>
      <c r="C156" s="767"/>
      <c r="D156" s="85">
        <v>176.7</v>
      </c>
    </row>
    <row r="157" spans="1:4" s="450" customFormat="1" ht="21.75" customHeight="1" x14ac:dyDescent="0.25">
      <c r="A157" s="452" t="s">
        <v>4680</v>
      </c>
      <c r="B157" s="766" t="s">
        <v>5437</v>
      </c>
      <c r="C157" s="767"/>
      <c r="D157" s="85">
        <v>114.78</v>
      </c>
    </row>
    <row r="158" spans="1:4" s="450" customFormat="1" ht="36" customHeight="1" x14ac:dyDescent="0.25">
      <c r="A158" s="452" t="s">
        <v>4677</v>
      </c>
      <c r="B158" s="766" t="s">
        <v>5436</v>
      </c>
      <c r="C158" s="767"/>
      <c r="D158" s="85">
        <v>205.07</v>
      </c>
    </row>
    <row r="159" spans="1:4" s="450" customFormat="1" ht="21.75" customHeight="1" x14ac:dyDescent="0.25">
      <c r="A159" s="452" t="s">
        <v>4674</v>
      </c>
      <c r="B159" s="766" t="s">
        <v>5435</v>
      </c>
      <c r="C159" s="767"/>
      <c r="D159" s="85">
        <v>117.37</v>
      </c>
    </row>
    <row r="160" spans="1:4" s="450" customFormat="1" ht="21.75" customHeight="1" x14ac:dyDescent="0.25">
      <c r="A160" s="452" t="s">
        <v>4671</v>
      </c>
      <c r="B160" s="766" t="s">
        <v>5434</v>
      </c>
      <c r="C160" s="767"/>
      <c r="D160" s="85">
        <v>117.37</v>
      </c>
    </row>
    <row r="161" spans="1:4" s="450" customFormat="1" ht="21.75" customHeight="1" x14ac:dyDescent="0.25">
      <c r="A161" s="452" t="s">
        <v>4670</v>
      </c>
      <c r="B161" s="775" t="s">
        <v>5433</v>
      </c>
      <c r="C161" s="776"/>
      <c r="D161" s="85">
        <v>302.08999999999997</v>
      </c>
    </row>
    <row r="162" spans="1:4" s="450" customFormat="1" ht="21.75" customHeight="1" x14ac:dyDescent="0.25">
      <c r="A162" s="452" t="s">
        <v>4669</v>
      </c>
      <c r="B162" s="766" t="s">
        <v>5432</v>
      </c>
      <c r="C162" s="767"/>
      <c r="D162" s="85">
        <v>302.08999999999997</v>
      </c>
    </row>
    <row r="163" spans="1:4" s="450" customFormat="1" ht="21.75" customHeight="1" x14ac:dyDescent="0.25">
      <c r="A163" s="452" t="s">
        <v>4666</v>
      </c>
      <c r="B163" s="766" t="s">
        <v>5431</v>
      </c>
      <c r="C163" s="767"/>
      <c r="D163" s="85">
        <v>211.52</v>
      </c>
    </row>
    <row r="164" spans="1:4" s="450" customFormat="1" ht="21.75" customHeight="1" x14ac:dyDescent="0.25">
      <c r="A164" s="452" t="s">
        <v>4663</v>
      </c>
      <c r="B164" s="766" t="s">
        <v>5430</v>
      </c>
      <c r="C164" s="767"/>
      <c r="D164" s="85">
        <v>211.52</v>
      </c>
    </row>
    <row r="165" spans="1:4" s="450" customFormat="1" ht="21.75" customHeight="1" x14ac:dyDescent="0.25">
      <c r="A165" s="452" t="s">
        <v>4660</v>
      </c>
      <c r="B165" s="766" t="s">
        <v>5429</v>
      </c>
      <c r="C165" s="767"/>
      <c r="D165" s="85">
        <v>412.72</v>
      </c>
    </row>
    <row r="166" spans="1:4" s="450" customFormat="1" ht="29.25" customHeight="1" x14ac:dyDescent="0.25">
      <c r="A166" s="452" t="s">
        <v>4657</v>
      </c>
      <c r="B166" s="766" t="s">
        <v>5428</v>
      </c>
      <c r="C166" s="767"/>
      <c r="D166" s="85">
        <v>781.59</v>
      </c>
    </row>
    <row r="167" spans="1:4" s="450" customFormat="1" ht="21.75" customHeight="1" x14ac:dyDescent="0.25">
      <c r="A167" s="452" t="s">
        <v>4654</v>
      </c>
      <c r="B167" s="766" t="s">
        <v>5427</v>
      </c>
      <c r="C167" s="767"/>
      <c r="D167" s="85">
        <v>259.24</v>
      </c>
    </row>
    <row r="168" spans="1:4" s="450" customFormat="1" ht="21.75" customHeight="1" x14ac:dyDescent="0.25">
      <c r="A168" s="452" t="s">
        <v>4651</v>
      </c>
      <c r="B168" s="766" t="s">
        <v>5426</v>
      </c>
      <c r="C168" s="767"/>
      <c r="D168" s="85">
        <v>259.24</v>
      </c>
    </row>
    <row r="169" spans="1:4" s="450" customFormat="1" ht="21.75" customHeight="1" x14ac:dyDescent="0.25">
      <c r="A169" s="452" t="s">
        <v>4648</v>
      </c>
      <c r="B169" s="766" t="s">
        <v>5425</v>
      </c>
      <c r="C169" s="767"/>
      <c r="D169" s="85">
        <v>259.24</v>
      </c>
    </row>
    <row r="170" spans="1:4" s="450" customFormat="1" ht="21.75" customHeight="1" x14ac:dyDescent="0.25">
      <c r="A170" s="452" t="s">
        <v>4645</v>
      </c>
      <c r="B170" s="766" t="s">
        <v>5424</v>
      </c>
      <c r="C170" s="767"/>
      <c r="D170" s="85">
        <v>140.58000000000001</v>
      </c>
    </row>
    <row r="171" spans="1:4" s="450" customFormat="1" ht="21.75" customHeight="1" x14ac:dyDescent="0.25">
      <c r="A171" s="452" t="s">
        <v>4642</v>
      </c>
      <c r="B171" s="766" t="s">
        <v>5423</v>
      </c>
      <c r="C171" s="767"/>
      <c r="D171" s="85">
        <v>140.58000000000001</v>
      </c>
    </row>
    <row r="172" spans="1:4" s="450" customFormat="1" ht="21.75" customHeight="1" x14ac:dyDescent="0.25">
      <c r="A172" s="452" t="s">
        <v>4639</v>
      </c>
      <c r="B172" s="766" t="s">
        <v>5422</v>
      </c>
      <c r="C172" s="767"/>
      <c r="D172" s="85">
        <v>140.58000000000001</v>
      </c>
    </row>
    <row r="173" spans="1:4" s="450" customFormat="1" ht="21.75" customHeight="1" x14ac:dyDescent="0.25">
      <c r="A173" s="452" t="s">
        <v>4636</v>
      </c>
      <c r="B173" s="766" t="s">
        <v>5421</v>
      </c>
      <c r="C173" s="767"/>
      <c r="D173" s="85">
        <v>140.58000000000001</v>
      </c>
    </row>
    <row r="174" spans="1:4" s="450" customFormat="1" ht="21.75" customHeight="1" x14ac:dyDescent="0.25">
      <c r="A174" s="452" t="s">
        <v>4633</v>
      </c>
      <c r="B174" s="766" t="s">
        <v>5420</v>
      </c>
      <c r="C174" s="767"/>
      <c r="D174" s="85">
        <v>140.58000000000001</v>
      </c>
    </row>
    <row r="175" spans="1:4" s="450" customFormat="1" ht="21.75" customHeight="1" x14ac:dyDescent="0.25">
      <c r="A175" s="452" t="s">
        <v>4630</v>
      </c>
      <c r="B175" s="766" t="s">
        <v>5419</v>
      </c>
      <c r="C175" s="767"/>
      <c r="D175" s="85">
        <v>150.9</v>
      </c>
    </row>
    <row r="176" spans="1:4" s="450" customFormat="1" ht="21.75" customHeight="1" x14ac:dyDescent="0.25">
      <c r="A176" s="452" t="s">
        <v>4627</v>
      </c>
      <c r="B176" s="768" t="s">
        <v>5418</v>
      </c>
      <c r="C176" s="769"/>
      <c r="D176" s="85">
        <v>4383.88</v>
      </c>
    </row>
    <row r="177" spans="1:4" s="450" customFormat="1" ht="21.75" customHeight="1" x14ac:dyDescent="0.25">
      <c r="A177" s="452" t="s">
        <v>4624</v>
      </c>
      <c r="B177" s="768" t="s">
        <v>5417</v>
      </c>
      <c r="C177" s="769"/>
      <c r="D177" s="85">
        <v>4373.57</v>
      </c>
    </row>
    <row r="178" spans="1:4" s="450" customFormat="1" ht="21.75" customHeight="1" x14ac:dyDescent="0.25">
      <c r="A178" s="452" t="s">
        <v>4621</v>
      </c>
      <c r="B178" s="768" t="s">
        <v>5416</v>
      </c>
      <c r="C178" s="769"/>
      <c r="D178" s="85">
        <v>4373.57</v>
      </c>
    </row>
    <row r="179" spans="1:4" s="450" customFormat="1" ht="21.75" customHeight="1" x14ac:dyDescent="0.25">
      <c r="A179" s="452" t="s">
        <v>4618</v>
      </c>
      <c r="B179" s="768" t="s">
        <v>5415</v>
      </c>
      <c r="C179" s="769"/>
      <c r="D179" s="85">
        <v>3076.07</v>
      </c>
    </row>
    <row r="180" spans="1:4" s="450" customFormat="1" ht="21.75" customHeight="1" x14ac:dyDescent="0.25">
      <c r="A180" s="452" t="s">
        <v>4615</v>
      </c>
      <c r="B180" s="768" t="s">
        <v>5414</v>
      </c>
      <c r="C180" s="769"/>
      <c r="D180" s="85">
        <v>158.63999999999999</v>
      </c>
    </row>
    <row r="181" spans="1:4" s="450" customFormat="1" ht="21.75" customHeight="1" x14ac:dyDescent="0.25">
      <c r="A181" s="452" t="s">
        <v>4612</v>
      </c>
      <c r="B181" s="768" t="s">
        <v>5413</v>
      </c>
      <c r="C181" s="769"/>
      <c r="D181" s="85">
        <v>1588.98</v>
      </c>
    </row>
    <row r="182" spans="1:4" s="450" customFormat="1" ht="21.75" customHeight="1" x14ac:dyDescent="0.25">
      <c r="A182" s="452" t="s">
        <v>4609</v>
      </c>
      <c r="B182" s="768" t="s">
        <v>5412</v>
      </c>
      <c r="C182" s="769"/>
      <c r="D182" s="85">
        <v>11073.87</v>
      </c>
    </row>
    <row r="183" spans="1:4" s="450" customFormat="1" ht="21.75" customHeight="1" x14ac:dyDescent="0.25">
      <c r="A183" s="452" t="s">
        <v>4606</v>
      </c>
      <c r="B183" s="768" t="s">
        <v>5411</v>
      </c>
      <c r="C183" s="769"/>
      <c r="D183" s="85">
        <v>12541.61</v>
      </c>
    </row>
    <row r="184" spans="1:4" s="450" customFormat="1" ht="29.25" customHeight="1" x14ac:dyDescent="0.25">
      <c r="A184" s="452" t="s">
        <v>5410</v>
      </c>
      <c r="B184" s="768" t="s">
        <v>5409</v>
      </c>
      <c r="C184" s="769"/>
      <c r="D184" s="85">
        <v>363.71</v>
      </c>
    </row>
    <row r="185" spans="1:4" s="450" customFormat="1" ht="30.75" customHeight="1" x14ac:dyDescent="0.25">
      <c r="A185" s="452" t="s">
        <v>5408</v>
      </c>
      <c r="B185" s="768" t="s">
        <v>5407</v>
      </c>
      <c r="C185" s="769"/>
      <c r="D185" s="85">
        <v>363.71</v>
      </c>
    </row>
    <row r="186" spans="1:4" s="450" customFormat="1" ht="33.75" customHeight="1" x14ac:dyDescent="0.25">
      <c r="A186" s="452" t="s">
        <v>5406</v>
      </c>
      <c r="B186" s="768" t="s">
        <v>5405</v>
      </c>
      <c r="C186" s="769"/>
      <c r="D186" s="85">
        <v>426.91</v>
      </c>
    </row>
    <row r="187" spans="1:4" s="450" customFormat="1" ht="21.75" customHeight="1" x14ac:dyDescent="0.25">
      <c r="A187" s="452" t="s">
        <v>5404</v>
      </c>
      <c r="B187" s="768" t="s">
        <v>5403</v>
      </c>
      <c r="C187" s="769"/>
      <c r="D187" s="85">
        <v>737.9</v>
      </c>
    </row>
    <row r="188" spans="1:4" s="450" customFormat="1" ht="21.75" customHeight="1" x14ac:dyDescent="0.25">
      <c r="A188" s="452"/>
      <c r="B188" s="773" t="s">
        <v>5402</v>
      </c>
      <c r="C188" s="774"/>
      <c r="D188" s="486"/>
    </row>
    <row r="189" spans="1:4" s="450" customFormat="1" ht="30.75" customHeight="1" x14ac:dyDescent="0.25">
      <c r="A189" s="452" t="s">
        <v>5401</v>
      </c>
      <c r="B189" s="766" t="s">
        <v>5400</v>
      </c>
      <c r="C189" s="767"/>
      <c r="D189" s="85">
        <v>247.63</v>
      </c>
    </row>
    <row r="190" spans="1:4" s="450" customFormat="1" ht="30.75" customHeight="1" x14ac:dyDescent="0.25">
      <c r="A190" s="452" t="s">
        <v>5399</v>
      </c>
      <c r="B190" s="777" t="s">
        <v>5398</v>
      </c>
      <c r="C190" s="778"/>
      <c r="D190" s="85">
        <v>250.22</v>
      </c>
    </row>
    <row r="191" spans="1:4" s="450" customFormat="1" ht="30.75" customHeight="1" x14ac:dyDescent="0.25">
      <c r="A191" s="452" t="s">
        <v>5397</v>
      </c>
      <c r="B191" s="777" t="s">
        <v>5396</v>
      </c>
      <c r="C191" s="778"/>
      <c r="D191" s="85">
        <v>188.31</v>
      </c>
    </row>
    <row r="192" spans="1:4" s="450" customFormat="1" ht="30.75" customHeight="1" x14ac:dyDescent="0.25">
      <c r="A192" s="452" t="s">
        <v>5395</v>
      </c>
      <c r="B192" s="779" t="s">
        <v>5394</v>
      </c>
      <c r="C192" s="780"/>
      <c r="D192" s="85">
        <v>250.22</v>
      </c>
    </row>
    <row r="193" spans="1:4" s="450" customFormat="1" ht="30.75" customHeight="1" x14ac:dyDescent="0.25">
      <c r="A193" s="452" t="s">
        <v>5393</v>
      </c>
      <c r="B193" s="779" t="s">
        <v>5392</v>
      </c>
      <c r="C193" s="780"/>
      <c r="D193" s="85">
        <v>188.31</v>
      </c>
    </row>
    <row r="194" spans="1:4" s="450" customFormat="1" ht="30.75" customHeight="1" x14ac:dyDescent="0.25">
      <c r="A194" s="452" t="s">
        <v>5391</v>
      </c>
      <c r="B194" s="779" t="s">
        <v>5390</v>
      </c>
      <c r="C194" s="780"/>
      <c r="D194" s="85">
        <v>247.63</v>
      </c>
    </row>
    <row r="195" spans="1:4" s="450" customFormat="1" ht="30.75" customHeight="1" x14ac:dyDescent="0.25">
      <c r="A195" s="452" t="s">
        <v>5389</v>
      </c>
      <c r="B195" s="779" t="s">
        <v>5388</v>
      </c>
      <c r="C195" s="780"/>
      <c r="D195" s="85">
        <v>188.31</v>
      </c>
    </row>
    <row r="196" spans="1:4" s="450" customFormat="1" ht="30.75" customHeight="1" x14ac:dyDescent="0.25">
      <c r="A196" s="452" t="s">
        <v>5387</v>
      </c>
      <c r="B196" s="779" t="s">
        <v>5386</v>
      </c>
      <c r="C196" s="780"/>
      <c r="D196" s="85">
        <v>250.22</v>
      </c>
    </row>
    <row r="197" spans="1:4" s="450" customFormat="1" ht="30.75" customHeight="1" x14ac:dyDescent="0.25">
      <c r="A197" s="452" t="s">
        <v>5385</v>
      </c>
      <c r="B197" s="779" t="s">
        <v>5384</v>
      </c>
      <c r="C197" s="780"/>
      <c r="D197" s="85">
        <v>188.31</v>
      </c>
    </row>
    <row r="198" spans="1:4" s="450" customFormat="1" ht="30.75" customHeight="1" x14ac:dyDescent="0.25">
      <c r="A198" s="452" t="s">
        <v>5383</v>
      </c>
      <c r="B198" s="777" t="s">
        <v>5382</v>
      </c>
      <c r="C198" s="778"/>
      <c r="D198" s="85">
        <v>250.22</v>
      </c>
    </row>
    <row r="199" spans="1:4" s="450" customFormat="1" ht="30.75" customHeight="1" x14ac:dyDescent="0.25">
      <c r="A199" s="452" t="s">
        <v>5381</v>
      </c>
      <c r="B199" s="777" t="s">
        <v>5380</v>
      </c>
      <c r="C199" s="778"/>
      <c r="D199" s="85">
        <v>188.31</v>
      </c>
    </row>
    <row r="200" spans="1:4" s="450" customFormat="1" ht="30.75" customHeight="1" x14ac:dyDescent="0.25">
      <c r="A200" s="452" t="s">
        <v>5379</v>
      </c>
      <c r="B200" s="777" t="s">
        <v>5378</v>
      </c>
      <c r="C200" s="778"/>
      <c r="D200" s="85">
        <v>250.22</v>
      </c>
    </row>
    <row r="201" spans="1:4" s="450" customFormat="1" ht="30.75" customHeight="1" x14ac:dyDescent="0.25">
      <c r="A201" s="452" t="s">
        <v>5377</v>
      </c>
      <c r="B201" s="777" t="s">
        <v>5376</v>
      </c>
      <c r="C201" s="778"/>
      <c r="D201" s="85">
        <v>188.31</v>
      </c>
    </row>
    <row r="202" spans="1:4" s="450" customFormat="1" ht="30.75" customHeight="1" x14ac:dyDescent="0.25">
      <c r="A202" s="452" t="s">
        <v>5375</v>
      </c>
      <c r="B202" s="777" t="s">
        <v>5374</v>
      </c>
      <c r="C202" s="778"/>
      <c r="D202" s="85">
        <v>250.22</v>
      </c>
    </row>
    <row r="203" spans="1:4" s="450" customFormat="1" ht="30.75" customHeight="1" x14ac:dyDescent="0.25">
      <c r="A203" s="452" t="s">
        <v>5373</v>
      </c>
      <c r="B203" s="777" t="s">
        <v>5372</v>
      </c>
      <c r="C203" s="778"/>
      <c r="D203" s="85">
        <v>188.31</v>
      </c>
    </row>
    <row r="204" spans="1:4" s="450" customFormat="1" ht="30.75" customHeight="1" x14ac:dyDescent="0.25">
      <c r="A204" s="452" t="s">
        <v>5371</v>
      </c>
      <c r="B204" s="777" t="s">
        <v>5370</v>
      </c>
      <c r="C204" s="778"/>
      <c r="D204" s="85">
        <v>472.06</v>
      </c>
    </row>
    <row r="205" spans="1:4" s="450" customFormat="1" ht="30.75" customHeight="1" x14ac:dyDescent="0.25">
      <c r="A205" s="452" t="s">
        <v>5369</v>
      </c>
      <c r="B205" s="777" t="s">
        <v>5368</v>
      </c>
      <c r="C205" s="778"/>
      <c r="D205" s="85">
        <v>188.31</v>
      </c>
    </row>
    <row r="206" spans="1:4" s="450" customFormat="1" ht="30.75" customHeight="1" x14ac:dyDescent="0.25">
      <c r="A206" s="452" t="s">
        <v>5367</v>
      </c>
      <c r="B206" s="777" t="s">
        <v>5366</v>
      </c>
      <c r="C206" s="778"/>
      <c r="D206" s="85">
        <v>250.22</v>
      </c>
    </row>
    <row r="207" spans="1:4" s="450" customFormat="1" ht="30.75" customHeight="1" x14ac:dyDescent="0.25">
      <c r="A207" s="452" t="s">
        <v>5365</v>
      </c>
      <c r="B207" s="777" t="s">
        <v>5364</v>
      </c>
      <c r="C207" s="778"/>
      <c r="D207" s="85">
        <v>188.31</v>
      </c>
    </row>
    <row r="208" spans="1:4" s="450" customFormat="1" ht="30.75" customHeight="1" x14ac:dyDescent="0.25">
      <c r="A208" s="452" t="s">
        <v>5363</v>
      </c>
      <c r="B208" s="777" t="s">
        <v>5362</v>
      </c>
      <c r="C208" s="778"/>
      <c r="D208" s="85">
        <v>285.04000000000002</v>
      </c>
    </row>
    <row r="209" spans="1:4" s="450" customFormat="1" ht="30.75" customHeight="1" x14ac:dyDescent="0.25">
      <c r="A209" s="452" t="s">
        <v>5361</v>
      </c>
      <c r="B209" s="777" t="s">
        <v>5360</v>
      </c>
      <c r="C209" s="778"/>
      <c r="D209" s="85">
        <v>188.31</v>
      </c>
    </row>
    <row r="210" spans="1:4" s="450" customFormat="1" ht="21.75" customHeight="1" x14ac:dyDescent="0.25">
      <c r="A210" s="452" t="s">
        <v>5359</v>
      </c>
      <c r="B210" s="777" t="s">
        <v>5358</v>
      </c>
      <c r="C210" s="778"/>
      <c r="D210" s="85">
        <v>414.01</v>
      </c>
    </row>
    <row r="211" spans="1:4" s="450" customFormat="1" ht="21.75" customHeight="1" x14ac:dyDescent="0.25">
      <c r="A211" s="452" t="s">
        <v>5357</v>
      </c>
      <c r="B211" s="766" t="s">
        <v>5356</v>
      </c>
      <c r="C211" s="767"/>
      <c r="D211" s="85">
        <v>119.95</v>
      </c>
    </row>
    <row r="212" spans="1:4" s="450" customFormat="1" ht="21.75" customHeight="1" x14ac:dyDescent="0.25">
      <c r="A212" s="452" t="s">
        <v>5355</v>
      </c>
      <c r="B212" s="766" t="s">
        <v>5354</v>
      </c>
      <c r="C212" s="767"/>
      <c r="D212" s="85">
        <v>160.69</v>
      </c>
    </row>
    <row r="213" spans="1:4" s="450" customFormat="1" ht="27.75" customHeight="1" x14ac:dyDescent="0.25">
      <c r="A213" s="452" t="s">
        <v>5353</v>
      </c>
      <c r="B213" s="766" t="s">
        <v>5352</v>
      </c>
      <c r="C213" s="767"/>
      <c r="D213" s="85">
        <v>159.93</v>
      </c>
    </row>
    <row r="214" spans="1:4" s="450" customFormat="1" ht="28.5" customHeight="1" x14ac:dyDescent="0.25">
      <c r="A214" s="452" t="s">
        <v>5351</v>
      </c>
      <c r="B214" s="766" t="s">
        <v>5350</v>
      </c>
      <c r="C214" s="767"/>
      <c r="D214" s="85">
        <v>259.24</v>
      </c>
    </row>
    <row r="215" spans="1:4" s="450" customFormat="1" ht="21.75" customHeight="1" x14ac:dyDescent="0.25">
      <c r="A215" s="452" t="s">
        <v>5349</v>
      </c>
      <c r="B215" s="766" t="s">
        <v>5348</v>
      </c>
      <c r="C215" s="767"/>
      <c r="D215" s="85">
        <v>252.8</v>
      </c>
    </row>
    <row r="216" spans="1:4" s="450" customFormat="1" ht="21.75" customHeight="1" x14ac:dyDescent="0.25">
      <c r="A216" s="452" t="s">
        <v>5347</v>
      </c>
      <c r="B216" s="766" t="s">
        <v>5346</v>
      </c>
      <c r="C216" s="767"/>
      <c r="D216" s="85">
        <v>150.9</v>
      </c>
    </row>
    <row r="217" spans="1:4" s="450" customFormat="1" ht="31.5" customHeight="1" x14ac:dyDescent="0.25">
      <c r="A217" s="452" t="s">
        <v>5345</v>
      </c>
      <c r="B217" s="766" t="s">
        <v>5344</v>
      </c>
      <c r="C217" s="767"/>
      <c r="D217" s="85">
        <v>201.2</v>
      </c>
    </row>
    <row r="218" spans="1:4" s="450" customFormat="1" ht="62.25" customHeight="1" x14ac:dyDescent="0.25">
      <c r="A218" s="452" t="s">
        <v>5343</v>
      </c>
      <c r="B218" s="766" t="s">
        <v>5342</v>
      </c>
      <c r="C218" s="767"/>
      <c r="D218" s="85">
        <v>789.34</v>
      </c>
    </row>
    <row r="219" spans="1:4" s="450" customFormat="1" ht="21.75" customHeight="1" x14ac:dyDescent="0.25">
      <c r="A219" s="452" t="s">
        <v>5341</v>
      </c>
      <c r="B219" s="768" t="s">
        <v>5340</v>
      </c>
      <c r="C219" s="769"/>
      <c r="D219" s="85">
        <v>629.4</v>
      </c>
    </row>
    <row r="220" spans="1:4" s="450" customFormat="1" ht="27.75" customHeight="1" x14ac:dyDescent="0.25">
      <c r="A220" s="452" t="s">
        <v>5339</v>
      </c>
      <c r="B220" s="768" t="s">
        <v>5338</v>
      </c>
      <c r="C220" s="769"/>
      <c r="D220" s="85">
        <v>570.5</v>
      </c>
    </row>
    <row r="221" spans="1:4" s="450" customFormat="1" ht="21.75" customHeight="1" x14ac:dyDescent="0.25">
      <c r="A221" s="584" t="s">
        <v>1967</v>
      </c>
      <c r="B221" s="762" t="s">
        <v>4896</v>
      </c>
      <c r="C221" s="763"/>
      <c r="D221" s="485"/>
    </row>
    <row r="222" spans="1:4" s="450" customFormat="1" ht="21.75" customHeight="1" x14ac:dyDescent="0.25">
      <c r="A222" s="452" t="s">
        <v>476</v>
      </c>
      <c r="B222" s="764" t="s">
        <v>5337</v>
      </c>
      <c r="C222" s="765"/>
      <c r="D222" s="85">
        <v>184.56</v>
      </c>
    </row>
    <row r="223" spans="1:4" s="450" customFormat="1" ht="21.75" customHeight="1" x14ac:dyDescent="0.25">
      <c r="A223" s="452" t="s">
        <v>477</v>
      </c>
      <c r="B223" s="760" t="s">
        <v>5336</v>
      </c>
      <c r="C223" s="761"/>
      <c r="D223" s="85">
        <v>148.33000000000001</v>
      </c>
    </row>
    <row r="224" spans="1:4" s="450" customFormat="1" ht="21.75" customHeight="1" x14ac:dyDescent="0.25">
      <c r="A224" s="452" t="s">
        <v>1528</v>
      </c>
      <c r="B224" s="764" t="s">
        <v>5335</v>
      </c>
      <c r="C224" s="765"/>
      <c r="D224" s="85">
        <v>148.33000000000001</v>
      </c>
    </row>
    <row r="225" spans="1:4" s="450" customFormat="1" ht="21.75" customHeight="1" x14ac:dyDescent="0.25">
      <c r="A225" s="452" t="s">
        <v>1529</v>
      </c>
      <c r="B225" s="768" t="s">
        <v>5334</v>
      </c>
      <c r="C225" s="769"/>
      <c r="D225" s="85">
        <v>1812.79</v>
      </c>
    </row>
    <row r="226" spans="1:4" s="450" customFormat="1" ht="21.75" customHeight="1" x14ac:dyDescent="0.25">
      <c r="A226" s="452" t="s">
        <v>5333</v>
      </c>
      <c r="B226" s="768" t="s">
        <v>5332</v>
      </c>
      <c r="C226" s="769"/>
      <c r="D226" s="85">
        <v>1326.94</v>
      </c>
    </row>
    <row r="227" spans="1:4" ht="21.75" customHeight="1" x14ac:dyDescent="0.25">
      <c r="A227" s="463" t="s">
        <v>1968</v>
      </c>
      <c r="B227" s="781" t="s">
        <v>4579</v>
      </c>
      <c r="C227" s="782"/>
      <c r="D227" s="464"/>
    </row>
    <row r="228" spans="1:4" ht="21.75" customHeight="1" x14ac:dyDescent="0.25">
      <c r="A228" s="452" t="s">
        <v>4596</v>
      </c>
      <c r="B228" s="783" t="s">
        <v>604</v>
      </c>
      <c r="C228" s="784"/>
      <c r="D228" s="484">
        <v>476.07</v>
      </c>
    </row>
    <row r="229" spans="1:4" s="450" customFormat="1" ht="21.75" customHeight="1" x14ac:dyDescent="0.25">
      <c r="A229" s="480" t="s">
        <v>1970</v>
      </c>
      <c r="B229" s="758" t="s">
        <v>5331</v>
      </c>
      <c r="C229" s="759"/>
      <c r="D229" s="98"/>
    </row>
    <row r="230" spans="1:4" s="450" customFormat="1" ht="21.75" customHeight="1" x14ac:dyDescent="0.25">
      <c r="A230" s="452" t="s">
        <v>4578</v>
      </c>
      <c r="B230" s="766" t="s">
        <v>5330</v>
      </c>
      <c r="C230" s="767"/>
      <c r="D230" s="85">
        <v>695.08</v>
      </c>
    </row>
    <row r="231" spans="1:4" s="450" customFormat="1" ht="21.75" customHeight="1" x14ac:dyDescent="0.25">
      <c r="A231" s="452" t="s">
        <v>1530</v>
      </c>
      <c r="B231" s="766" t="s">
        <v>5329</v>
      </c>
      <c r="C231" s="767"/>
      <c r="D231" s="85">
        <v>867.52</v>
      </c>
    </row>
    <row r="232" spans="1:4" s="450" customFormat="1" ht="33" customHeight="1" x14ac:dyDescent="0.25">
      <c r="A232" s="452" t="s">
        <v>4575</v>
      </c>
      <c r="B232" s="768" t="s">
        <v>533</v>
      </c>
      <c r="C232" s="769"/>
      <c r="D232" s="85">
        <v>867.52</v>
      </c>
    </row>
    <row r="233" spans="1:4" s="450" customFormat="1" ht="21.75" customHeight="1" x14ac:dyDescent="0.25">
      <c r="A233" s="452" t="s">
        <v>1531</v>
      </c>
      <c r="B233" s="766" t="s">
        <v>5328</v>
      </c>
      <c r="C233" s="767"/>
      <c r="D233" s="85">
        <v>695.08</v>
      </c>
    </row>
    <row r="234" spans="1:4" s="450" customFormat="1" ht="21.75" customHeight="1" x14ac:dyDescent="0.25">
      <c r="A234" s="452" t="s">
        <v>1532</v>
      </c>
      <c r="B234" s="766" t="s">
        <v>5327</v>
      </c>
      <c r="C234" s="767"/>
      <c r="D234" s="85">
        <v>529.36</v>
      </c>
    </row>
    <row r="235" spans="1:4" s="450" customFormat="1" ht="21.75" customHeight="1" x14ac:dyDescent="0.25">
      <c r="A235" s="452" t="s">
        <v>1533</v>
      </c>
      <c r="B235" s="766" t="s">
        <v>5326</v>
      </c>
      <c r="C235" s="767"/>
      <c r="D235" s="85">
        <v>367.39</v>
      </c>
    </row>
    <row r="236" spans="1:4" s="450" customFormat="1" ht="21.75" customHeight="1" x14ac:dyDescent="0.25">
      <c r="A236" s="452" t="s">
        <v>4571</v>
      </c>
      <c r="B236" s="766" t="s">
        <v>5325</v>
      </c>
      <c r="C236" s="767"/>
      <c r="D236" s="85">
        <v>695.08</v>
      </c>
    </row>
    <row r="237" spans="1:4" s="450" customFormat="1" ht="21.75" customHeight="1" x14ac:dyDescent="0.25">
      <c r="A237" s="452" t="s">
        <v>4570</v>
      </c>
      <c r="B237" s="766" t="s">
        <v>5324</v>
      </c>
      <c r="C237" s="767"/>
      <c r="D237" s="85">
        <v>708.08</v>
      </c>
    </row>
    <row r="238" spans="1:4" s="450" customFormat="1" ht="21.75" customHeight="1" x14ac:dyDescent="0.25">
      <c r="A238" s="452" t="s">
        <v>4567</v>
      </c>
      <c r="B238" s="766" t="s">
        <v>5323</v>
      </c>
      <c r="C238" s="767"/>
      <c r="D238" s="85">
        <v>412.72</v>
      </c>
    </row>
    <row r="239" spans="1:4" s="450" customFormat="1" ht="21.75" customHeight="1" x14ac:dyDescent="0.25">
      <c r="A239" s="452" t="s">
        <v>4564</v>
      </c>
      <c r="B239" s="766" t="s">
        <v>5322</v>
      </c>
      <c r="C239" s="767"/>
      <c r="D239" s="85">
        <v>1181.4100000000001</v>
      </c>
    </row>
    <row r="240" spans="1:4" s="450" customFormat="1" ht="21.75" customHeight="1" x14ac:dyDescent="0.25">
      <c r="A240" s="452" t="s">
        <v>4563</v>
      </c>
      <c r="B240" s="775" t="s">
        <v>5321</v>
      </c>
      <c r="C240" s="776"/>
      <c r="D240" s="85">
        <v>695.08</v>
      </c>
    </row>
    <row r="241" spans="1:4" s="450" customFormat="1" ht="21.75" customHeight="1" x14ac:dyDescent="0.25">
      <c r="A241" s="452" t="s">
        <v>4562</v>
      </c>
      <c r="B241" s="766" t="s">
        <v>5320</v>
      </c>
      <c r="C241" s="767"/>
      <c r="D241" s="85">
        <v>367.39</v>
      </c>
    </row>
    <row r="242" spans="1:4" s="450" customFormat="1" ht="21.75" customHeight="1" x14ac:dyDescent="0.25">
      <c r="A242" s="452" t="s">
        <v>4559</v>
      </c>
      <c r="B242" s="766" t="s">
        <v>5319</v>
      </c>
      <c r="C242" s="767"/>
      <c r="D242" s="85">
        <v>695.08</v>
      </c>
    </row>
    <row r="243" spans="1:4" s="450" customFormat="1" ht="21.75" customHeight="1" x14ac:dyDescent="0.25">
      <c r="A243" s="452" t="s">
        <v>4556</v>
      </c>
      <c r="B243" s="766" t="s">
        <v>5318</v>
      </c>
      <c r="C243" s="767"/>
      <c r="D243" s="85">
        <v>529.36</v>
      </c>
    </row>
    <row r="244" spans="1:4" s="450" customFormat="1" ht="21.75" customHeight="1" x14ac:dyDescent="0.25">
      <c r="A244" s="452" t="s">
        <v>4555</v>
      </c>
      <c r="B244" s="766" t="s">
        <v>5317</v>
      </c>
      <c r="C244" s="767"/>
      <c r="D244" s="85">
        <v>398.54</v>
      </c>
    </row>
    <row r="245" spans="1:4" s="450" customFormat="1" ht="21.75" customHeight="1" x14ac:dyDescent="0.25">
      <c r="A245" s="452" t="s">
        <v>4552</v>
      </c>
      <c r="B245" s="760" t="s">
        <v>5316</v>
      </c>
      <c r="C245" s="761"/>
      <c r="D245" s="85">
        <v>483.67</v>
      </c>
    </row>
    <row r="246" spans="1:4" s="450" customFormat="1" ht="33" customHeight="1" x14ac:dyDescent="0.25">
      <c r="A246" s="452" t="s">
        <v>4551</v>
      </c>
      <c r="B246" s="760" t="s">
        <v>5315</v>
      </c>
      <c r="C246" s="761"/>
      <c r="D246" s="85">
        <v>529.36</v>
      </c>
    </row>
    <row r="247" spans="1:4" s="450" customFormat="1" ht="21.75" customHeight="1" x14ac:dyDescent="0.25">
      <c r="A247" s="452" t="s">
        <v>4548</v>
      </c>
      <c r="B247" s="760" t="s">
        <v>5314</v>
      </c>
      <c r="C247" s="761"/>
      <c r="D247" s="85">
        <v>656.48</v>
      </c>
    </row>
    <row r="248" spans="1:4" s="450" customFormat="1" ht="21.75" customHeight="1" x14ac:dyDescent="0.25">
      <c r="A248" s="452" t="s">
        <v>4545</v>
      </c>
      <c r="B248" s="760" t="s">
        <v>5313</v>
      </c>
      <c r="C248" s="761"/>
      <c r="D248" s="85">
        <v>860.78</v>
      </c>
    </row>
    <row r="249" spans="1:4" s="450" customFormat="1" ht="21.75" customHeight="1" x14ac:dyDescent="0.25">
      <c r="A249" s="452" t="s">
        <v>5312</v>
      </c>
      <c r="B249" s="760" t="s">
        <v>5311</v>
      </c>
      <c r="C249" s="761"/>
      <c r="D249" s="85">
        <v>1300.08</v>
      </c>
    </row>
    <row r="250" spans="1:4" s="450" customFormat="1" ht="26.25" customHeight="1" x14ac:dyDescent="0.25">
      <c r="A250" s="452" t="s">
        <v>5310</v>
      </c>
      <c r="B250" s="760" t="s">
        <v>5309</v>
      </c>
      <c r="C250" s="761"/>
      <c r="D250" s="85">
        <v>1300.08</v>
      </c>
    </row>
    <row r="251" spans="1:4" s="450" customFormat="1" ht="27.75" customHeight="1" x14ac:dyDescent="0.25">
      <c r="A251" s="452" t="s">
        <v>5308</v>
      </c>
      <c r="B251" s="760" t="s">
        <v>5307</v>
      </c>
      <c r="C251" s="761"/>
      <c r="D251" s="85">
        <v>483.67</v>
      </c>
    </row>
    <row r="252" spans="1:4" s="450" customFormat="1" ht="21.75" customHeight="1" x14ac:dyDescent="0.25">
      <c r="A252" s="452" t="s">
        <v>5306</v>
      </c>
      <c r="B252" s="766" t="s">
        <v>5305</v>
      </c>
      <c r="C252" s="767"/>
      <c r="D252" s="85">
        <v>2155.1799999999998</v>
      </c>
    </row>
    <row r="253" spans="1:4" s="450" customFormat="1" ht="21.75" customHeight="1" x14ac:dyDescent="0.25">
      <c r="A253" s="452" t="s">
        <v>5304</v>
      </c>
      <c r="B253" s="785" t="s">
        <v>1196</v>
      </c>
      <c r="C253" s="786"/>
      <c r="D253" s="85">
        <v>1633.35</v>
      </c>
    </row>
    <row r="254" spans="1:4" s="450" customFormat="1" ht="21.75" customHeight="1" x14ac:dyDescent="0.25">
      <c r="A254" s="452" t="s">
        <v>5303</v>
      </c>
      <c r="B254" s="785" t="s">
        <v>1198</v>
      </c>
      <c r="C254" s="786"/>
      <c r="D254" s="85">
        <v>1633.35</v>
      </c>
    </row>
    <row r="255" spans="1:4" s="450" customFormat="1" ht="21.75" customHeight="1" x14ac:dyDescent="0.25">
      <c r="A255" s="452" t="s">
        <v>5302</v>
      </c>
      <c r="B255" s="766" t="s">
        <v>982</v>
      </c>
      <c r="C255" s="767"/>
      <c r="D255" s="85">
        <v>833.64</v>
      </c>
    </row>
    <row r="256" spans="1:4" s="450" customFormat="1" ht="21.75" customHeight="1" x14ac:dyDescent="0.25">
      <c r="A256" s="452" t="s">
        <v>5301</v>
      </c>
      <c r="B256" s="785" t="s">
        <v>1200</v>
      </c>
      <c r="C256" s="786"/>
      <c r="D256" s="85">
        <v>1140.02</v>
      </c>
    </row>
    <row r="257" spans="1:4" s="450" customFormat="1" ht="21.75" customHeight="1" x14ac:dyDescent="0.25">
      <c r="A257" s="452" t="s">
        <v>5300</v>
      </c>
      <c r="B257" s="785" t="s">
        <v>1202</v>
      </c>
      <c r="C257" s="786"/>
      <c r="D257" s="85">
        <v>2089.7399999999998</v>
      </c>
    </row>
    <row r="258" spans="1:4" s="450" customFormat="1" ht="21.75" customHeight="1" x14ac:dyDescent="0.25">
      <c r="A258" s="452" t="s">
        <v>5299</v>
      </c>
      <c r="B258" s="785" t="s">
        <v>1204</v>
      </c>
      <c r="C258" s="786"/>
      <c r="D258" s="85">
        <v>2250.7800000000002</v>
      </c>
    </row>
    <row r="259" spans="1:4" s="450" customFormat="1" ht="21.75" customHeight="1" x14ac:dyDescent="0.25">
      <c r="A259" s="452" t="s">
        <v>5298</v>
      </c>
      <c r="B259" s="785" t="s">
        <v>1206</v>
      </c>
      <c r="C259" s="786"/>
      <c r="D259" s="85">
        <v>1041.18</v>
      </c>
    </row>
    <row r="260" spans="1:4" s="450" customFormat="1" ht="21.75" customHeight="1" x14ac:dyDescent="0.25">
      <c r="A260" s="452" t="s">
        <v>5297</v>
      </c>
      <c r="B260" s="785" t="s">
        <v>1208</v>
      </c>
      <c r="C260" s="786"/>
      <c r="D260" s="85">
        <v>1041.18</v>
      </c>
    </row>
    <row r="261" spans="1:4" s="450" customFormat="1" ht="21.75" customHeight="1" x14ac:dyDescent="0.25">
      <c r="A261" s="452" t="s">
        <v>5296</v>
      </c>
      <c r="B261" s="785" t="s">
        <v>1210</v>
      </c>
      <c r="C261" s="786"/>
      <c r="D261" s="85">
        <v>1041.18</v>
      </c>
    </row>
    <row r="262" spans="1:4" s="450" customFormat="1" ht="21.75" customHeight="1" x14ac:dyDescent="0.25">
      <c r="A262" s="452" t="s">
        <v>5295</v>
      </c>
      <c r="B262" s="785" t="s">
        <v>1212</v>
      </c>
      <c r="C262" s="786"/>
      <c r="D262" s="85">
        <v>1041.18</v>
      </c>
    </row>
    <row r="263" spans="1:4" s="450" customFormat="1" ht="21.75" customHeight="1" x14ac:dyDescent="0.25">
      <c r="A263" s="452" t="s">
        <v>5294</v>
      </c>
      <c r="B263" s="785" t="s">
        <v>1214</v>
      </c>
      <c r="C263" s="786"/>
      <c r="D263" s="85">
        <v>1041.18</v>
      </c>
    </row>
    <row r="264" spans="1:4" s="450" customFormat="1" ht="21.75" customHeight="1" x14ac:dyDescent="0.25">
      <c r="A264" s="452" t="s">
        <v>5293</v>
      </c>
      <c r="B264" s="785" t="s">
        <v>1216</v>
      </c>
      <c r="C264" s="786"/>
      <c r="D264" s="85">
        <v>1041.18</v>
      </c>
    </row>
    <row r="265" spans="1:4" s="450" customFormat="1" ht="24.75" customHeight="1" x14ac:dyDescent="0.25">
      <c r="A265" s="452" t="s">
        <v>5292</v>
      </c>
      <c r="B265" s="785" t="s">
        <v>1218</v>
      </c>
      <c r="C265" s="786"/>
      <c r="D265" s="85">
        <v>1041.18</v>
      </c>
    </row>
    <row r="266" spans="1:4" s="450" customFormat="1" ht="21.75" customHeight="1" x14ac:dyDescent="0.25">
      <c r="A266" s="452" t="s">
        <v>5291</v>
      </c>
      <c r="B266" s="785" t="s">
        <v>1220</v>
      </c>
      <c r="C266" s="786"/>
      <c r="D266" s="85">
        <v>1041.18</v>
      </c>
    </row>
    <row r="267" spans="1:4" s="450" customFormat="1" ht="21.75" customHeight="1" x14ac:dyDescent="0.25">
      <c r="A267" s="452" t="s">
        <v>5290</v>
      </c>
      <c r="B267" s="785" t="s">
        <v>1222</v>
      </c>
      <c r="C267" s="786"/>
      <c r="D267" s="85">
        <v>1041.18</v>
      </c>
    </row>
    <row r="268" spans="1:4" s="450" customFormat="1" ht="21.75" customHeight="1" x14ac:dyDescent="0.25">
      <c r="A268" s="452" t="s">
        <v>5289</v>
      </c>
      <c r="B268" s="785" t="s">
        <v>1224</v>
      </c>
      <c r="C268" s="786"/>
      <c r="D268" s="85">
        <v>1041.18</v>
      </c>
    </row>
    <row r="269" spans="1:4" s="450" customFormat="1" ht="21.75" customHeight="1" x14ac:dyDescent="0.25">
      <c r="A269" s="452" t="s">
        <v>5288</v>
      </c>
      <c r="B269" s="785" t="s">
        <v>1226</v>
      </c>
      <c r="C269" s="786"/>
      <c r="D269" s="85">
        <v>1041.18</v>
      </c>
    </row>
    <row r="270" spans="1:4" s="450" customFormat="1" ht="21.75" customHeight="1" x14ac:dyDescent="0.25">
      <c r="A270" s="452" t="s">
        <v>5287</v>
      </c>
      <c r="B270" s="785" t="s">
        <v>1228</v>
      </c>
      <c r="C270" s="786"/>
      <c r="D270" s="85">
        <v>1041.18</v>
      </c>
    </row>
    <row r="271" spans="1:4" s="450" customFormat="1" ht="21.75" customHeight="1" x14ac:dyDescent="0.25">
      <c r="A271" s="452" t="s">
        <v>5286</v>
      </c>
      <c r="B271" s="785" t="s">
        <v>1230</v>
      </c>
      <c r="C271" s="786"/>
      <c r="D271" s="85">
        <v>1041.18</v>
      </c>
    </row>
    <row r="272" spans="1:4" s="450" customFormat="1" ht="21.75" customHeight="1" x14ac:dyDescent="0.25">
      <c r="A272" s="452" t="s">
        <v>5285</v>
      </c>
      <c r="B272" s="785" t="s">
        <v>980</v>
      </c>
      <c r="C272" s="786"/>
      <c r="D272" s="85">
        <v>1041.18</v>
      </c>
    </row>
    <row r="273" spans="1:4" s="450" customFormat="1" ht="21.75" customHeight="1" x14ac:dyDescent="0.25">
      <c r="A273" s="452" t="s">
        <v>5284</v>
      </c>
      <c r="B273" s="785" t="s">
        <v>1232</v>
      </c>
      <c r="C273" s="786"/>
      <c r="D273" s="85">
        <v>1041.18</v>
      </c>
    </row>
    <row r="274" spans="1:4" s="450" customFormat="1" ht="21.75" customHeight="1" x14ac:dyDescent="0.25">
      <c r="A274" s="452" t="s">
        <v>5283</v>
      </c>
      <c r="B274" s="785" t="s">
        <v>1234</v>
      </c>
      <c r="C274" s="786"/>
      <c r="D274" s="85">
        <v>1041.18</v>
      </c>
    </row>
    <row r="275" spans="1:4" s="450" customFormat="1" ht="21.75" customHeight="1" x14ac:dyDescent="0.25">
      <c r="A275" s="452" t="s">
        <v>5282</v>
      </c>
      <c r="B275" s="785" t="s">
        <v>1236</v>
      </c>
      <c r="C275" s="786"/>
      <c r="D275" s="85">
        <v>1041.18</v>
      </c>
    </row>
    <row r="276" spans="1:4" s="450" customFormat="1" ht="21.75" customHeight="1" x14ac:dyDescent="0.25">
      <c r="A276" s="452" t="s">
        <v>5281</v>
      </c>
      <c r="B276" s="785" t="s">
        <v>1238</v>
      </c>
      <c r="C276" s="786"/>
      <c r="D276" s="85">
        <v>1041.18</v>
      </c>
    </row>
    <row r="277" spans="1:4" s="450" customFormat="1" ht="21.75" customHeight="1" x14ac:dyDescent="0.25">
      <c r="A277" s="452" t="s">
        <v>5280</v>
      </c>
      <c r="B277" s="785" t="s">
        <v>1240</v>
      </c>
      <c r="C277" s="786"/>
      <c r="D277" s="85">
        <v>1041.18</v>
      </c>
    </row>
    <row r="278" spans="1:4" s="450" customFormat="1" ht="21.75" customHeight="1" x14ac:dyDescent="0.25">
      <c r="A278" s="452" t="s">
        <v>5279</v>
      </c>
      <c r="B278" s="785" t="s">
        <v>1242</v>
      </c>
      <c r="C278" s="786"/>
      <c r="D278" s="85">
        <v>1041.18</v>
      </c>
    </row>
    <row r="279" spans="1:4" s="450" customFormat="1" ht="21.75" customHeight="1" x14ac:dyDescent="0.25">
      <c r="A279" s="452" t="s">
        <v>5278</v>
      </c>
      <c r="B279" s="785" t="s">
        <v>1244</v>
      </c>
      <c r="C279" s="786"/>
      <c r="D279" s="85">
        <v>1041.18</v>
      </c>
    </row>
    <row r="280" spans="1:4" s="450" customFormat="1" ht="21.75" customHeight="1" x14ac:dyDescent="0.25">
      <c r="A280" s="452" t="s">
        <v>5277</v>
      </c>
      <c r="B280" s="785" t="s">
        <v>1246</v>
      </c>
      <c r="C280" s="786"/>
      <c r="D280" s="85">
        <v>1041.18</v>
      </c>
    </row>
    <row r="281" spans="1:4" s="450" customFormat="1" ht="21.75" customHeight="1" x14ac:dyDescent="0.25">
      <c r="A281" s="452" t="s">
        <v>5276</v>
      </c>
      <c r="B281" s="785" t="s">
        <v>1248</v>
      </c>
      <c r="C281" s="786"/>
      <c r="D281" s="85">
        <v>1041.18</v>
      </c>
    </row>
    <row r="282" spans="1:4" s="450" customFormat="1" ht="21.75" customHeight="1" x14ac:dyDescent="0.25">
      <c r="A282" s="452" t="s">
        <v>5275</v>
      </c>
      <c r="B282" s="785" t="s">
        <v>1250</v>
      </c>
      <c r="C282" s="786"/>
      <c r="D282" s="85">
        <v>1041.18</v>
      </c>
    </row>
    <row r="283" spans="1:4" s="450" customFormat="1" ht="21.75" customHeight="1" x14ac:dyDescent="0.25">
      <c r="A283" s="452" t="s">
        <v>5274</v>
      </c>
      <c r="B283" s="785" t="s">
        <v>1252</v>
      </c>
      <c r="C283" s="786"/>
      <c r="D283" s="85">
        <v>1041.18</v>
      </c>
    </row>
    <row r="284" spans="1:4" s="450" customFormat="1" ht="21.75" customHeight="1" x14ac:dyDescent="0.25">
      <c r="A284" s="452" t="s">
        <v>5273</v>
      </c>
      <c r="B284" s="785" t="s">
        <v>1254</v>
      </c>
      <c r="C284" s="786"/>
      <c r="D284" s="85">
        <v>1041.18</v>
      </c>
    </row>
    <row r="285" spans="1:4" s="450" customFormat="1" ht="21.75" customHeight="1" x14ac:dyDescent="0.25">
      <c r="A285" s="452" t="s">
        <v>5272</v>
      </c>
      <c r="B285" s="785" t="s">
        <v>1256</v>
      </c>
      <c r="C285" s="786"/>
      <c r="D285" s="85">
        <v>1041.18</v>
      </c>
    </row>
    <row r="286" spans="1:4" s="450" customFormat="1" ht="21.75" customHeight="1" x14ac:dyDescent="0.25">
      <c r="A286" s="452" t="s">
        <v>5271</v>
      </c>
      <c r="B286" s="785" t="s">
        <v>1258</v>
      </c>
      <c r="C286" s="786"/>
      <c r="D286" s="85">
        <v>1041.18</v>
      </c>
    </row>
    <row r="287" spans="1:4" s="450" customFormat="1" ht="21.75" customHeight="1" x14ac:dyDescent="0.25">
      <c r="A287" s="452" t="s">
        <v>5270</v>
      </c>
      <c r="B287" s="785" t="s">
        <v>1260</v>
      </c>
      <c r="C287" s="786"/>
      <c r="D287" s="85">
        <v>1041.18</v>
      </c>
    </row>
    <row r="288" spans="1:4" s="450" customFormat="1" ht="21.75" customHeight="1" x14ac:dyDescent="0.25">
      <c r="A288" s="480" t="s">
        <v>1971</v>
      </c>
      <c r="B288" s="758" t="s">
        <v>5269</v>
      </c>
      <c r="C288" s="759"/>
      <c r="D288" s="98"/>
    </row>
    <row r="289" spans="1:4" s="450" customFormat="1" ht="21.75" customHeight="1" x14ac:dyDescent="0.25">
      <c r="A289" s="452" t="s">
        <v>4543</v>
      </c>
      <c r="B289" s="766" t="s">
        <v>5268</v>
      </c>
      <c r="C289" s="767"/>
      <c r="D289" s="85">
        <v>1025.3499999999999</v>
      </c>
    </row>
    <row r="290" spans="1:4" s="450" customFormat="1" ht="21.75" customHeight="1" x14ac:dyDescent="0.25">
      <c r="A290" s="452" t="s">
        <v>460</v>
      </c>
      <c r="B290" s="766" t="s">
        <v>5267</v>
      </c>
      <c r="C290" s="767"/>
      <c r="D290" s="85">
        <v>878.31</v>
      </c>
    </row>
    <row r="291" spans="1:4" s="450" customFormat="1" ht="21.75" customHeight="1" x14ac:dyDescent="0.25">
      <c r="A291" s="452" t="s">
        <v>5266</v>
      </c>
      <c r="B291" s="766" t="s">
        <v>5265</v>
      </c>
      <c r="C291" s="767"/>
      <c r="D291" s="85">
        <v>878.31</v>
      </c>
    </row>
    <row r="292" spans="1:4" s="450" customFormat="1" ht="21.75" customHeight="1" x14ac:dyDescent="0.25">
      <c r="A292" s="452" t="s">
        <v>1534</v>
      </c>
      <c r="B292" s="766" t="s">
        <v>5264</v>
      </c>
      <c r="C292" s="767"/>
      <c r="D292" s="85">
        <v>878.31</v>
      </c>
    </row>
    <row r="293" spans="1:4" s="450" customFormat="1" ht="21.75" customHeight="1" x14ac:dyDescent="0.25">
      <c r="A293" s="452" t="s">
        <v>1535</v>
      </c>
      <c r="B293" s="766" t="s">
        <v>5263</v>
      </c>
      <c r="C293" s="767"/>
      <c r="D293" s="85">
        <v>210</v>
      </c>
    </row>
    <row r="294" spans="1:4" s="450" customFormat="1" ht="21.75" customHeight="1" x14ac:dyDescent="0.25">
      <c r="A294" s="452" t="s">
        <v>5262</v>
      </c>
      <c r="B294" s="766" t="s">
        <v>5261</v>
      </c>
      <c r="C294" s="767"/>
      <c r="D294" s="85">
        <v>585.55999999999995</v>
      </c>
    </row>
    <row r="295" spans="1:4" s="450" customFormat="1" ht="21.75" customHeight="1" x14ac:dyDescent="0.25">
      <c r="A295" s="452" t="s">
        <v>5260</v>
      </c>
      <c r="B295" s="766" t="s">
        <v>5259</v>
      </c>
      <c r="C295" s="767"/>
      <c r="D295" s="85">
        <v>585.55999999999995</v>
      </c>
    </row>
    <row r="296" spans="1:4" s="450" customFormat="1" ht="21.75" customHeight="1" x14ac:dyDescent="0.25">
      <c r="A296" s="452" t="s">
        <v>5258</v>
      </c>
      <c r="B296" s="766" t="s">
        <v>5257</v>
      </c>
      <c r="C296" s="767"/>
      <c r="D296" s="85">
        <v>585.55999999999995</v>
      </c>
    </row>
    <row r="297" spans="1:4" s="450" customFormat="1" ht="21.75" customHeight="1" x14ac:dyDescent="0.25">
      <c r="A297" s="452" t="s">
        <v>5256</v>
      </c>
      <c r="B297" s="766" t="s">
        <v>5255</v>
      </c>
      <c r="C297" s="767"/>
      <c r="D297" s="85">
        <v>585.55999999999995</v>
      </c>
    </row>
    <row r="298" spans="1:4" s="450" customFormat="1" ht="21.75" customHeight="1" x14ac:dyDescent="0.25">
      <c r="A298" s="452" t="s">
        <v>5254</v>
      </c>
      <c r="B298" s="766" t="s">
        <v>5253</v>
      </c>
      <c r="C298" s="767"/>
      <c r="D298" s="85">
        <v>1181.42</v>
      </c>
    </row>
    <row r="299" spans="1:4" s="450" customFormat="1" ht="21.75" customHeight="1" x14ac:dyDescent="0.25">
      <c r="A299" s="452" t="s">
        <v>5252</v>
      </c>
      <c r="B299" s="766" t="s">
        <v>5251</v>
      </c>
      <c r="C299" s="767"/>
      <c r="D299" s="85">
        <v>590.71</v>
      </c>
    </row>
    <row r="300" spans="1:4" s="450" customFormat="1" ht="21.75" customHeight="1" x14ac:dyDescent="0.25">
      <c r="A300" s="452" t="s">
        <v>5250</v>
      </c>
      <c r="B300" s="766" t="s">
        <v>5249</v>
      </c>
      <c r="C300" s="767"/>
      <c r="D300" s="85">
        <v>1025.3499999999999</v>
      </c>
    </row>
    <row r="301" spans="1:4" s="450" customFormat="1" ht="21.75" customHeight="1" x14ac:dyDescent="0.25">
      <c r="A301" s="452" t="s">
        <v>5248</v>
      </c>
      <c r="B301" s="766" t="s">
        <v>5247</v>
      </c>
      <c r="C301" s="767"/>
      <c r="D301" s="85">
        <v>585.55999999999995</v>
      </c>
    </row>
    <row r="302" spans="1:4" s="450" customFormat="1" ht="21.75" customHeight="1" x14ac:dyDescent="0.25">
      <c r="A302" s="452" t="s">
        <v>5246</v>
      </c>
      <c r="B302" s="766" t="s">
        <v>5245</v>
      </c>
      <c r="C302" s="767"/>
      <c r="D302" s="85">
        <v>1025.3499999999999</v>
      </c>
    </row>
    <row r="303" spans="1:4" s="450" customFormat="1" ht="21.75" customHeight="1" x14ac:dyDescent="0.25">
      <c r="A303" s="452" t="s">
        <v>5244</v>
      </c>
      <c r="B303" s="766" t="s">
        <v>5243</v>
      </c>
      <c r="C303" s="767"/>
      <c r="D303" s="85">
        <v>585.55999999999995</v>
      </c>
    </row>
    <row r="304" spans="1:4" s="450" customFormat="1" ht="21.75" customHeight="1" x14ac:dyDescent="0.25">
      <c r="A304" s="452" t="s">
        <v>5242</v>
      </c>
      <c r="B304" s="766" t="s">
        <v>5241</v>
      </c>
      <c r="C304" s="767"/>
      <c r="D304" s="85">
        <v>1172.3800000000001</v>
      </c>
    </row>
    <row r="305" spans="1:4" s="450" customFormat="1" ht="29.25" customHeight="1" x14ac:dyDescent="0.25">
      <c r="A305" s="452" t="s">
        <v>5240</v>
      </c>
      <c r="B305" s="766" t="s">
        <v>5239</v>
      </c>
      <c r="C305" s="767"/>
      <c r="D305" s="85">
        <v>1172.3800000000001</v>
      </c>
    </row>
    <row r="306" spans="1:4" s="450" customFormat="1" ht="21.75" customHeight="1" x14ac:dyDescent="0.25">
      <c r="A306" s="452" t="s">
        <v>5238</v>
      </c>
      <c r="B306" s="766" t="s">
        <v>5237</v>
      </c>
      <c r="C306" s="767"/>
      <c r="D306" s="85">
        <v>1172.3800000000001</v>
      </c>
    </row>
    <row r="307" spans="1:4" s="450" customFormat="1" ht="21.75" customHeight="1" x14ac:dyDescent="0.25">
      <c r="A307" s="452" t="s">
        <v>5236</v>
      </c>
      <c r="B307" s="766" t="s">
        <v>5235</v>
      </c>
      <c r="C307" s="767"/>
      <c r="D307" s="85">
        <v>1172.3800000000001</v>
      </c>
    </row>
    <row r="308" spans="1:4" s="450" customFormat="1" ht="21.75" customHeight="1" x14ac:dyDescent="0.25">
      <c r="A308" s="452" t="s">
        <v>5234</v>
      </c>
      <c r="B308" s="766" t="s">
        <v>5233</v>
      </c>
      <c r="C308" s="767"/>
      <c r="D308" s="85">
        <v>1172.3800000000001</v>
      </c>
    </row>
    <row r="309" spans="1:4" s="450" customFormat="1" ht="21.75" customHeight="1" x14ac:dyDescent="0.25">
      <c r="A309" s="452" t="s">
        <v>5232</v>
      </c>
      <c r="B309" s="766" t="s">
        <v>6625</v>
      </c>
      <c r="C309" s="767"/>
      <c r="D309" s="85">
        <v>439.82</v>
      </c>
    </row>
    <row r="310" spans="1:4" s="450" customFormat="1" ht="21.75" customHeight="1" x14ac:dyDescent="0.25">
      <c r="A310" s="452" t="s">
        <v>5231</v>
      </c>
      <c r="B310" s="766" t="s">
        <v>6626</v>
      </c>
      <c r="C310" s="767"/>
      <c r="D310" s="85">
        <v>370.63</v>
      </c>
    </row>
    <row r="311" spans="1:4" s="450" customFormat="1" ht="21.75" customHeight="1" x14ac:dyDescent="0.25">
      <c r="A311" s="452" t="s">
        <v>5229</v>
      </c>
      <c r="B311" s="766" t="s">
        <v>5228</v>
      </c>
      <c r="C311" s="767"/>
      <c r="D311" s="85">
        <v>176.7</v>
      </c>
    </row>
    <row r="312" spans="1:4" s="450" customFormat="1" ht="21.75" customHeight="1" x14ac:dyDescent="0.25">
      <c r="A312" s="452" t="s">
        <v>5227</v>
      </c>
      <c r="B312" s="766" t="s">
        <v>5226</v>
      </c>
      <c r="C312" s="767"/>
      <c r="D312" s="85">
        <v>263.12</v>
      </c>
    </row>
    <row r="313" spans="1:4" s="450" customFormat="1" ht="21.75" customHeight="1" x14ac:dyDescent="0.25">
      <c r="A313" s="452" t="s">
        <v>5225</v>
      </c>
      <c r="B313" s="766" t="s">
        <v>6627</v>
      </c>
      <c r="C313" s="767"/>
      <c r="D313" s="85">
        <v>193.93</v>
      </c>
    </row>
    <row r="314" spans="1:4" s="450" customFormat="1" ht="21.75" customHeight="1" x14ac:dyDescent="0.25">
      <c r="A314" s="452" t="s">
        <v>5223</v>
      </c>
      <c r="B314" s="766" t="s">
        <v>5230</v>
      </c>
      <c r="C314" s="767"/>
      <c r="D314" s="85">
        <v>585.55999999999995</v>
      </c>
    </row>
    <row r="315" spans="1:4" s="450" customFormat="1" ht="21.75" customHeight="1" x14ac:dyDescent="0.25">
      <c r="A315" s="452" t="s">
        <v>5221</v>
      </c>
      <c r="B315" s="766" t="s">
        <v>5209</v>
      </c>
      <c r="C315" s="767"/>
      <c r="D315" s="85">
        <v>585.55999999999995</v>
      </c>
    </row>
    <row r="316" spans="1:4" s="450" customFormat="1" ht="21.75" customHeight="1" x14ac:dyDescent="0.25">
      <c r="A316" s="452" t="s">
        <v>5219</v>
      </c>
      <c r="B316" s="766" t="s">
        <v>5207</v>
      </c>
      <c r="C316" s="767"/>
      <c r="D316" s="85">
        <v>585.55999999999995</v>
      </c>
    </row>
    <row r="317" spans="1:4" s="450" customFormat="1" ht="21.75" customHeight="1" x14ac:dyDescent="0.25">
      <c r="A317" s="452" t="s">
        <v>5217</v>
      </c>
      <c r="B317" s="766" t="s">
        <v>5202</v>
      </c>
      <c r="C317" s="767"/>
      <c r="D317" s="85">
        <v>585.55999999999995</v>
      </c>
    </row>
    <row r="318" spans="1:4" s="450" customFormat="1" ht="21.75" customHeight="1" x14ac:dyDescent="0.25">
      <c r="A318" s="452" t="s">
        <v>5215</v>
      </c>
      <c r="B318" s="766" t="s">
        <v>5200</v>
      </c>
      <c r="C318" s="767"/>
      <c r="D318" s="85">
        <v>1025.3499999999999</v>
      </c>
    </row>
    <row r="319" spans="1:4" s="450" customFormat="1" ht="21.75" customHeight="1" x14ac:dyDescent="0.25">
      <c r="A319" s="452" t="s">
        <v>5214</v>
      </c>
      <c r="B319" s="766" t="s">
        <v>5198</v>
      </c>
      <c r="C319" s="767"/>
      <c r="D319" s="85">
        <v>1025.3499999999999</v>
      </c>
    </row>
    <row r="320" spans="1:4" s="450" customFormat="1" ht="21.75" customHeight="1" x14ac:dyDescent="0.25">
      <c r="A320" s="452" t="s">
        <v>5212</v>
      </c>
      <c r="B320" s="766" t="s">
        <v>5224</v>
      </c>
      <c r="C320" s="767"/>
      <c r="D320" s="85">
        <v>1172.3800000000001</v>
      </c>
    </row>
    <row r="321" spans="1:4" s="450" customFormat="1" ht="21.75" customHeight="1" x14ac:dyDescent="0.25">
      <c r="A321" s="452" t="s">
        <v>5210</v>
      </c>
      <c r="B321" s="766" t="s">
        <v>5222</v>
      </c>
      <c r="C321" s="767"/>
      <c r="D321" s="85">
        <v>1466.46</v>
      </c>
    </row>
    <row r="322" spans="1:4" s="450" customFormat="1" ht="21.75" customHeight="1" x14ac:dyDescent="0.25">
      <c r="A322" s="452" t="s">
        <v>5208</v>
      </c>
      <c r="B322" s="766" t="s">
        <v>5220</v>
      </c>
      <c r="C322" s="767"/>
      <c r="D322" s="85">
        <v>732.58</v>
      </c>
    </row>
    <row r="323" spans="1:4" s="450" customFormat="1" ht="21.75" customHeight="1" x14ac:dyDescent="0.25">
      <c r="A323" s="452" t="s">
        <v>5206</v>
      </c>
      <c r="B323" s="766" t="s">
        <v>5218</v>
      </c>
      <c r="C323" s="767"/>
      <c r="D323" s="85">
        <v>878.31</v>
      </c>
    </row>
    <row r="324" spans="1:4" s="450" customFormat="1" ht="21.75" customHeight="1" x14ac:dyDescent="0.25">
      <c r="A324" s="452" t="s">
        <v>5205</v>
      </c>
      <c r="B324" s="766" t="s">
        <v>5216</v>
      </c>
      <c r="C324" s="767"/>
      <c r="D324" s="85">
        <v>878.31</v>
      </c>
    </row>
    <row r="325" spans="1:4" s="450" customFormat="1" ht="21.75" customHeight="1" x14ac:dyDescent="0.25">
      <c r="A325" s="452" t="s">
        <v>5203</v>
      </c>
      <c r="B325" s="766" t="s">
        <v>883</v>
      </c>
      <c r="C325" s="767"/>
      <c r="D325" s="85">
        <v>1025.3499999999999</v>
      </c>
    </row>
    <row r="326" spans="1:4" s="450" customFormat="1" ht="21.75" customHeight="1" x14ac:dyDescent="0.25">
      <c r="A326" s="452" t="s">
        <v>5201</v>
      </c>
      <c r="B326" s="766" t="s">
        <v>5213</v>
      </c>
      <c r="C326" s="767"/>
      <c r="D326" s="85">
        <v>585.55999999999995</v>
      </c>
    </row>
    <row r="327" spans="1:4" s="450" customFormat="1" ht="21.75" customHeight="1" x14ac:dyDescent="0.25">
      <c r="A327" s="452" t="s">
        <v>5199</v>
      </c>
      <c r="B327" s="766" t="s">
        <v>5211</v>
      </c>
      <c r="C327" s="767"/>
      <c r="D327" s="85">
        <v>732.58</v>
      </c>
    </row>
    <row r="328" spans="1:4" s="450" customFormat="1" ht="21.75" customHeight="1" x14ac:dyDescent="0.25">
      <c r="A328" s="452" t="s">
        <v>5197</v>
      </c>
      <c r="B328" s="766" t="s">
        <v>970</v>
      </c>
      <c r="C328" s="767"/>
      <c r="D328" s="85">
        <v>37.33</v>
      </c>
    </row>
    <row r="329" spans="1:4" s="450" customFormat="1" ht="21.75" customHeight="1" x14ac:dyDescent="0.25">
      <c r="A329" s="452" t="s">
        <v>5196</v>
      </c>
      <c r="B329" s="766" t="s">
        <v>5204</v>
      </c>
      <c r="C329" s="767"/>
      <c r="D329" s="85">
        <v>1098.8699999999999</v>
      </c>
    </row>
    <row r="330" spans="1:4" s="450" customFormat="1" ht="21.75" customHeight="1" x14ac:dyDescent="0.25">
      <c r="A330" s="452" t="s">
        <v>6628</v>
      </c>
      <c r="B330" s="766" t="s">
        <v>885</v>
      </c>
      <c r="C330" s="767"/>
      <c r="D330" s="85">
        <v>4396.79</v>
      </c>
    </row>
    <row r="331" spans="1:4" s="450" customFormat="1" ht="21.75" customHeight="1" x14ac:dyDescent="0.25">
      <c r="A331" s="452" t="s">
        <v>6629</v>
      </c>
      <c r="B331" s="766" t="s">
        <v>5195</v>
      </c>
      <c r="C331" s="767"/>
      <c r="D331" s="85">
        <v>2197.75</v>
      </c>
    </row>
    <row r="332" spans="1:4" s="450" customFormat="1" ht="21.75" customHeight="1" x14ac:dyDescent="0.25">
      <c r="A332" s="480" t="s">
        <v>1973</v>
      </c>
      <c r="B332" s="787" t="s">
        <v>5194</v>
      </c>
      <c r="C332" s="788"/>
      <c r="D332" s="483"/>
    </row>
    <row r="333" spans="1:4" s="450" customFormat="1" ht="21.75" customHeight="1" x14ac:dyDescent="0.25">
      <c r="A333" s="452" t="s">
        <v>464</v>
      </c>
      <c r="B333" s="760" t="s">
        <v>5193</v>
      </c>
      <c r="C333" s="761"/>
      <c r="D333" s="85">
        <v>227</v>
      </c>
    </row>
    <row r="334" spans="1:4" s="450" customFormat="1" ht="21.75" customHeight="1" x14ac:dyDescent="0.25">
      <c r="A334" s="452" t="s">
        <v>466</v>
      </c>
      <c r="B334" s="760" t="s">
        <v>5192</v>
      </c>
      <c r="C334" s="761"/>
      <c r="D334" s="85">
        <v>245.06</v>
      </c>
    </row>
    <row r="335" spans="1:4" s="450" customFormat="1" ht="21.75" customHeight="1" x14ac:dyDescent="0.25">
      <c r="A335" s="452" t="s">
        <v>468</v>
      </c>
      <c r="B335" s="760" t="s">
        <v>5191</v>
      </c>
      <c r="C335" s="761"/>
      <c r="D335" s="85">
        <v>183.14</v>
      </c>
    </row>
    <row r="336" spans="1:4" s="450" customFormat="1" ht="21.75" customHeight="1" x14ac:dyDescent="0.25">
      <c r="A336" s="480" t="s">
        <v>1974</v>
      </c>
      <c r="B336" s="787" t="s">
        <v>5190</v>
      </c>
      <c r="C336" s="788"/>
      <c r="D336" s="483"/>
    </row>
    <row r="337" spans="1:4" s="450" customFormat="1" ht="21.75" customHeight="1" x14ac:dyDescent="0.25">
      <c r="A337" s="452" t="s">
        <v>4330</v>
      </c>
      <c r="B337" s="760" t="s">
        <v>5189</v>
      </c>
      <c r="C337" s="761"/>
      <c r="D337" s="85">
        <v>321.14</v>
      </c>
    </row>
    <row r="338" spans="1:4" s="450" customFormat="1" ht="21.75" customHeight="1" x14ac:dyDescent="0.25">
      <c r="A338" s="452" t="s">
        <v>4327</v>
      </c>
      <c r="B338" s="760" t="s">
        <v>5188</v>
      </c>
      <c r="C338" s="761"/>
      <c r="D338" s="85">
        <v>331.47</v>
      </c>
    </row>
    <row r="339" spans="1:4" s="450" customFormat="1" ht="30.75" customHeight="1" x14ac:dyDescent="0.25">
      <c r="A339" s="452" t="s">
        <v>4324</v>
      </c>
      <c r="B339" s="760" t="s">
        <v>5187</v>
      </c>
      <c r="C339" s="761"/>
      <c r="D339" s="85">
        <v>224.42</v>
      </c>
    </row>
    <row r="340" spans="1:4" s="450" customFormat="1" ht="21.75" customHeight="1" x14ac:dyDescent="0.25">
      <c r="A340" s="452" t="s">
        <v>4321</v>
      </c>
      <c r="B340" s="760" t="s">
        <v>5186</v>
      </c>
      <c r="C340" s="761"/>
      <c r="D340" s="85">
        <v>203.78</v>
      </c>
    </row>
    <row r="341" spans="1:4" s="450" customFormat="1" ht="21.75" customHeight="1" x14ac:dyDescent="0.25">
      <c r="A341" s="452" t="s">
        <v>4318</v>
      </c>
      <c r="B341" s="760" t="s">
        <v>5185</v>
      </c>
      <c r="C341" s="761"/>
      <c r="D341" s="85">
        <v>122.52</v>
      </c>
    </row>
    <row r="342" spans="1:4" s="450" customFormat="1" ht="21.75" customHeight="1" x14ac:dyDescent="0.25">
      <c r="A342" s="480" t="s">
        <v>1975</v>
      </c>
      <c r="B342" s="787" t="s">
        <v>5184</v>
      </c>
      <c r="C342" s="788"/>
      <c r="D342" s="483"/>
    </row>
    <row r="343" spans="1:4" s="450" customFormat="1" ht="21.75" customHeight="1" x14ac:dyDescent="0.25">
      <c r="A343" s="452" t="s">
        <v>5183</v>
      </c>
      <c r="B343" s="760" t="s">
        <v>5182</v>
      </c>
      <c r="C343" s="761"/>
      <c r="D343" s="85">
        <v>279.87</v>
      </c>
    </row>
    <row r="344" spans="1:4" s="450" customFormat="1" ht="21.75" customHeight="1" x14ac:dyDescent="0.25">
      <c r="A344" s="452" t="s">
        <v>5181</v>
      </c>
      <c r="B344" s="760" t="s">
        <v>5180</v>
      </c>
      <c r="C344" s="761"/>
      <c r="D344" s="85">
        <v>354.69</v>
      </c>
    </row>
    <row r="345" spans="1:4" s="450" customFormat="1" ht="21.75" customHeight="1" x14ac:dyDescent="0.25">
      <c r="A345" s="452" t="s">
        <v>5179</v>
      </c>
      <c r="B345" s="760" t="s">
        <v>5178</v>
      </c>
      <c r="C345" s="761"/>
      <c r="D345" s="85">
        <v>353.39</v>
      </c>
    </row>
    <row r="346" spans="1:4" s="450" customFormat="1" ht="21.75" customHeight="1" x14ac:dyDescent="0.25">
      <c r="A346" s="452" t="s">
        <v>5177</v>
      </c>
      <c r="B346" s="760" t="s">
        <v>5176</v>
      </c>
      <c r="C346" s="761"/>
      <c r="D346" s="85">
        <v>407.57</v>
      </c>
    </row>
    <row r="347" spans="1:4" s="450" customFormat="1" ht="21.75" customHeight="1" x14ac:dyDescent="0.25">
      <c r="A347" s="452" t="s">
        <v>5175</v>
      </c>
      <c r="B347" s="760" t="s">
        <v>5174</v>
      </c>
      <c r="C347" s="761"/>
      <c r="D347" s="85">
        <v>755.8</v>
      </c>
    </row>
    <row r="348" spans="1:4" s="450" customFormat="1" ht="21.75" customHeight="1" x14ac:dyDescent="0.25">
      <c r="A348" s="480" t="s">
        <v>1976</v>
      </c>
      <c r="B348" s="787" t="s">
        <v>5173</v>
      </c>
      <c r="C348" s="788"/>
      <c r="D348" s="483"/>
    </row>
    <row r="349" spans="1:4" s="450" customFormat="1" ht="21.75" customHeight="1" x14ac:dyDescent="0.25">
      <c r="A349" s="452" t="s">
        <v>5172</v>
      </c>
      <c r="B349" s="760" t="s">
        <v>5171</v>
      </c>
      <c r="C349" s="761"/>
      <c r="D349" s="85">
        <v>85.13</v>
      </c>
    </row>
    <row r="350" spans="1:4" s="450" customFormat="1" ht="21.75" customHeight="1" x14ac:dyDescent="0.25">
      <c r="A350" s="452" t="s">
        <v>5170</v>
      </c>
      <c r="B350" s="760" t="s">
        <v>5169</v>
      </c>
      <c r="C350" s="761"/>
      <c r="D350" s="85">
        <v>246.35</v>
      </c>
    </row>
    <row r="351" spans="1:4" s="450" customFormat="1" ht="21.75" customHeight="1" x14ac:dyDescent="0.25">
      <c r="A351" s="452" t="s">
        <v>5168</v>
      </c>
      <c r="B351" s="760" t="s">
        <v>5167</v>
      </c>
      <c r="C351" s="761"/>
      <c r="D351" s="85">
        <v>135.43</v>
      </c>
    </row>
    <row r="352" spans="1:4" s="450" customFormat="1" ht="21.75" customHeight="1" x14ac:dyDescent="0.25">
      <c r="A352" s="452" t="s">
        <v>5166</v>
      </c>
      <c r="B352" s="760" t="s">
        <v>5165</v>
      </c>
      <c r="C352" s="761"/>
      <c r="D352" s="85">
        <v>91.58</v>
      </c>
    </row>
    <row r="353" spans="1:4" s="450" customFormat="1" ht="21.75" customHeight="1" x14ac:dyDescent="0.25">
      <c r="A353" s="452" t="s">
        <v>5164</v>
      </c>
      <c r="B353" s="760" t="s">
        <v>5163</v>
      </c>
      <c r="C353" s="761"/>
      <c r="D353" s="85">
        <v>168.96</v>
      </c>
    </row>
    <row r="354" spans="1:4" s="450" customFormat="1" ht="21.75" customHeight="1" x14ac:dyDescent="0.25">
      <c r="A354" s="452" t="s">
        <v>5162</v>
      </c>
      <c r="B354" s="760" t="s">
        <v>5161</v>
      </c>
      <c r="C354" s="761"/>
      <c r="D354" s="85">
        <v>136.71</v>
      </c>
    </row>
    <row r="355" spans="1:4" s="450" customFormat="1" ht="21.75" customHeight="1" x14ac:dyDescent="0.25">
      <c r="A355" s="452" t="s">
        <v>5160</v>
      </c>
      <c r="B355" s="760" t="s">
        <v>5159</v>
      </c>
      <c r="C355" s="761"/>
      <c r="D355" s="85">
        <v>166.38</v>
      </c>
    </row>
    <row r="356" spans="1:4" s="450" customFormat="1" ht="21.75" customHeight="1" x14ac:dyDescent="0.25">
      <c r="A356" s="480" t="s">
        <v>1977</v>
      </c>
      <c r="B356" s="789" t="s">
        <v>5158</v>
      </c>
      <c r="C356" s="790"/>
      <c r="D356" s="481"/>
    </row>
    <row r="357" spans="1:4" s="450" customFormat="1" ht="31.5" customHeight="1" x14ac:dyDescent="0.25">
      <c r="A357" s="452" t="s">
        <v>5157</v>
      </c>
      <c r="B357" s="766" t="s">
        <v>1341</v>
      </c>
      <c r="C357" s="767"/>
      <c r="D357" s="85">
        <v>725.92</v>
      </c>
    </row>
    <row r="358" spans="1:4" s="450" customFormat="1" ht="31.5" customHeight="1" x14ac:dyDescent="0.25">
      <c r="A358" s="452" t="s">
        <v>5156</v>
      </c>
      <c r="B358" s="766" t="s">
        <v>1343</v>
      </c>
      <c r="C358" s="767"/>
      <c r="D358" s="85">
        <v>800.75</v>
      </c>
    </row>
    <row r="359" spans="1:4" s="450" customFormat="1" ht="31.5" customHeight="1" x14ac:dyDescent="0.25">
      <c r="A359" s="452" t="s">
        <v>5155</v>
      </c>
      <c r="B359" s="766" t="s">
        <v>1345</v>
      </c>
      <c r="C359" s="767"/>
      <c r="D359" s="85">
        <v>962.09</v>
      </c>
    </row>
    <row r="360" spans="1:4" s="450" customFormat="1" ht="31.5" customHeight="1" x14ac:dyDescent="0.25">
      <c r="A360" s="452" t="s">
        <v>5154</v>
      </c>
      <c r="B360" s="766" t="s">
        <v>1347</v>
      </c>
      <c r="C360" s="767"/>
      <c r="D360" s="85">
        <v>1036.21</v>
      </c>
    </row>
    <row r="361" spans="1:4" s="450" customFormat="1" ht="31.5" customHeight="1" x14ac:dyDescent="0.25">
      <c r="A361" s="452" t="s">
        <v>5153</v>
      </c>
      <c r="B361" s="766" t="s">
        <v>1349</v>
      </c>
      <c r="C361" s="767"/>
      <c r="D361" s="85">
        <v>1245.0899999999999</v>
      </c>
    </row>
    <row r="362" spans="1:4" s="450" customFormat="1" ht="21.75" customHeight="1" x14ac:dyDescent="0.25">
      <c r="A362" s="452" t="s">
        <v>5152</v>
      </c>
      <c r="B362" s="766" t="s">
        <v>5151</v>
      </c>
      <c r="C362" s="767"/>
      <c r="D362" s="85">
        <v>347.14</v>
      </c>
    </row>
    <row r="363" spans="1:4" s="450" customFormat="1" ht="21.75" customHeight="1" x14ac:dyDescent="0.25">
      <c r="A363" s="452" t="s">
        <v>5150</v>
      </c>
      <c r="B363" s="766" t="s">
        <v>5149</v>
      </c>
      <c r="C363" s="767"/>
      <c r="D363" s="85">
        <v>227.86</v>
      </c>
    </row>
    <row r="364" spans="1:4" s="450" customFormat="1" ht="21.75" customHeight="1" x14ac:dyDescent="0.25">
      <c r="A364" s="480" t="s">
        <v>1980</v>
      </c>
      <c r="B364" s="758" t="s">
        <v>990</v>
      </c>
      <c r="C364" s="759"/>
      <c r="D364" s="98"/>
    </row>
    <row r="365" spans="1:4" s="450" customFormat="1" ht="22.5" customHeight="1" x14ac:dyDescent="0.25">
      <c r="A365" s="452" t="s">
        <v>5148</v>
      </c>
      <c r="B365" s="768" t="s">
        <v>992</v>
      </c>
      <c r="C365" s="769"/>
      <c r="D365" s="85" t="s">
        <v>5070</v>
      </c>
    </row>
    <row r="366" spans="1:4" s="450" customFormat="1" ht="23.25" customHeight="1" x14ac:dyDescent="0.25">
      <c r="A366" s="452" t="s">
        <v>5147</v>
      </c>
      <c r="B366" s="768" t="s">
        <v>994</v>
      </c>
      <c r="C366" s="769"/>
      <c r="D366" s="85" t="s">
        <v>5070</v>
      </c>
    </row>
    <row r="367" spans="1:4" s="450" customFormat="1" ht="35.25" customHeight="1" x14ac:dyDescent="0.25">
      <c r="A367" s="452" t="s">
        <v>5146</v>
      </c>
      <c r="B367" s="768" t="s">
        <v>996</v>
      </c>
      <c r="C367" s="769"/>
      <c r="D367" s="85" t="s">
        <v>5067</v>
      </c>
    </row>
    <row r="368" spans="1:4" s="450" customFormat="1" ht="21" customHeight="1" x14ac:dyDescent="0.25">
      <c r="A368" s="452" t="s">
        <v>5145</v>
      </c>
      <c r="B368" s="785" t="s">
        <v>5144</v>
      </c>
      <c r="C368" s="786"/>
      <c r="D368" s="85" t="s">
        <v>5070</v>
      </c>
    </row>
    <row r="369" spans="1:4" s="450" customFormat="1" ht="32.25" customHeight="1" x14ac:dyDescent="0.25">
      <c r="A369" s="452" t="s">
        <v>5143</v>
      </c>
      <c r="B369" s="785" t="s">
        <v>5142</v>
      </c>
      <c r="C369" s="786"/>
      <c r="D369" s="85" t="s">
        <v>5067</v>
      </c>
    </row>
    <row r="370" spans="1:4" s="450" customFormat="1" ht="23.25" customHeight="1" x14ac:dyDescent="0.25">
      <c r="A370" s="452" t="s">
        <v>5141</v>
      </c>
      <c r="B370" s="785" t="s">
        <v>5140</v>
      </c>
      <c r="C370" s="786"/>
      <c r="D370" s="85" t="s">
        <v>5070</v>
      </c>
    </row>
    <row r="371" spans="1:4" s="450" customFormat="1" ht="33" customHeight="1" x14ac:dyDescent="0.25">
      <c r="A371" s="452" t="s">
        <v>5139</v>
      </c>
      <c r="B371" s="785" t="s">
        <v>5138</v>
      </c>
      <c r="C371" s="786"/>
      <c r="D371" s="85" t="s">
        <v>5067</v>
      </c>
    </row>
    <row r="372" spans="1:4" s="450" customFormat="1" ht="22.5" customHeight="1" x14ac:dyDescent="0.25">
      <c r="A372" s="452" t="s">
        <v>5137</v>
      </c>
      <c r="B372" s="785" t="s">
        <v>5136</v>
      </c>
      <c r="C372" s="786"/>
      <c r="D372" s="85" t="s">
        <v>5070</v>
      </c>
    </row>
    <row r="373" spans="1:4" s="450" customFormat="1" ht="22.5" customHeight="1" x14ac:dyDescent="0.25">
      <c r="A373" s="452" t="s">
        <v>5135</v>
      </c>
      <c r="B373" s="791" t="s">
        <v>1008</v>
      </c>
      <c r="C373" s="792"/>
      <c r="D373" s="85" t="s">
        <v>5070</v>
      </c>
    </row>
    <row r="374" spans="1:4" s="450" customFormat="1" ht="36.75" customHeight="1" x14ac:dyDescent="0.25">
      <c r="A374" s="452" t="s">
        <v>5134</v>
      </c>
      <c r="B374" s="785" t="s">
        <v>5133</v>
      </c>
      <c r="C374" s="786"/>
      <c r="D374" s="85" t="s">
        <v>5067</v>
      </c>
    </row>
    <row r="375" spans="1:4" s="450" customFormat="1" ht="21" customHeight="1" x14ac:dyDescent="0.25">
      <c r="A375" s="452" t="s">
        <v>5132</v>
      </c>
      <c r="B375" s="785" t="s">
        <v>1012</v>
      </c>
      <c r="C375" s="786"/>
      <c r="D375" s="85" t="s">
        <v>5070</v>
      </c>
    </row>
    <row r="376" spans="1:4" s="450" customFormat="1" ht="21" customHeight="1" x14ac:dyDescent="0.25">
      <c r="A376" s="452" t="s">
        <v>5131</v>
      </c>
      <c r="B376" s="791" t="s">
        <v>1014</v>
      </c>
      <c r="C376" s="792"/>
      <c r="D376" s="85" t="s">
        <v>5070</v>
      </c>
    </row>
    <row r="377" spans="1:4" s="450" customFormat="1" ht="22.5" customHeight="1" x14ac:dyDescent="0.25">
      <c r="A377" s="452" t="s">
        <v>5130</v>
      </c>
      <c r="B377" s="793" t="s">
        <v>5129</v>
      </c>
      <c r="C377" s="794"/>
      <c r="D377" s="85" t="s">
        <v>5070</v>
      </c>
    </row>
    <row r="378" spans="1:4" s="450" customFormat="1" ht="22.5" customHeight="1" x14ac:dyDescent="0.25">
      <c r="A378" s="452" t="s">
        <v>5128</v>
      </c>
      <c r="B378" s="793" t="s">
        <v>5127</v>
      </c>
      <c r="C378" s="794"/>
      <c r="D378" s="85" t="s">
        <v>5067</v>
      </c>
    </row>
    <row r="379" spans="1:4" s="450" customFormat="1" ht="22.5" customHeight="1" x14ac:dyDescent="0.25">
      <c r="A379" s="452" t="s">
        <v>5126</v>
      </c>
      <c r="B379" s="793" t="s">
        <v>1020</v>
      </c>
      <c r="C379" s="794"/>
      <c r="D379" s="85" t="s">
        <v>5070</v>
      </c>
    </row>
    <row r="380" spans="1:4" s="450" customFormat="1" ht="22.5" customHeight="1" x14ac:dyDescent="0.25">
      <c r="A380" s="452" t="s">
        <v>5125</v>
      </c>
      <c r="B380" s="793" t="s">
        <v>1022</v>
      </c>
      <c r="C380" s="794"/>
      <c r="D380" s="85" t="s">
        <v>5070</v>
      </c>
    </row>
    <row r="381" spans="1:4" s="450" customFormat="1" ht="22.5" customHeight="1" x14ac:dyDescent="0.25">
      <c r="A381" s="452" t="s">
        <v>5124</v>
      </c>
      <c r="B381" s="785" t="s">
        <v>5123</v>
      </c>
      <c r="C381" s="786"/>
      <c r="D381" s="85" t="s">
        <v>5070</v>
      </c>
    </row>
    <row r="382" spans="1:4" s="450" customFormat="1" ht="22.5" customHeight="1" x14ac:dyDescent="0.25">
      <c r="A382" s="452" t="s">
        <v>5122</v>
      </c>
      <c r="B382" s="791" t="s">
        <v>1026</v>
      </c>
      <c r="C382" s="792"/>
      <c r="D382" s="85" t="s">
        <v>5067</v>
      </c>
    </row>
    <row r="383" spans="1:4" s="450" customFormat="1" ht="18" customHeight="1" x14ac:dyDescent="0.25">
      <c r="A383" s="452" t="s">
        <v>5121</v>
      </c>
      <c r="B383" s="785" t="s">
        <v>5120</v>
      </c>
      <c r="C383" s="786"/>
      <c r="D383" s="85" t="s">
        <v>5070</v>
      </c>
    </row>
    <row r="384" spans="1:4" s="450" customFormat="1" ht="22.5" customHeight="1" x14ac:dyDescent="0.25">
      <c r="A384" s="452" t="s">
        <v>5119</v>
      </c>
      <c r="B384" s="785" t="s">
        <v>5118</v>
      </c>
      <c r="C384" s="786"/>
      <c r="D384" s="85" t="s">
        <v>5067</v>
      </c>
    </row>
    <row r="385" spans="1:4" s="450" customFormat="1" ht="23.25" customHeight="1" x14ac:dyDescent="0.25">
      <c r="A385" s="452" t="s">
        <v>5117</v>
      </c>
      <c r="B385" s="785" t="s">
        <v>5116</v>
      </c>
      <c r="C385" s="786"/>
      <c r="D385" s="85" t="s">
        <v>5070</v>
      </c>
    </row>
    <row r="386" spans="1:4" s="450" customFormat="1" ht="32.25" customHeight="1" x14ac:dyDescent="0.25">
      <c r="A386" s="452" t="s">
        <v>5115</v>
      </c>
      <c r="B386" s="785" t="s">
        <v>5114</v>
      </c>
      <c r="C386" s="786"/>
      <c r="D386" s="85" t="s">
        <v>5067</v>
      </c>
    </row>
    <row r="387" spans="1:4" s="450" customFormat="1" ht="24.75" customHeight="1" x14ac:dyDescent="0.25">
      <c r="A387" s="452" t="s">
        <v>5113</v>
      </c>
      <c r="B387" s="791" t="s">
        <v>1034</v>
      </c>
      <c r="C387" s="792"/>
      <c r="D387" s="85" t="s">
        <v>5070</v>
      </c>
    </row>
    <row r="388" spans="1:4" s="450" customFormat="1" ht="21.75" customHeight="1" x14ac:dyDescent="0.25">
      <c r="A388" s="452" t="s">
        <v>5112</v>
      </c>
      <c r="B388" s="785" t="s">
        <v>5111</v>
      </c>
      <c r="C388" s="786"/>
      <c r="D388" s="85" t="s">
        <v>5067</v>
      </c>
    </row>
    <row r="389" spans="1:4" s="450" customFormat="1" ht="21.75" customHeight="1" x14ac:dyDescent="0.25">
      <c r="A389" s="452" t="s">
        <v>5110</v>
      </c>
      <c r="B389" s="793" t="s">
        <v>5109</v>
      </c>
      <c r="C389" s="794"/>
      <c r="D389" s="85" t="s">
        <v>5070</v>
      </c>
    </row>
    <row r="390" spans="1:4" s="450" customFormat="1" ht="21.75" customHeight="1" x14ac:dyDescent="0.25">
      <c r="A390" s="452" t="s">
        <v>5108</v>
      </c>
      <c r="B390" s="785" t="s">
        <v>5107</v>
      </c>
      <c r="C390" s="786"/>
      <c r="D390" s="85" t="s">
        <v>5067</v>
      </c>
    </row>
    <row r="391" spans="1:4" s="450" customFormat="1" ht="21.75" customHeight="1" x14ac:dyDescent="0.25">
      <c r="A391" s="452" t="s">
        <v>5106</v>
      </c>
      <c r="B391" s="785" t="s">
        <v>5105</v>
      </c>
      <c r="C391" s="786"/>
      <c r="D391" s="85" t="s">
        <v>5067</v>
      </c>
    </row>
    <row r="392" spans="1:4" s="450" customFormat="1" ht="21.75" customHeight="1" x14ac:dyDescent="0.25">
      <c r="A392" s="452" t="s">
        <v>5104</v>
      </c>
      <c r="B392" s="785" t="s">
        <v>5103</v>
      </c>
      <c r="C392" s="786"/>
      <c r="D392" s="85" t="s">
        <v>5067</v>
      </c>
    </row>
    <row r="393" spans="1:4" s="450" customFormat="1" ht="21.75" customHeight="1" x14ac:dyDescent="0.25">
      <c r="A393" s="452" t="s">
        <v>5102</v>
      </c>
      <c r="B393" s="785" t="s">
        <v>5101</v>
      </c>
      <c r="C393" s="786"/>
      <c r="D393" s="85" t="s">
        <v>5067</v>
      </c>
    </row>
    <row r="394" spans="1:4" s="450" customFormat="1" ht="21.75" customHeight="1" x14ac:dyDescent="0.25">
      <c r="A394" s="452" t="s">
        <v>5100</v>
      </c>
      <c r="B394" s="785" t="s">
        <v>5099</v>
      </c>
      <c r="C394" s="786"/>
      <c r="D394" s="85" t="s">
        <v>5067</v>
      </c>
    </row>
    <row r="395" spans="1:4" s="450" customFormat="1" ht="21.75" customHeight="1" x14ac:dyDescent="0.25">
      <c r="A395" s="452" t="s">
        <v>5098</v>
      </c>
      <c r="B395" s="785" t="s">
        <v>5097</v>
      </c>
      <c r="C395" s="786"/>
      <c r="D395" s="85" t="s">
        <v>5067</v>
      </c>
    </row>
    <row r="396" spans="1:4" s="450" customFormat="1" ht="21.75" customHeight="1" x14ac:dyDescent="0.25">
      <c r="A396" s="452" t="s">
        <v>5096</v>
      </c>
      <c r="B396" s="785" t="s">
        <v>5095</v>
      </c>
      <c r="C396" s="786"/>
      <c r="D396" s="85" t="s">
        <v>5067</v>
      </c>
    </row>
    <row r="397" spans="1:4" s="450" customFormat="1" ht="30" customHeight="1" x14ac:dyDescent="0.25">
      <c r="A397" s="452" t="s">
        <v>5094</v>
      </c>
      <c r="B397" s="785" t="s">
        <v>5093</v>
      </c>
      <c r="C397" s="786"/>
      <c r="D397" s="85" t="s">
        <v>5067</v>
      </c>
    </row>
    <row r="398" spans="1:4" s="450" customFormat="1" ht="21.75" customHeight="1" x14ac:dyDescent="0.25">
      <c r="A398" s="452" t="s">
        <v>5092</v>
      </c>
      <c r="B398" s="785" t="s">
        <v>5091</v>
      </c>
      <c r="C398" s="786"/>
      <c r="D398" s="85" t="s">
        <v>5067</v>
      </c>
    </row>
    <row r="399" spans="1:4" s="450" customFormat="1" ht="29.25" customHeight="1" x14ac:dyDescent="0.25">
      <c r="A399" s="452" t="s">
        <v>5090</v>
      </c>
      <c r="B399" s="785" t="s">
        <v>5089</v>
      </c>
      <c r="C399" s="786"/>
      <c r="D399" s="85" t="s">
        <v>5070</v>
      </c>
    </row>
    <row r="400" spans="1:4" s="450" customFormat="1" ht="36" customHeight="1" x14ac:dyDescent="0.25">
      <c r="A400" s="452" t="s">
        <v>5088</v>
      </c>
      <c r="B400" s="785" t="s">
        <v>5087</v>
      </c>
      <c r="C400" s="786"/>
      <c r="D400" s="85" t="s">
        <v>5067</v>
      </c>
    </row>
    <row r="401" spans="1:4" s="450" customFormat="1" ht="21.75" customHeight="1" x14ac:dyDescent="0.25">
      <c r="A401" s="452" t="s">
        <v>5086</v>
      </c>
      <c r="B401" s="785" t="s">
        <v>5085</v>
      </c>
      <c r="C401" s="786"/>
      <c r="D401" s="85" t="s">
        <v>5070</v>
      </c>
    </row>
    <row r="402" spans="1:4" s="450" customFormat="1" ht="39" customHeight="1" x14ac:dyDescent="0.25">
      <c r="A402" s="452" t="s">
        <v>5084</v>
      </c>
      <c r="B402" s="785" t="s">
        <v>5083</v>
      </c>
      <c r="C402" s="786"/>
      <c r="D402" s="85" t="s">
        <v>5067</v>
      </c>
    </row>
    <row r="403" spans="1:4" s="450" customFormat="1" ht="21.75" customHeight="1" x14ac:dyDescent="0.25">
      <c r="A403" s="452" t="s">
        <v>5082</v>
      </c>
      <c r="B403" s="791" t="s">
        <v>1064</v>
      </c>
      <c r="C403" s="792"/>
      <c r="D403" s="85" t="s">
        <v>5067</v>
      </c>
    </row>
    <row r="404" spans="1:4" s="450" customFormat="1" ht="21.75" customHeight="1" x14ac:dyDescent="0.25">
      <c r="A404" s="452" t="s">
        <v>5081</v>
      </c>
      <c r="B404" s="785" t="s">
        <v>5080</v>
      </c>
      <c r="C404" s="786"/>
      <c r="D404" s="85" t="s">
        <v>5070</v>
      </c>
    </row>
    <row r="405" spans="1:4" s="450" customFormat="1" ht="21" customHeight="1" x14ac:dyDescent="0.25">
      <c r="A405" s="452" t="s">
        <v>5079</v>
      </c>
      <c r="B405" s="785" t="s">
        <v>5078</v>
      </c>
      <c r="C405" s="786"/>
      <c r="D405" s="85" t="s">
        <v>5067</v>
      </c>
    </row>
    <row r="406" spans="1:4" s="450" customFormat="1" ht="21.75" customHeight="1" x14ac:dyDescent="0.25">
      <c r="A406" s="452" t="s">
        <v>5077</v>
      </c>
      <c r="B406" s="791" t="s">
        <v>1070</v>
      </c>
      <c r="C406" s="792"/>
      <c r="D406" s="85" t="s">
        <v>5070</v>
      </c>
    </row>
    <row r="407" spans="1:4" s="450" customFormat="1" ht="21.75" customHeight="1" x14ac:dyDescent="0.25">
      <c r="A407" s="452" t="s">
        <v>5076</v>
      </c>
      <c r="B407" s="793" t="s">
        <v>5075</v>
      </c>
      <c r="C407" s="794"/>
      <c r="D407" s="85" t="s">
        <v>5070</v>
      </c>
    </row>
    <row r="408" spans="1:4" s="450" customFormat="1" ht="21.75" customHeight="1" x14ac:dyDescent="0.25">
      <c r="A408" s="452" t="s">
        <v>5074</v>
      </c>
      <c r="B408" s="793" t="s">
        <v>5073</v>
      </c>
      <c r="C408" s="794"/>
      <c r="D408" s="85" t="s">
        <v>5067</v>
      </c>
    </row>
    <row r="409" spans="1:4" s="450" customFormat="1" ht="21.75" customHeight="1" x14ac:dyDescent="0.25">
      <c r="A409" s="452" t="s">
        <v>5072</v>
      </c>
      <c r="B409" s="785" t="s">
        <v>5071</v>
      </c>
      <c r="C409" s="786"/>
      <c r="D409" s="85" t="s">
        <v>5070</v>
      </c>
    </row>
    <row r="410" spans="1:4" s="450" customFormat="1" ht="31.5" customHeight="1" x14ac:dyDescent="0.25">
      <c r="A410" s="452" t="s">
        <v>5069</v>
      </c>
      <c r="B410" s="785" t="s">
        <v>5068</v>
      </c>
      <c r="C410" s="786"/>
      <c r="D410" s="85" t="s">
        <v>5067</v>
      </c>
    </row>
    <row r="411" spans="1:4" s="450" customFormat="1" ht="21.75" customHeight="1" x14ac:dyDescent="0.25">
      <c r="A411" s="452" t="s">
        <v>5066</v>
      </c>
      <c r="B411" s="793" t="s">
        <v>5065</v>
      </c>
      <c r="C411" s="794"/>
      <c r="D411" s="85" t="s">
        <v>4993</v>
      </c>
    </row>
    <row r="412" spans="1:4" s="450" customFormat="1" ht="32.25" customHeight="1" x14ac:dyDescent="0.25">
      <c r="A412" s="452" t="s">
        <v>6630</v>
      </c>
      <c r="B412" s="791" t="s">
        <v>6631</v>
      </c>
      <c r="C412" s="792"/>
      <c r="D412" s="85" t="s">
        <v>6632</v>
      </c>
    </row>
    <row r="413" spans="1:4" s="450" customFormat="1" ht="21.75" customHeight="1" x14ac:dyDescent="0.25">
      <c r="A413" s="452" t="s">
        <v>6633</v>
      </c>
      <c r="B413" s="785" t="s">
        <v>5116</v>
      </c>
      <c r="C413" s="786"/>
      <c r="D413" s="85" t="s">
        <v>6632</v>
      </c>
    </row>
    <row r="414" spans="1:4" s="450" customFormat="1" ht="33" customHeight="1" x14ac:dyDescent="0.25">
      <c r="A414" s="452" t="s">
        <v>6634</v>
      </c>
      <c r="B414" s="785" t="s">
        <v>6635</v>
      </c>
      <c r="C414" s="786"/>
      <c r="D414" s="85" t="s">
        <v>6636</v>
      </c>
    </row>
    <row r="415" spans="1:4" s="450" customFormat="1" ht="21.75" customHeight="1" x14ac:dyDescent="0.25">
      <c r="A415" s="480" t="s">
        <v>1979</v>
      </c>
      <c r="B415" s="758" t="s">
        <v>5064</v>
      </c>
      <c r="C415" s="759"/>
      <c r="D415" s="85" t="s">
        <v>5063</v>
      </c>
    </row>
    <row r="416" spans="1:4" s="450" customFormat="1" ht="21.75" customHeight="1" x14ac:dyDescent="0.25">
      <c r="A416" s="452" t="s">
        <v>5062</v>
      </c>
      <c r="B416" s="793" t="s">
        <v>1083</v>
      </c>
      <c r="C416" s="794"/>
      <c r="D416" s="85" t="s">
        <v>5061</v>
      </c>
    </row>
    <row r="417" spans="1:4" s="450" customFormat="1" ht="34.5" customHeight="1" x14ac:dyDescent="0.25">
      <c r="A417" s="452" t="s">
        <v>5060</v>
      </c>
      <c r="B417" s="793" t="s">
        <v>1085</v>
      </c>
      <c r="C417" s="794"/>
      <c r="D417" s="85" t="s">
        <v>5057</v>
      </c>
    </row>
    <row r="418" spans="1:4" s="450" customFormat="1" ht="34.5" customHeight="1" x14ac:dyDescent="0.25">
      <c r="A418" s="452" t="s">
        <v>5059</v>
      </c>
      <c r="B418" s="793" t="s">
        <v>1087</v>
      </c>
      <c r="C418" s="794"/>
      <c r="D418" s="85" t="s">
        <v>5055</v>
      </c>
    </row>
    <row r="419" spans="1:4" s="450" customFormat="1" ht="34.5" customHeight="1" x14ac:dyDescent="0.25">
      <c r="A419" s="452" t="s">
        <v>5058</v>
      </c>
      <c r="B419" s="793" t="s">
        <v>1089</v>
      </c>
      <c r="C419" s="794"/>
      <c r="D419" s="85" t="s">
        <v>5057</v>
      </c>
    </row>
    <row r="420" spans="1:4" s="450" customFormat="1" ht="34.5" customHeight="1" x14ac:dyDescent="0.25">
      <c r="A420" s="452" t="s">
        <v>5056</v>
      </c>
      <c r="B420" s="793" t="s">
        <v>1090</v>
      </c>
      <c r="C420" s="794"/>
      <c r="D420" s="85" t="s">
        <v>5055</v>
      </c>
    </row>
    <row r="421" spans="1:4" s="450" customFormat="1" ht="21.75" customHeight="1" x14ac:dyDescent="0.25">
      <c r="A421" s="480" t="s">
        <v>1980</v>
      </c>
      <c r="B421" s="758" t="s">
        <v>1092</v>
      </c>
      <c r="C421" s="759"/>
      <c r="D421" s="85"/>
    </row>
    <row r="422" spans="1:4" s="450" customFormat="1" ht="20.25" customHeight="1" x14ac:dyDescent="0.25">
      <c r="A422" s="452" t="s">
        <v>5054</v>
      </c>
      <c r="B422" s="785" t="s">
        <v>1094</v>
      </c>
      <c r="C422" s="786"/>
      <c r="D422" s="85" t="s">
        <v>4997</v>
      </c>
    </row>
    <row r="423" spans="1:4" s="450" customFormat="1" ht="20.25" customHeight="1" x14ac:dyDescent="0.25">
      <c r="A423" s="452" t="s">
        <v>5053</v>
      </c>
      <c r="B423" s="785" t="s">
        <v>1096</v>
      </c>
      <c r="C423" s="786"/>
      <c r="D423" s="85" t="s">
        <v>5052</v>
      </c>
    </row>
    <row r="424" spans="1:4" s="450" customFormat="1" ht="20.25" customHeight="1" x14ac:dyDescent="0.25">
      <c r="A424" s="452" t="s">
        <v>5051</v>
      </c>
      <c r="B424" s="785" t="s">
        <v>1098</v>
      </c>
      <c r="C424" s="786"/>
      <c r="D424" s="85" t="s">
        <v>4997</v>
      </c>
    </row>
    <row r="425" spans="1:4" s="450" customFormat="1" ht="20.25" customHeight="1" x14ac:dyDescent="0.25">
      <c r="A425" s="452" t="s">
        <v>5050</v>
      </c>
      <c r="B425" s="785" t="s">
        <v>1100</v>
      </c>
      <c r="C425" s="786"/>
      <c r="D425" s="85" t="s">
        <v>4995</v>
      </c>
    </row>
    <row r="426" spans="1:4" s="450" customFormat="1" ht="20.25" customHeight="1" x14ac:dyDescent="0.25">
      <c r="A426" s="452" t="s">
        <v>5049</v>
      </c>
      <c r="B426" s="785" t="s">
        <v>1102</v>
      </c>
      <c r="C426" s="786"/>
      <c r="D426" s="85" t="s">
        <v>4997</v>
      </c>
    </row>
    <row r="427" spans="1:4" s="450" customFormat="1" ht="20.25" customHeight="1" x14ac:dyDescent="0.25">
      <c r="A427" s="452" t="s">
        <v>5048</v>
      </c>
      <c r="B427" s="785" t="s">
        <v>1104</v>
      </c>
      <c r="C427" s="786"/>
      <c r="D427" s="85" t="s">
        <v>4997</v>
      </c>
    </row>
    <row r="428" spans="1:4" s="450" customFormat="1" ht="20.25" customHeight="1" x14ac:dyDescent="0.25">
      <c r="A428" s="452" t="s">
        <v>5047</v>
      </c>
      <c r="B428" s="785" t="s">
        <v>1106</v>
      </c>
      <c r="C428" s="786"/>
      <c r="D428" s="85" t="s">
        <v>5046</v>
      </c>
    </row>
    <row r="429" spans="1:4" s="450" customFormat="1" ht="20.25" customHeight="1" x14ac:dyDescent="0.25">
      <c r="A429" s="452" t="s">
        <v>5045</v>
      </c>
      <c r="B429" s="785" t="s">
        <v>1108</v>
      </c>
      <c r="C429" s="786"/>
      <c r="D429" s="85" t="s">
        <v>4997</v>
      </c>
    </row>
    <row r="430" spans="1:4" s="450" customFormat="1" ht="20.25" customHeight="1" x14ac:dyDescent="0.25">
      <c r="A430" s="452" t="s">
        <v>5044</v>
      </c>
      <c r="B430" s="785" t="s">
        <v>1110</v>
      </c>
      <c r="C430" s="786"/>
      <c r="D430" s="85" t="s">
        <v>4995</v>
      </c>
    </row>
    <row r="431" spans="1:4" s="450" customFormat="1" ht="20.25" customHeight="1" x14ac:dyDescent="0.25">
      <c r="A431" s="452" t="s">
        <v>5043</v>
      </c>
      <c r="B431" s="785" t="s">
        <v>1112</v>
      </c>
      <c r="C431" s="786"/>
      <c r="D431" s="85" t="s">
        <v>4997</v>
      </c>
    </row>
    <row r="432" spans="1:4" s="450" customFormat="1" ht="20.25" customHeight="1" x14ac:dyDescent="0.25">
      <c r="A432" s="452" t="s">
        <v>5042</v>
      </c>
      <c r="B432" s="785" t="s">
        <v>1114</v>
      </c>
      <c r="C432" s="786"/>
      <c r="D432" s="85" t="s">
        <v>4995</v>
      </c>
    </row>
    <row r="433" spans="1:4" s="450" customFormat="1" ht="20.25" customHeight="1" x14ac:dyDescent="0.25">
      <c r="A433" s="452" t="s">
        <v>5041</v>
      </c>
      <c r="B433" s="785" t="s">
        <v>1116</v>
      </c>
      <c r="C433" s="786"/>
      <c r="D433" s="85" t="s">
        <v>4997</v>
      </c>
    </row>
    <row r="434" spans="1:4" s="450" customFormat="1" ht="20.25" customHeight="1" x14ac:dyDescent="0.25">
      <c r="A434" s="452" t="s">
        <v>5040</v>
      </c>
      <c r="B434" s="785" t="s">
        <v>1118</v>
      </c>
      <c r="C434" s="786"/>
      <c r="D434" s="85" t="s">
        <v>4995</v>
      </c>
    </row>
    <row r="435" spans="1:4" s="450" customFormat="1" ht="20.25" customHeight="1" x14ac:dyDescent="0.25">
      <c r="A435" s="452" t="s">
        <v>5039</v>
      </c>
      <c r="B435" s="785" t="s">
        <v>1120</v>
      </c>
      <c r="C435" s="786"/>
      <c r="D435" s="85" t="s">
        <v>4997</v>
      </c>
    </row>
    <row r="436" spans="1:4" s="450" customFormat="1" ht="20.25" customHeight="1" x14ac:dyDescent="0.25">
      <c r="A436" s="452" t="s">
        <v>5038</v>
      </c>
      <c r="B436" s="785" t="s">
        <v>1122</v>
      </c>
      <c r="C436" s="786"/>
      <c r="D436" s="85" t="s">
        <v>4995</v>
      </c>
    </row>
    <row r="437" spans="1:4" s="450" customFormat="1" ht="20.25" customHeight="1" x14ac:dyDescent="0.25">
      <c r="A437" s="452" t="s">
        <v>5037</v>
      </c>
      <c r="B437" s="785" t="s">
        <v>1124</v>
      </c>
      <c r="C437" s="786"/>
      <c r="D437" s="85" t="s">
        <v>5010</v>
      </c>
    </row>
    <row r="438" spans="1:4" s="450" customFormat="1" ht="20.25" customHeight="1" x14ac:dyDescent="0.25">
      <c r="A438" s="452" t="s">
        <v>5036</v>
      </c>
      <c r="B438" s="785" t="s">
        <v>1126</v>
      </c>
      <c r="C438" s="786"/>
      <c r="D438" s="85" t="s">
        <v>5035</v>
      </c>
    </row>
    <row r="439" spans="1:4" s="450" customFormat="1" ht="20.25" customHeight="1" x14ac:dyDescent="0.25">
      <c r="A439" s="452" t="s">
        <v>5034</v>
      </c>
      <c r="B439" s="785" t="s">
        <v>1128</v>
      </c>
      <c r="C439" s="786"/>
      <c r="D439" s="85" t="s">
        <v>4997</v>
      </c>
    </row>
    <row r="440" spans="1:4" s="450" customFormat="1" ht="20.25" customHeight="1" x14ac:dyDescent="0.25">
      <c r="A440" s="452" t="s">
        <v>5033</v>
      </c>
      <c r="B440" s="785" t="s">
        <v>1130</v>
      </c>
      <c r="C440" s="786"/>
      <c r="D440" s="85" t="s">
        <v>4995</v>
      </c>
    </row>
    <row r="441" spans="1:4" s="450" customFormat="1" ht="20.25" customHeight="1" x14ac:dyDescent="0.25">
      <c r="A441" s="452" t="s">
        <v>5032</v>
      </c>
      <c r="B441" s="785" t="s">
        <v>1132</v>
      </c>
      <c r="C441" s="786"/>
      <c r="D441" s="85" t="s">
        <v>5031</v>
      </c>
    </row>
    <row r="442" spans="1:4" s="450" customFormat="1" ht="20.25" customHeight="1" x14ac:dyDescent="0.25">
      <c r="A442" s="452" t="s">
        <v>5030</v>
      </c>
      <c r="B442" s="785" t="s">
        <v>1134</v>
      </c>
      <c r="C442" s="786"/>
      <c r="D442" s="85" t="s">
        <v>4997</v>
      </c>
    </row>
    <row r="443" spans="1:4" s="450" customFormat="1" ht="20.25" customHeight="1" x14ac:dyDescent="0.25">
      <c r="A443" s="452" t="s">
        <v>5029</v>
      </c>
      <c r="B443" s="785" t="s">
        <v>1136</v>
      </c>
      <c r="C443" s="786"/>
      <c r="D443" s="85" t="s">
        <v>4995</v>
      </c>
    </row>
    <row r="444" spans="1:4" s="450" customFormat="1" ht="20.25" customHeight="1" x14ac:dyDescent="0.25">
      <c r="A444" s="452" t="s">
        <v>5028</v>
      </c>
      <c r="B444" s="785" t="s">
        <v>1138</v>
      </c>
      <c r="C444" s="786"/>
      <c r="D444" s="85" t="s">
        <v>4997</v>
      </c>
    </row>
    <row r="445" spans="1:4" s="450" customFormat="1" ht="20.25" customHeight="1" x14ac:dyDescent="0.25">
      <c r="A445" s="452" t="s">
        <v>5027</v>
      </c>
      <c r="B445" s="785" t="s">
        <v>1140</v>
      </c>
      <c r="C445" s="786"/>
      <c r="D445" s="85" t="s">
        <v>4995</v>
      </c>
    </row>
    <row r="446" spans="1:4" s="450" customFormat="1" ht="20.25" customHeight="1" x14ac:dyDescent="0.25">
      <c r="A446" s="452" t="s">
        <v>5026</v>
      </c>
      <c r="B446" s="785" t="s">
        <v>1142</v>
      </c>
      <c r="C446" s="786"/>
      <c r="D446" s="85" t="s">
        <v>4997</v>
      </c>
    </row>
    <row r="447" spans="1:4" s="450" customFormat="1" ht="20.25" customHeight="1" x14ac:dyDescent="0.25">
      <c r="A447" s="452" t="s">
        <v>5025</v>
      </c>
      <c r="B447" s="785" t="s">
        <v>1144</v>
      </c>
      <c r="C447" s="786"/>
      <c r="D447" s="85" t="s">
        <v>5024</v>
      </c>
    </row>
    <row r="448" spans="1:4" s="450" customFormat="1" ht="20.25" customHeight="1" x14ac:dyDescent="0.25">
      <c r="A448" s="452" t="s">
        <v>5023</v>
      </c>
      <c r="B448" s="785" t="s">
        <v>1146</v>
      </c>
      <c r="C448" s="786"/>
      <c r="D448" s="85" t="s">
        <v>4997</v>
      </c>
    </row>
    <row r="449" spans="1:4" s="450" customFormat="1" ht="20.25" customHeight="1" x14ac:dyDescent="0.25">
      <c r="A449" s="452" t="s">
        <v>5022</v>
      </c>
      <c r="B449" s="785" t="s">
        <v>1148</v>
      </c>
      <c r="C449" s="786"/>
      <c r="D449" s="85" t="s">
        <v>4995</v>
      </c>
    </row>
    <row r="450" spans="1:4" s="450" customFormat="1" ht="20.25" customHeight="1" x14ac:dyDescent="0.25">
      <c r="A450" s="452" t="s">
        <v>5021</v>
      </c>
      <c r="B450" s="785" t="s">
        <v>1150</v>
      </c>
      <c r="C450" s="786"/>
      <c r="D450" s="85" t="s">
        <v>4997</v>
      </c>
    </row>
    <row r="451" spans="1:4" s="450" customFormat="1" ht="20.25" customHeight="1" x14ac:dyDescent="0.25">
      <c r="A451" s="452" t="s">
        <v>5020</v>
      </c>
      <c r="B451" s="785" t="s">
        <v>1152</v>
      </c>
      <c r="C451" s="786"/>
      <c r="D451" s="85" t="s">
        <v>4997</v>
      </c>
    </row>
    <row r="452" spans="1:4" s="450" customFormat="1" ht="20.25" customHeight="1" x14ac:dyDescent="0.25">
      <c r="A452" s="452" t="s">
        <v>5019</v>
      </c>
      <c r="B452" s="785" t="s">
        <v>1154</v>
      </c>
      <c r="C452" s="786"/>
      <c r="D452" s="85" t="s">
        <v>4997</v>
      </c>
    </row>
    <row r="453" spans="1:4" s="450" customFormat="1" ht="20.25" customHeight="1" x14ac:dyDescent="0.25">
      <c r="A453" s="452" t="s">
        <v>5018</v>
      </c>
      <c r="B453" s="785" t="s">
        <v>1156</v>
      </c>
      <c r="C453" s="786"/>
      <c r="D453" s="85" t="s">
        <v>4995</v>
      </c>
    </row>
    <row r="454" spans="1:4" s="450" customFormat="1" ht="20.25" customHeight="1" x14ac:dyDescent="0.25">
      <c r="A454" s="452" t="s">
        <v>5017</v>
      </c>
      <c r="B454" s="785" t="s">
        <v>1158</v>
      </c>
      <c r="C454" s="786"/>
      <c r="D454" s="85" t="s">
        <v>4997</v>
      </c>
    </row>
    <row r="455" spans="1:4" s="450" customFormat="1" ht="20.25" customHeight="1" x14ac:dyDescent="0.25">
      <c r="A455" s="452" t="s">
        <v>5016</v>
      </c>
      <c r="B455" s="785" t="s">
        <v>1160</v>
      </c>
      <c r="C455" s="786"/>
      <c r="D455" s="85" t="s">
        <v>4995</v>
      </c>
    </row>
    <row r="456" spans="1:4" s="450" customFormat="1" ht="20.25" customHeight="1" x14ac:dyDescent="0.25">
      <c r="A456" s="452" t="s">
        <v>5015</v>
      </c>
      <c r="B456" s="785" t="s">
        <v>1162</v>
      </c>
      <c r="C456" s="786"/>
      <c r="D456" s="85" t="s">
        <v>5007</v>
      </c>
    </row>
    <row r="457" spans="1:4" s="450" customFormat="1" ht="20.25" customHeight="1" x14ac:dyDescent="0.25">
      <c r="A457" s="452" t="s">
        <v>5014</v>
      </c>
      <c r="B457" s="785" t="s">
        <v>1164</v>
      </c>
      <c r="C457" s="786"/>
      <c r="D457" s="85" t="s">
        <v>5005</v>
      </c>
    </row>
    <row r="458" spans="1:4" s="450" customFormat="1" ht="20.25" customHeight="1" x14ac:dyDescent="0.25">
      <c r="A458" s="452" t="s">
        <v>5013</v>
      </c>
      <c r="B458" s="785" t="s">
        <v>1166</v>
      </c>
      <c r="C458" s="786"/>
      <c r="D458" s="85" t="s">
        <v>5007</v>
      </c>
    </row>
    <row r="459" spans="1:4" s="450" customFormat="1" ht="20.25" customHeight="1" x14ac:dyDescent="0.25">
      <c r="A459" s="452" t="s">
        <v>5012</v>
      </c>
      <c r="B459" s="785" t="s">
        <v>1168</v>
      </c>
      <c r="C459" s="786"/>
      <c r="D459" s="85" t="s">
        <v>5005</v>
      </c>
    </row>
    <row r="460" spans="1:4" s="450" customFormat="1" ht="20.25" customHeight="1" x14ac:dyDescent="0.25">
      <c r="A460" s="452" t="s">
        <v>5011</v>
      </c>
      <c r="B460" s="785" t="s">
        <v>1170</v>
      </c>
      <c r="C460" s="786"/>
      <c r="D460" s="85" t="s">
        <v>5010</v>
      </c>
    </row>
    <row r="461" spans="1:4" s="450" customFormat="1" ht="20.25" customHeight="1" x14ac:dyDescent="0.25">
      <c r="A461" s="452" t="s">
        <v>5009</v>
      </c>
      <c r="B461" s="785" t="s">
        <v>1172</v>
      </c>
      <c r="C461" s="786"/>
      <c r="D461" s="85" t="s">
        <v>5005</v>
      </c>
    </row>
    <row r="462" spans="1:4" s="450" customFormat="1" ht="20.25" customHeight="1" x14ac:dyDescent="0.25">
      <c r="A462" s="452" t="s">
        <v>5008</v>
      </c>
      <c r="B462" s="785" t="s">
        <v>1174</v>
      </c>
      <c r="C462" s="786"/>
      <c r="D462" s="85" t="s">
        <v>5007</v>
      </c>
    </row>
    <row r="463" spans="1:4" s="450" customFormat="1" ht="20.25" customHeight="1" x14ac:dyDescent="0.25">
      <c r="A463" s="452" t="s">
        <v>5006</v>
      </c>
      <c r="B463" s="785" t="s">
        <v>1176</v>
      </c>
      <c r="C463" s="786"/>
      <c r="D463" s="85" t="s">
        <v>5005</v>
      </c>
    </row>
    <row r="464" spans="1:4" s="450" customFormat="1" ht="20.25" customHeight="1" x14ac:dyDescent="0.25">
      <c r="A464" s="452" t="s">
        <v>5004</v>
      </c>
      <c r="B464" s="785" t="s">
        <v>1178</v>
      </c>
      <c r="C464" s="786"/>
      <c r="D464" s="85" t="s">
        <v>4997</v>
      </c>
    </row>
    <row r="465" spans="1:4" s="450" customFormat="1" ht="20.25" customHeight="1" x14ac:dyDescent="0.25">
      <c r="A465" s="452" t="s">
        <v>5003</v>
      </c>
      <c r="B465" s="785" t="s">
        <v>1180</v>
      </c>
      <c r="C465" s="786"/>
      <c r="D465" s="85" t="s">
        <v>4995</v>
      </c>
    </row>
    <row r="466" spans="1:4" s="450" customFormat="1" ht="20.25" customHeight="1" x14ac:dyDescent="0.25">
      <c r="A466" s="452" t="s">
        <v>5002</v>
      </c>
      <c r="B466" s="785" t="s">
        <v>1182</v>
      </c>
      <c r="C466" s="786"/>
      <c r="D466" s="85" t="s">
        <v>4997</v>
      </c>
    </row>
    <row r="467" spans="1:4" s="450" customFormat="1" ht="20.25" customHeight="1" x14ac:dyDescent="0.25">
      <c r="A467" s="452" t="s">
        <v>5001</v>
      </c>
      <c r="B467" s="785" t="s">
        <v>1184</v>
      </c>
      <c r="C467" s="786"/>
      <c r="D467" s="85" t="s">
        <v>4995</v>
      </c>
    </row>
    <row r="468" spans="1:4" s="450" customFormat="1" ht="20.25" customHeight="1" x14ac:dyDescent="0.25">
      <c r="A468" s="452" t="s">
        <v>5000</v>
      </c>
      <c r="B468" s="785" t="s">
        <v>1186</v>
      </c>
      <c r="C468" s="786"/>
      <c r="D468" s="85" t="s">
        <v>4997</v>
      </c>
    </row>
    <row r="469" spans="1:4" s="450" customFormat="1" ht="20.25" customHeight="1" x14ac:dyDescent="0.25">
      <c r="A469" s="452" t="s">
        <v>4999</v>
      </c>
      <c r="B469" s="785" t="s">
        <v>1188</v>
      </c>
      <c r="C469" s="786"/>
      <c r="D469" s="85" t="s">
        <v>4995</v>
      </c>
    </row>
    <row r="470" spans="1:4" s="450" customFormat="1" ht="20.25" customHeight="1" x14ac:dyDescent="0.25">
      <c r="A470" s="452" t="s">
        <v>4998</v>
      </c>
      <c r="B470" s="785" t="s">
        <v>1190</v>
      </c>
      <c r="C470" s="786"/>
      <c r="D470" s="85" t="s">
        <v>4997</v>
      </c>
    </row>
    <row r="471" spans="1:4" s="450" customFormat="1" ht="20.25" customHeight="1" x14ac:dyDescent="0.25">
      <c r="A471" s="452" t="s">
        <v>4996</v>
      </c>
      <c r="B471" s="785" t="s">
        <v>1192</v>
      </c>
      <c r="C471" s="786"/>
      <c r="D471" s="85" t="s">
        <v>4995</v>
      </c>
    </row>
    <row r="472" spans="1:4" s="450" customFormat="1" ht="32.25" customHeight="1" x14ac:dyDescent="0.25">
      <c r="A472" s="452" t="s">
        <v>4994</v>
      </c>
      <c r="B472" s="791" t="s">
        <v>6807</v>
      </c>
      <c r="C472" s="792"/>
      <c r="D472" s="85" t="s">
        <v>6808</v>
      </c>
    </row>
    <row r="473" spans="1:4" s="450" customFormat="1" ht="19.5" customHeight="1" x14ac:dyDescent="0.25">
      <c r="A473" s="452" t="s">
        <v>6809</v>
      </c>
      <c r="B473" s="785" t="s">
        <v>1081</v>
      </c>
      <c r="C473" s="786"/>
      <c r="D473" s="85" t="s">
        <v>4993</v>
      </c>
    </row>
    <row r="474" spans="1:4" s="450" customFormat="1" ht="21.75" customHeight="1" x14ac:dyDescent="0.25">
      <c r="A474" s="480" t="s">
        <v>1981</v>
      </c>
      <c r="B474" s="758" t="s">
        <v>1262</v>
      </c>
      <c r="C474" s="759"/>
      <c r="D474" s="85"/>
    </row>
    <row r="475" spans="1:4" s="450" customFormat="1" ht="21.75" customHeight="1" x14ac:dyDescent="0.25">
      <c r="A475" s="452" t="s">
        <v>4992</v>
      </c>
      <c r="B475" s="785" t="s">
        <v>1264</v>
      </c>
      <c r="C475" s="786"/>
      <c r="D475" s="85">
        <v>1507.61</v>
      </c>
    </row>
    <row r="476" spans="1:4" s="450" customFormat="1" ht="21.75" customHeight="1" x14ac:dyDescent="0.25">
      <c r="A476" s="452" t="s">
        <v>4991</v>
      </c>
      <c r="B476" s="785" t="s">
        <v>1266</v>
      </c>
      <c r="C476" s="786"/>
      <c r="D476" s="85">
        <v>1507.61</v>
      </c>
    </row>
    <row r="477" spans="1:4" s="450" customFormat="1" ht="21.75" customHeight="1" x14ac:dyDescent="0.25">
      <c r="A477" s="452" t="s">
        <v>4990</v>
      </c>
      <c r="B477" s="785" t="s">
        <v>1268</v>
      </c>
      <c r="C477" s="786"/>
      <c r="D477" s="85">
        <v>1507.61</v>
      </c>
    </row>
    <row r="478" spans="1:4" s="450" customFormat="1" ht="21.75" customHeight="1" x14ac:dyDescent="0.25">
      <c r="A478" s="452" t="s">
        <v>4989</v>
      </c>
      <c r="B478" s="785" t="s">
        <v>1270</v>
      </c>
      <c r="C478" s="786"/>
      <c r="D478" s="85">
        <v>3196.65</v>
      </c>
    </row>
    <row r="479" spans="1:4" s="450" customFormat="1" ht="21.75" customHeight="1" x14ac:dyDescent="0.25">
      <c r="A479" s="452" t="s">
        <v>4988</v>
      </c>
      <c r="B479" s="785" t="s">
        <v>1272</v>
      </c>
      <c r="C479" s="786"/>
      <c r="D479" s="85">
        <v>1708.41</v>
      </c>
    </row>
    <row r="480" spans="1:4" s="450" customFormat="1" ht="21.75" customHeight="1" x14ac:dyDescent="0.25">
      <c r="A480" s="452" t="s">
        <v>4987</v>
      </c>
      <c r="B480" s="785" t="s">
        <v>6637</v>
      </c>
      <c r="C480" s="786"/>
      <c r="D480" s="85">
        <v>1639.22</v>
      </c>
    </row>
    <row r="481" spans="1:4" s="450" customFormat="1" ht="21.75" customHeight="1" x14ac:dyDescent="0.25">
      <c r="A481" s="452" t="s">
        <v>4986</v>
      </c>
      <c r="B481" s="785" t="s">
        <v>1274</v>
      </c>
      <c r="C481" s="786"/>
      <c r="D481" s="85">
        <v>1708.41</v>
      </c>
    </row>
    <row r="482" spans="1:4" s="450" customFormat="1" ht="21.75" customHeight="1" x14ac:dyDescent="0.25">
      <c r="A482" s="452" t="s">
        <v>4985</v>
      </c>
      <c r="B482" s="785" t="s">
        <v>1276</v>
      </c>
      <c r="C482" s="786"/>
      <c r="D482" s="85">
        <v>3308.35</v>
      </c>
    </row>
    <row r="483" spans="1:4" s="450" customFormat="1" ht="21.75" customHeight="1" x14ac:dyDescent="0.25">
      <c r="A483" s="452" t="s">
        <v>4984</v>
      </c>
      <c r="B483" s="795" t="s">
        <v>1278</v>
      </c>
      <c r="C483" s="796"/>
      <c r="D483" s="85">
        <v>3649.77</v>
      </c>
    </row>
    <row r="484" spans="1:4" s="450" customFormat="1" ht="21.75" customHeight="1" x14ac:dyDescent="0.25">
      <c r="A484" s="452" t="s">
        <v>4983</v>
      </c>
      <c r="B484" s="795" t="s">
        <v>1280</v>
      </c>
      <c r="C484" s="796"/>
      <c r="D484" s="85">
        <v>5179.05</v>
      </c>
    </row>
    <row r="485" spans="1:4" s="450" customFormat="1" ht="21.75" customHeight="1" x14ac:dyDescent="0.25">
      <c r="A485" s="452" t="s">
        <v>4982</v>
      </c>
      <c r="B485" s="785" t="s">
        <v>1282</v>
      </c>
      <c r="C485" s="786"/>
      <c r="D485" s="85">
        <v>2050.1999999999998</v>
      </c>
    </row>
    <row r="486" spans="1:4" s="450" customFormat="1" ht="21.75" customHeight="1" x14ac:dyDescent="0.25">
      <c r="A486" s="452" t="s">
        <v>4981</v>
      </c>
      <c r="B486" s="785" t="s">
        <v>1284</v>
      </c>
      <c r="C486" s="786"/>
      <c r="D486" s="85">
        <v>1628.77</v>
      </c>
    </row>
    <row r="487" spans="1:4" s="450" customFormat="1" ht="21.75" customHeight="1" x14ac:dyDescent="0.25">
      <c r="A487" s="452" t="s">
        <v>4980</v>
      </c>
      <c r="B487" s="785" t="s">
        <v>1286</v>
      </c>
      <c r="C487" s="786"/>
      <c r="D487" s="85">
        <v>1628.77</v>
      </c>
    </row>
    <row r="488" spans="1:4" s="450" customFormat="1" ht="21.75" customHeight="1" x14ac:dyDescent="0.25">
      <c r="A488" s="452" t="s">
        <v>4979</v>
      </c>
      <c r="B488" s="785" t="s">
        <v>1288</v>
      </c>
      <c r="C488" s="786"/>
      <c r="D488" s="85">
        <v>1628.77</v>
      </c>
    </row>
    <row r="489" spans="1:4" s="450" customFormat="1" ht="21.75" customHeight="1" x14ac:dyDescent="0.25">
      <c r="A489" s="452" t="s">
        <v>4978</v>
      </c>
      <c r="B489" s="785" t="s">
        <v>1290</v>
      </c>
      <c r="C489" s="786"/>
      <c r="D489" s="85">
        <v>1628.77</v>
      </c>
    </row>
    <row r="490" spans="1:4" s="450" customFormat="1" ht="21.75" customHeight="1" x14ac:dyDescent="0.25">
      <c r="A490" s="452" t="s">
        <v>4977</v>
      </c>
      <c r="B490" s="795" t="s">
        <v>1292</v>
      </c>
      <c r="C490" s="796"/>
      <c r="D490" s="85">
        <v>3136.68</v>
      </c>
    </row>
    <row r="491" spans="1:4" s="450" customFormat="1" ht="21.75" customHeight="1" x14ac:dyDescent="0.25">
      <c r="A491" s="452" t="s">
        <v>4976</v>
      </c>
      <c r="B491" s="785" t="s">
        <v>1294</v>
      </c>
      <c r="C491" s="786"/>
      <c r="D491" s="85">
        <v>1628.77</v>
      </c>
    </row>
    <row r="492" spans="1:4" s="450" customFormat="1" ht="21.75" customHeight="1" x14ac:dyDescent="0.25">
      <c r="A492" s="452" t="s">
        <v>4975</v>
      </c>
      <c r="B492" s="785" t="s">
        <v>1296</v>
      </c>
      <c r="C492" s="786"/>
      <c r="D492" s="85">
        <v>1628.77</v>
      </c>
    </row>
    <row r="493" spans="1:4" s="450" customFormat="1" ht="21.75" customHeight="1" x14ac:dyDescent="0.25">
      <c r="A493" s="452" t="s">
        <v>4974</v>
      </c>
      <c r="B493" s="795" t="s">
        <v>1298</v>
      </c>
      <c r="C493" s="796"/>
      <c r="D493" s="85">
        <v>3136.68</v>
      </c>
    </row>
    <row r="494" spans="1:4" s="450" customFormat="1" ht="21.75" customHeight="1" x14ac:dyDescent="0.25">
      <c r="A494" s="452" t="s">
        <v>4973</v>
      </c>
      <c r="B494" s="766" t="s">
        <v>1300</v>
      </c>
      <c r="C494" s="767"/>
      <c r="D494" s="85">
        <v>937.13</v>
      </c>
    </row>
    <row r="495" spans="1:4" s="450" customFormat="1" ht="21.75" customHeight="1" x14ac:dyDescent="0.25">
      <c r="A495" s="452" t="s">
        <v>4972</v>
      </c>
      <c r="B495" s="785" t="s">
        <v>1302</v>
      </c>
      <c r="C495" s="786"/>
      <c r="D495" s="85">
        <v>999.78</v>
      </c>
    </row>
    <row r="496" spans="1:4" s="450" customFormat="1" ht="21.75" customHeight="1" x14ac:dyDescent="0.25">
      <c r="A496" s="452" t="s">
        <v>4971</v>
      </c>
      <c r="B496" s="785" t="s">
        <v>1304</v>
      </c>
      <c r="C496" s="786"/>
      <c r="D496" s="85">
        <v>999.78</v>
      </c>
    </row>
    <row r="497" spans="1:4" s="450" customFormat="1" ht="21.75" customHeight="1" x14ac:dyDescent="0.25">
      <c r="A497" s="452" t="s">
        <v>4970</v>
      </c>
      <c r="B497" s="795" t="s">
        <v>1306</v>
      </c>
      <c r="C497" s="796"/>
      <c r="D497" s="85">
        <v>2507.6999999999998</v>
      </c>
    </row>
    <row r="498" spans="1:4" s="450" customFormat="1" ht="21.75" customHeight="1" x14ac:dyDescent="0.25">
      <c r="A498" s="452" t="s">
        <v>4969</v>
      </c>
      <c r="B498" s="785" t="s">
        <v>1308</v>
      </c>
      <c r="C498" s="786"/>
      <c r="D498" s="85">
        <v>999.78</v>
      </c>
    </row>
    <row r="499" spans="1:4" s="450" customFormat="1" ht="21.75" customHeight="1" x14ac:dyDescent="0.25">
      <c r="A499" s="452" t="s">
        <v>4968</v>
      </c>
      <c r="B499" s="785" t="s">
        <v>1310</v>
      </c>
      <c r="C499" s="786"/>
      <c r="D499" s="85">
        <v>999.78</v>
      </c>
    </row>
    <row r="500" spans="1:4" s="450" customFormat="1" ht="21.75" customHeight="1" x14ac:dyDescent="0.25">
      <c r="A500" s="452" t="s">
        <v>4967</v>
      </c>
      <c r="B500" s="785" t="s">
        <v>1312</v>
      </c>
      <c r="C500" s="786"/>
      <c r="D500" s="85">
        <v>999.78</v>
      </c>
    </row>
    <row r="501" spans="1:4" s="450" customFormat="1" ht="21.75" customHeight="1" x14ac:dyDescent="0.25">
      <c r="A501" s="452" t="s">
        <v>4966</v>
      </c>
      <c r="B501" s="785" t="s">
        <v>1314</v>
      </c>
      <c r="C501" s="786"/>
      <c r="D501" s="85">
        <v>999.78</v>
      </c>
    </row>
    <row r="502" spans="1:4" s="450" customFormat="1" ht="21.75" customHeight="1" x14ac:dyDescent="0.25">
      <c r="A502" s="452" t="s">
        <v>4965</v>
      </c>
      <c r="B502" s="785" t="s">
        <v>1316</v>
      </c>
      <c r="C502" s="786"/>
      <c r="D502" s="85">
        <v>999.78</v>
      </c>
    </row>
    <row r="503" spans="1:4" s="450" customFormat="1" ht="21.75" customHeight="1" x14ac:dyDescent="0.25">
      <c r="A503" s="452" t="s">
        <v>4964</v>
      </c>
      <c r="B503" s="785" t="s">
        <v>1318</v>
      </c>
      <c r="C503" s="786"/>
      <c r="D503" s="85">
        <v>999.78</v>
      </c>
    </row>
    <row r="504" spans="1:4" s="450" customFormat="1" ht="21.75" customHeight="1" x14ac:dyDescent="0.25">
      <c r="A504" s="452" t="s">
        <v>4963</v>
      </c>
      <c r="B504" s="785" t="s">
        <v>1320</v>
      </c>
      <c r="C504" s="786"/>
      <c r="D504" s="85">
        <v>999.78</v>
      </c>
    </row>
    <row r="505" spans="1:4" s="450" customFormat="1" ht="21.75" customHeight="1" x14ac:dyDescent="0.25">
      <c r="A505" s="452" t="s">
        <v>4962</v>
      </c>
      <c r="B505" s="785" t="s">
        <v>1322</v>
      </c>
      <c r="C505" s="786"/>
      <c r="D505" s="85">
        <v>999.78</v>
      </c>
    </row>
    <row r="506" spans="1:4" s="450" customFormat="1" ht="21.75" customHeight="1" x14ac:dyDescent="0.25">
      <c r="A506" s="452" t="s">
        <v>6638</v>
      </c>
      <c r="B506" s="785" t="s">
        <v>1324</v>
      </c>
      <c r="C506" s="786"/>
      <c r="D506" s="85">
        <v>999.78</v>
      </c>
    </row>
    <row r="507" spans="1:4" s="450" customFormat="1" ht="21.75" customHeight="1" x14ac:dyDescent="0.25">
      <c r="A507" s="480" t="s">
        <v>1982</v>
      </c>
      <c r="B507" s="758" t="s">
        <v>1625</v>
      </c>
      <c r="C507" s="759"/>
      <c r="D507" s="482"/>
    </row>
    <row r="508" spans="1:4" s="450" customFormat="1" ht="17.25" customHeight="1" x14ac:dyDescent="0.25">
      <c r="A508" s="452" t="s">
        <v>4961</v>
      </c>
      <c r="B508" s="766" t="s">
        <v>1478</v>
      </c>
      <c r="C508" s="767"/>
      <c r="D508" s="85">
        <v>5751.97</v>
      </c>
    </row>
    <row r="509" spans="1:4" s="450" customFormat="1" ht="17.25" customHeight="1" x14ac:dyDescent="0.25">
      <c r="A509" s="452" t="s">
        <v>4960</v>
      </c>
      <c r="B509" s="766" t="s">
        <v>805</v>
      </c>
      <c r="C509" s="767"/>
      <c r="D509" s="85">
        <v>5728.6</v>
      </c>
    </row>
    <row r="510" spans="1:4" s="450" customFormat="1" ht="17.25" customHeight="1" x14ac:dyDescent="0.25">
      <c r="A510" s="452" t="s">
        <v>4959</v>
      </c>
      <c r="B510" s="766" t="s">
        <v>751</v>
      </c>
      <c r="C510" s="767"/>
      <c r="D510" s="85">
        <v>5728.6</v>
      </c>
    </row>
    <row r="511" spans="1:4" s="450" customFormat="1" ht="18" customHeight="1" x14ac:dyDescent="0.25">
      <c r="A511" s="452" t="s">
        <v>4958</v>
      </c>
      <c r="B511" s="766" t="s">
        <v>1480</v>
      </c>
      <c r="C511" s="767"/>
      <c r="D511" s="85">
        <v>3332.04</v>
      </c>
    </row>
    <row r="512" spans="1:4" s="450" customFormat="1" ht="18" customHeight="1" x14ac:dyDescent="0.25">
      <c r="A512" s="452" t="s">
        <v>4957</v>
      </c>
      <c r="B512" s="766" t="s">
        <v>1482</v>
      </c>
      <c r="C512" s="767"/>
      <c r="D512" s="85">
        <v>7381.76</v>
      </c>
    </row>
    <row r="513" spans="1:4" s="450" customFormat="1" ht="18" customHeight="1" x14ac:dyDescent="0.25">
      <c r="A513" s="452" t="s">
        <v>4956</v>
      </c>
      <c r="B513" s="766" t="s">
        <v>1484</v>
      </c>
      <c r="C513" s="767"/>
      <c r="D513" s="85">
        <v>1406.09</v>
      </c>
    </row>
    <row r="514" spans="1:4" s="450" customFormat="1" ht="18" customHeight="1" x14ac:dyDescent="0.25">
      <c r="A514" s="452" t="s">
        <v>4955</v>
      </c>
      <c r="B514" s="766" t="s">
        <v>1486</v>
      </c>
      <c r="C514" s="767"/>
      <c r="D514" s="85">
        <v>3082.03</v>
      </c>
    </row>
    <row r="515" spans="1:4" ht="18.75" customHeight="1" x14ac:dyDescent="0.25">
      <c r="A515" s="452" t="s">
        <v>4954</v>
      </c>
      <c r="B515" s="791" t="s">
        <v>1536</v>
      </c>
      <c r="C515" s="792"/>
      <c r="D515" s="85">
        <v>5238.67</v>
      </c>
    </row>
    <row r="516" spans="1:4" s="450" customFormat="1" ht="17.25" customHeight="1" x14ac:dyDescent="0.25">
      <c r="A516" s="452" t="s">
        <v>4953</v>
      </c>
      <c r="B516" s="766" t="s">
        <v>4952</v>
      </c>
      <c r="C516" s="767"/>
      <c r="D516" s="85">
        <v>905.4</v>
      </c>
    </row>
    <row r="517" spans="1:4" s="450" customFormat="1" ht="38.25" customHeight="1" x14ac:dyDescent="0.25">
      <c r="A517" s="452" t="s">
        <v>4951</v>
      </c>
      <c r="B517" s="766" t="s">
        <v>4950</v>
      </c>
      <c r="C517" s="767"/>
      <c r="D517" s="85">
        <v>905.4</v>
      </c>
    </row>
    <row r="518" spans="1:4" s="450" customFormat="1" ht="46.5" customHeight="1" x14ac:dyDescent="0.25">
      <c r="A518" s="452" t="s">
        <v>4949</v>
      </c>
      <c r="B518" s="766" t="s">
        <v>4948</v>
      </c>
      <c r="C518" s="767"/>
      <c r="D518" s="85">
        <v>2666.57</v>
      </c>
    </row>
    <row r="519" spans="1:4" ht="37.5" customHeight="1" x14ac:dyDescent="0.25">
      <c r="A519" s="452" t="s">
        <v>4947</v>
      </c>
      <c r="B519" s="766" t="s">
        <v>4946</v>
      </c>
      <c r="C519" s="767"/>
      <c r="D519" s="85">
        <v>2991.11</v>
      </c>
    </row>
    <row r="520" spans="1:4" ht="40.5" customHeight="1" x14ac:dyDescent="0.25">
      <c r="A520" s="452" t="s">
        <v>4945</v>
      </c>
      <c r="B520" s="766" t="s">
        <v>4944</v>
      </c>
      <c r="C520" s="767"/>
      <c r="D520" s="85">
        <v>2666.57</v>
      </c>
    </row>
    <row r="521" spans="1:4" ht="51.75" customHeight="1" x14ac:dyDescent="0.25">
      <c r="A521" s="452" t="s">
        <v>4943</v>
      </c>
      <c r="B521" s="766" t="s">
        <v>4942</v>
      </c>
      <c r="C521" s="767"/>
      <c r="D521" s="85">
        <v>2518.36</v>
      </c>
    </row>
    <row r="522" spans="1:4" ht="51.75" customHeight="1" x14ac:dyDescent="0.25">
      <c r="A522" s="452" t="s">
        <v>4941</v>
      </c>
      <c r="B522" s="766" t="s">
        <v>4940</v>
      </c>
      <c r="C522" s="767"/>
      <c r="D522" s="85">
        <v>3380.75</v>
      </c>
    </row>
    <row r="523" spans="1:4" ht="51.75" customHeight="1" x14ac:dyDescent="0.25">
      <c r="A523" s="452" t="s">
        <v>4939</v>
      </c>
      <c r="B523" s="766" t="s">
        <v>4938</v>
      </c>
      <c r="C523" s="767"/>
      <c r="D523" s="85">
        <v>3020.06</v>
      </c>
    </row>
    <row r="524" spans="1:4" ht="36.75" customHeight="1" x14ac:dyDescent="0.25">
      <c r="A524" s="452" t="s">
        <v>4937</v>
      </c>
      <c r="B524" s="766" t="s">
        <v>4936</v>
      </c>
      <c r="C524" s="767"/>
      <c r="D524" s="85">
        <v>2732.96</v>
      </c>
    </row>
    <row r="525" spans="1:4" ht="21.75" customHeight="1" x14ac:dyDescent="0.25">
      <c r="A525" s="480" t="s">
        <v>1983</v>
      </c>
      <c r="B525" s="787" t="s">
        <v>4935</v>
      </c>
      <c r="C525" s="788"/>
      <c r="D525" s="85"/>
    </row>
    <row r="526" spans="1:4" ht="21.75" customHeight="1" x14ac:dyDescent="0.25">
      <c r="A526" s="452" t="s">
        <v>4934</v>
      </c>
      <c r="B526" s="766" t="s">
        <v>4933</v>
      </c>
      <c r="C526" s="767"/>
      <c r="D526" s="85">
        <v>2543.8200000000002</v>
      </c>
    </row>
    <row r="527" spans="1:4" ht="21.75" customHeight="1" x14ac:dyDescent="0.25">
      <c r="A527" s="480" t="s">
        <v>1984</v>
      </c>
      <c r="B527" s="798" t="s">
        <v>4932</v>
      </c>
      <c r="C527" s="799"/>
      <c r="D527" s="481"/>
    </row>
    <row r="528" spans="1:4" ht="21.75" customHeight="1" x14ac:dyDescent="0.25">
      <c r="A528" s="452" t="s">
        <v>4931</v>
      </c>
      <c r="B528" s="791" t="s">
        <v>4930</v>
      </c>
      <c r="C528" s="792"/>
      <c r="D528" s="85">
        <v>171.82</v>
      </c>
    </row>
    <row r="529" spans="1:4" ht="26.25" customHeight="1" x14ac:dyDescent="0.25">
      <c r="A529" s="480" t="s">
        <v>1985</v>
      </c>
      <c r="B529" s="798" t="s">
        <v>4929</v>
      </c>
      <c r="C529" s="799"/>
      <c r="D529" s="481"/>
    </row>
    <row r="530" spans="1:4" ht="26.25" customHeight="1" x14ac:dyDescent="0.25">
      <c r="A530" s="452" t="s">
        <v>4928</v>
      </c>
      <c r="B530" s="791" t="s">
        <v>4927</v>
      </c>
      <c r="C530" s="792"/>
      <c r="D530" s="85">
        <v>442.75</v>
      </c>
    </row>
    <row r="531" spans="1:4" ht="34.5" customHeight="1" x14ac:dyDescent="0.25">
      <c r="A531" s="452" t="s">
        <v>6749</v>
      </c>
      <c r="B531" s="791" t="s">
        <v>1634</v>
      </c>
      <c r="C531" s="792"/>
      <c r="D531" s="85">
        <v>419.79</v>
      </c>
    </row>
    <row r="532" spans="1:4" ht="34.5" customHeight="1" x14ac:dyDescent="0.25">
      <c r="A532" s="452" t="s">
        <v>6750</v>
      </c>
      <c r="B532" s="791" t="s">
        <v>1635</v>
      </c>
      <c r="C532" s="792"/>
      <c r="D532" s="85">
        <v>371.61</v>
      </c>
    </row>
    <row r="533" spans="1:4" ht="26.25" customHeight="1" x14ac:dyDescent="0.25">
      <c r="A533" s="480" t="s">
        <v>1986</v>
      </c>
      <c r="B533" s="798" t="s">
        <v>4926</v>
      </c>
      <c r="C533" s="799"/>
      <c r="D533" s="85"/>
    </row>
    <row r="534" spans="1:4" ht="18.75" customHeight="1" x14ac:dyDescent="0.25">
      <c r="A534" s="452" t="s">
        <v>4925</v>
      </c>
      <c r="B534" s="791" t="s">
        <v>4924</v>
      </c>
      <c r="C534" s="792"/>
      <c r="D534" s="85">
        <v>3418.64</v>
      </c>
    </row>
    <row r="535" spans="1:4" ht="18.75" customHeight="1" x14ac:dyDescent="0.25">
      <c r="A535" s="452" t="s">
        <v>4923</v>
      </c>
      <c r="B535" s="791" t="s">
        <v>4922</v>
      </c>
      <c r="C535" s="792"/>
      <c r="D535" s="85">
        <v>4924.04</v>
      </c>
    </row>
    <row r="536" spans="1:4" ht="18.75" customHeight="1" x14ac:dyDescent="0.25">
      <c r="A536" s="452" t="s">
        <v>4921</v>
      </c>
      <c r="B536" s="791" t="s">
        <v>4920</v>
      </c>
      <c r="C536" s="792"/>
      <c r="D536" s="85">
        <v>5087.3</v>
      </c>
    </row>
    <row r="537" spans="1:4" ht="21.75" customHeight="1" x14ac:dyDescent="0.25">
      <c r="A537" s="452" t="s">
        <v>4919</v>
      </c>
      <c r="B537" s="791" t="s">
        <v>4918</v>
      </c>
      <c r="C537" s="792"/>
      <c r="D537" s="85">
        <v>5631.65</v>
      </c>
    </row>
    <row r="538" spans="1:4" ht="15.75" x14ac:dyDescent="0.25">
      <c r="A538" s="452" t="s">
        <v>4917</v>
      </c>
      <c r="B538" s="791" t="s">
        <v>4916</v>
      </c>
      <c r="C538" s="792"/>
      <c r="D538" s="85">
        <v>5680.14</v>
      </c>
    </row>
    <row r="539" spans="1:4" s="450" customFormat="1" ht="36.75" customHeight="1" x14ac:dyDescent="0.25">
      <c r="A539" s="800" t="s">
        <v>4915</v>
      </c>
      <c r="B539" s="801"/>
      <c r="C539" s="801"/>
      <c r="D539" s="802"/>
    </row>
    <row r="540" spans="1:4" s="450" customFormat="1" ht="48.75" customHeight="1" x14ac:dyDescent="0.25">
      <c r="A540" s="758" t="s">
        <v>4914</v>
      </c>
      <c r="B540" s="803"/>
      <c r="C540" s="803"/>
      <c r="D540" s="759"/>
    </row>
    <row r="541" spans="1:4" s="450" customFormat="1" ht="47.25" x14ac:dyDescent="0.25">
      <c r="A541" s="479" t="s">
        <v>4186</v>
      </c>
      <c r="B541" s="478" t="s">
        <v>484</v>
      </c>
      <c r="C541" s="477" t="s">
        <v>4913</v>
      </c>
      <c r="D541" s="453" t="s">
        <v>4185</v>
      </c>
    </row>
    <row r="542" spans="1:4" s="450" customFormat="1" ht="15.75" x14ac:dyDescent="0.25">
      <c r="A542" s="463" t="s">
        <v>380</v>
      </c>
      <c r="B542" s="463"/>
      <c r="C542" s="476" t="s">
        <v>4912</v>
      </c>
      <c r="D542" s="475"/>
    </row>
    <row r="543" spans="1:4" s="450" customFormat="1" ht="15.75" x14ac:dyDescent="0.25">
      <c r="A543" s="474" t="s">
        <v>414</v>
      </c>
      <c r="B543" s="466" t="s">
        <v>698</v>
      </c>
      <c r="C543" s="456" t="s">
        <v>699</v>
      </c>
      <c r="D543" s="472">
        <v>81.64</v>
      </c>
    </row>
    <row r="544" spans="1:4" s="450" customFormat="1" ht="15.75" x14ac:dyDescent="0.25">
      <c r="A544" s="474" t="s">
        <v>4911</v>
      </c>
      <c r="B544" s="466" t="s">
        <v>4910</v>
      </c>
      <c r="C544" s="456" t="s">
        <v>4909</v>
      </c>
      <c r="D544" s="472">
        <v>122.47</v>
      </c>
    </row>
    <row r="545" spans="1:4" s="450" customFormat="1" ht="15.75" x14ac:dyDescent="0.25">
      <c r="A545" s="474" t="s">
        <v>416</v>
      </c>
      <c r="B545" s="466" t="s">
        <v>4908</v>
      </c>
      <c r="C545" s="456" t="s">
        <v>4907</v>
      </c>
      <c r="D545" s="472">
        <v>172.81</v>
      </c>
    </row>
    <row r="546" spans="1:4" s="450" customFormat="1" ht="15.75" x14ac:dyDescent="0.25">
      <c r="A546" s="474" t="s">
        <v>4906</v>
      </c>
      <c r="B546" s="466" t="s">
        <v>4905</v>
      </c>
      <c r="C546" s="456" t="s">
        <v>4904</v>
      </c>
      <c r="D546" s="472">
        <v>100.69</v>
      </c>
    </row>
    <row r="547" spans="1:4" s="450" customFormat="1" ht="15.75" x14ac:dyDescent="0.25">
      <c r="A547" s="474" t="s">
        <v>4903</v>
      </c>
      <c r="B547" s="466" t="s">
        <v>4902</v>
      </c>
      <c r="C547" s="456" t="s">
        <v>4901</v>
      </c>
      <c r="D547" s="472">
        <v>87.09</v>
      </c>
    </row>
    <row r="548" spans="1:4" s="450" customFormat="1" ht="31.5" x14ac:dyDescent="0.25">
      <c r="A548" s="474" t="s">
        <v>4900</v>
      </c>
      <c r="B548" s="466" t="s">
        <v>4899</v>
      </c>
      <c r="C548" s="456" t="s">
        <v>4898</v>
      </c>
      <c r="D548" s="472">
        <v>107.5</v>
      </c>
    </row>
    <row r="549" spans="1:4" s="450" customFormat="1" ht="15.75" x14ac:dyDescent="0.25">
      <c r="A549" s="474" t="s">
        <v>4897</v>
      </c>
      <c r="B549" s="466" t="s">
        <v>625</v>
      </c>
      <c r="C549" s="456" t="s">
        <v>626</v>
      </c>
      <c r="D549" s="472">
        <v>189.14</v>
      </c>
    </row>
    <row r="550" spans="1:4" s="450" customFormat="1" ht="15.75" x14ac:dyDescent="0.25">
      <c r="A550" s="463">
        <v>2</v>
      </c>
      <c r="B550" s="463"/>
      <c r="C550" s="473" t="s">
        <v>4896</v>
      </c>
      <c r="D550" s="472"/>
    </row>
    <row r="551" spans="1:4" s="450" customFormat="1" ht="15.75" x14ac:dyDescent="0.25">
      <c r="A551" s="83" t="s">
        <v>421</v>
      </c>
      <c r="B551" s="466" t="s">
        <v>635</v>
      </c>
      <c r="C551" s="456" t="s">
        <v>636</v>
      </c>
      <c r="D551" s="85">
        <v>130.69999999999999</v>
      </c>
    </row>
    <row r="552" spans="1:4" s="450" customFormat="1" ht="15.75" x14ac:dyDescent="0.25">
      <c r="A552" s="83" t="s">
        <v>423</v>
      </c>
      <c r="B552" s="466" t="s">
        <v>4895</v>
      </c>
      <c r="C552" s="456" t="s">
        <v>4894</v>
      </c>
      <c r="D552" s="85">
        <v>68.040000000000006</v>
      </c>
    </row>
    <row r="553" spans="1:4" s="450" customFormat="1" ht="15.75" x14ac:dyDescent="0.25">
      <c r="A553" s="83" t="s">
        <v>4893</v>
      </c>
      <c r="B553" s="466" t="s">
        <v>914</v>
      </c>
      <c r="C553" s="456" t="s">
        <v>915</v>
      </c>
      <c r="D553" s="85">
        <v>34.01</v>
      </c>
    </row>
    <row r="554" spans="1:4" s="450" customFormat="1" ht="15.75" x14ac:dyDescent="0.25">
      <c r="A554" s="83" t="s">
        <v>4892</v>
      </c>
      <c r="B554" s="466" t="s">
        <v>916</v>
      </c>
      <c r="C554" s="456" t="s">
        <v>917</v>
      </c>
      <c r="D554" s="85">
        <v>255.81</v>
      </c>
    </row>
    <row r="555" spans="1:4" s="450" customFormat="1" ht="15.75" x14ac:dyDescent="0.25">
      <c r="A555" s="83" t="s">
        <v>4891</v>
      </c>
      <c r="B555" s="466" t="s">
        <v>4890</v>
      </c>
      <c r="C555" s="456" t="s">
        <v>4889</v>
      </c>
      <c r="D555" s="85">
        <v>680.38</v>
      </c>
    </row>
    <row r="556" spans="1:4" s="450" customFormat="1" ht="15.75" x14ac:dyDescent="0.25">
      <c r="A556" s="83" t="s">
        <v>4888</v>
      </c>
      <c r="B556" s="466" t="s">
        <v>706</v>
      </c>
      <c r="C556" s="456" t="s">
        <v>4887</v>
      </c>
      <c r="D556" s="85">
        <v>103.8</v>
      </c>
    </row>
    <row r="557" spans="1:4" s="450" customFormat="1" ht="15.75" x14ac:dyDescent="0.25">
      <c r="A557" s="83" t="s">
        <v>4886</v>
      </c>
      <c r="B557" s="466" t="s">
        <v>631</v>
      </c>
      <c r="C557" s="456" t="s">
        <v>632</v>
      </c>
      <c r="D557" s="85">
        <v>30.99</v>
      </c>
    </row>
    <row r="558" spans="1:4" s="450" customFormat="1" ht="15.75" x14ac:dyDescent="0.25">
      <c r="A558" s="83" t="s">
        <v>4885</v>
      </c>
      <c r="B558" s="466" t="s">
        <v>622</v>
      </c>
      <c r="C558" s="456" t="s">
        <v>623</v>
      </c>
      <c r="D558" s="85">
        <v>32.65</v>
      </c>
    </row>
    <row r="559" spans="1:4" s="450" customFormat="1" ht="15.75" x14ac:dyDescent="0.25">
      <c r="A559" s="83" t="s">
        <v>4884</v>
      </c>
      <c r="B559" s="466" t="s">
        <v>645</v>
      </c>
      <c r="C559" s="456" t="s">
        <v>646</v>
      </c>
      <c r="D559" s="85">
        <v>28.75</v>
      </c>
    </row>
    <row r="560" spans="1:4" s="450" customFormat="1" ht="15.75" x14ac:dyDescent="0.25">
      <c r="A560" s="83" t="s">
        <v>4883</v>
      </c>
      <c r="B560" s="466" t="s">
        <v>710</v>
      </c>
      <c r="C560" s="456" t="s">
        <v>711</v>
      </c>
      <c r="D560" s="85">
        <v>38.1</v>
      </c>
    </row>
    <row r="561" spans="1:4" s="450" customFormat="1" ht="15.75" x14ac:dyDescent="0.25">
      <c r="A561" s="83" t="s">
        <v>4882</v>
      </c>
      <c r="B561" s="466" t="s">
        <v>647</v>
      </c>
      <c r="C561" s="456" t="s">
        <v>648</v>
      </c>
      <c r="D561" s="85">
        <v>31.41</v>
      </c>
    </row>
    <row r="562" spans="1:4" s="450" customFormat="1" ht="15.75" x14ac:dyDescent="0.25">
      <c r="A562" s="83" t="s">
        <v>4881</v>
      </c>
      <c r="B562" s="466" t="s">
        <v>641</v>
      </c>
      <c r="C562" s="456" t="s">
        <v>642</v>
      </c>
      <c r="D562" s="85">
        <v>40.35</v>
      </c>
    </row>
    <row r="563" spans="1:4" s="450" customFormat="1" ht="15.75" x14ac:dyDescent="0.25">
      <c r="A563" s="83" t="s">
        <v>4880</v>
      </c>
      <c r="B563" s="466" t="s">
        <v>4879</v>
      </c>
      <c r="C563" s="456" t="s">
        <v>4878</v>
      </c>
      <c r="D563" s="85">
        <v>28.58</v>
      </c>
    </row>
    <row r="564" spans="1:4" s="450" customFormat="1" ht="15.75" x14ac:dyDescent="0.25">
      <c r="A564" s="83" t="s">
        <v>4877</v>
      </c>
      <c r="B564" s="466" t="s">
        <v>712</v>
      </c>
      <c r="C564" s="456" t="s">
        <v>713</v>
      </c>
      <c r="D564" s="85">
        <v>36.21</v>
      </c>
    </row>
    <row r="565" spans="1:4" s="450" customFormat="1" ht="15.75" x14ac:dyDescent="0.25">
      <c r="A565" s="83" t="s">
        <v>4876</v>
      </c>
      <c r="B565" s="466" t="s">
        <v>639</v>
      </c>
      <c r="C565" s="456" t="s">
        <v>640</v>
      </c>
      <c r="D565" s="85">
        <v>42.18</v>
      </c>
    </row>
    <row r="566" spans="1:4" s="450" customFormat="1" ht="15.75" x14ac:dyDescent="0.25">
      <c r="A566" s="83" t="s">
        <v>4875</v>
      </c>
      <c r="B566" s="466" t="s">
        <v>633</v>
      </c>
      <c r="C566" s="456" t="s">
        <v>634</v>
      </c>
      <c r="D566" s="85">
        <v>32.78</v>
      </c>
    </row>
    <row r="567" spans="1:4" s="450" customFormat="1" ht="15.75" x14ac:dyDescent="0.25">
      <c r="A567" s="452" t="s">
        <v>4874</v>
      </c>
      <c r="B567" s="88" t="s">
        <v>6598</v>
      </c>
      <c r="C567" s="88" t="s">
        <v>6599</v>
      </c>
      <c r="D567" s="89">
        <v>473.86</v>
      </c>
    </row>
    <row r="568" spans="1:4" s="450" customFormat="1" ht="15.75" x14ac:dyDescent="0.25">
      <c r="A568" s="83" t="s">
        <v>4873</v>
      </c>
      <c r="B568" s="466" t="s">
        <v>637</v>
      </c>
      <c r="C568" s="456" t="s">
        <v>638</v>
      </c>
      <c r="D568" s="85">
        <v>206.82</v>
      </c>
    </row>
    <row r="569" spans="1:4" s="450" customFormat="1" ht="15.75" x14ac:dyDescent="0.25">
      <c r="A569" s="83" t="s">
        <v>4872</v>
      </c>
      <c r="B569" s="90" t="s">
        <v>6600</v>
      </c>
      <c r="C569" s="90" t="s">
        <v>6601</v>
      </c>
      <c r="D569" s="85">
        <v>42.18</v>
      </c>
    </row>
    <row r="570" spans="1:4" s="450" customFormat="1" ht="15.75" x14ac:dyDescent="0.25">
      <c r="A570" s="83" t="s">
        <v>4871</v>
      </c>
      <c r="B570" s="466" t="s">
        <v>651</v>
      </c>
      <c r="C570" s="456" t="s">
        <v>652</v>
      </c>
      <c r="D570" s="85">
        <v>100.69</v>
      </c>
    </row>
    <row r="571" spans="1:4" s="450" customFormat="1" ht="15.75" x14ac:dyDescent="0.25">
      <c r="A571" s="452" t="s">
        <v>4870</v>
      </c>
      <c r="B571" s="466" t="s">
        <v>649</v>
      </c>
      <c r="C571" s="456" t="s">
        <v>650</v>
      </c>
      <c r="D571" s="85">
        <v>91.17</v>
      </c>
    </row>
    <row r="572" spans="1:4" s="450" customFormat="1" ht="15.75" x14ac:dyDescent="0.25">
      <c r="A572" s="83" t="s">
        <v>4869</v>
      </c>
      <c r="B572" s="466" t="s">
        <v>714</v>
      </c>
      <c r="C572" s="456" t="s">
        <v>715</v>
      </c>
      <c r="D572" s="85">
        <v>28.58</v>
      </c>
    </row>
    <row r="573" spans="1:4" s="450" customFormat="1" ht="15.75" x14ac:dyDescent="0.25">
      <c r="A573" s="83" t="s">
        <v>4868</v>
      </c>
      <c r="B573" s="466" t="s">
        <v>920</v>
      </c>
      <c r="C573" s="456" t="s">
        <v>921</v>
      </c>
      <c r="D573" s="85">
        <v>36.729999999999997</v>
      </c>
    </row>
    <row r="574" spans="1:4" s="450" customFormat="1" ht="15.75" x14ac:dyDescent="0.25">
      <c r="A574" s="83" t="s">
        <v>4867</v>
      </c>
      <c r="B574" s="466" t="s">
        <v>716</v>
      </c>
      <c r="C574" s="456" t="s">
        <v>717</v>
      </c>
      <c r="D574" s="85">
        <v>107.32</v>
      </c>
    </row>
    <row r="575" spans="1:4" s="450" customFormat="1" ht="15.75" x14ac:dyDescent="0.25">
      <c r="A575" s="452" t="s">
        <v>4866</v>
      </c>
      <c r="B575" s="466" t="s">
        <v>718</v>
      </c>
      <c r="C575" s="456" t="s">
        <v>719</v>
      </c>
      <c r="D575" s="85">
        <v>62.59</v>
      </c>
    </row>
    <row r="576" spans="1:4" s="450" customFormat="1" ht="15.75" x14ac:dyDescent="0.25">
      <c r="A576" s="83" t="s">
        <v>4865</v>
      </c>
      <c r="B576" s="466" t="s">
        <v>644</v>
      </c>
      <c r="C576" s="456" t="s">
        <v>922</v>
      </c>
      <c r="D576" s="85">
        <v>32.4</v>
      </c>
    </row>
    <row r="577" spans="1:4" s="450" customFormat="1" ht="15.75" x14ac:dyDescent="0.25">
      <c r="A577" s="83" t="s">
        <v>4864</v>
      </c>
      <c r="B577" s="456" t="s">
        <v>643</v>
      </c>
      <c r="C577" s="456" t="s">
        <v>923</v>
      </c>
      <c r="D577" s="85">
        <v>33.409999999999997</v>
      </c>
    </row>
    <row r="578" spans="1:4" s="450" customFormat="1" ht="15.75" x14ac:dyDescent="0.25">
      <c r="A578" s="83" t="s">
        <v>4863</v>
      </c>
      <c r="B578" s="466" t="s">
        <v>834</v>
      </c>
      <c r="C578" s="456" t="s">
        <v>924</v>
      </c>
      <c r="D578" s="85">
        <v>106.13</v>
      </c>
    </row>
    <row r="579" spans="1:4" s="450" customFormat="1" ht="15.75" x14ac:dyDescent="0.25">
      <c r="A579" s="452" t="s">
        <v>4860</v>
      </c>
      <c r="B579" s="466" t="s">
        <v>925</v>
      </c>
      <c r="C579" s="456" t="s">
        <v>926</v>
      </c>
      <c r="D579" s="85">
        <v>29.94</v>
      </c>
    </row>
    <row r="580" spans="1:4" s="450" customFormat="1" ht="15.75" x14ac:dyDescent="0.25">
      <c r="A580" s="83" t="s">
        <v>4859</v>
      </c>
      <c r="B580" s="466" t="s">
        <v>4862</v>
      </c>
      <c r="C580" s="456" t="s">
        <v>4861</v>
      </c>
      <c r="D580" s="85">
        <v>72.13</v>
      </c>
    </row>
    <row r="581" spans="1:4" s="450" customFormat="1" ht="15.75" x14ac:dyDescent="0.25">
      <c r="A581" s="83" t="s">
        <v>4858</v>
      </c>
      <c r="B581" s="466" t="s">
        <v>720</v>
      </c>
      <c r="C581" s="456" t="s">
        <v>721</v>
      </c>
      <c r="D581" s="472">
        <v>25.86</v>
      </c>
    </row>
    <row r="582" spans="1:4" s="450" customFormat="1" ht="15.75" x14ac:dyDescent="0.25">
      <c r="A582" s="83" t="s">
        <v>4857</v>
      </c>
      <c r="B582" s="466" t="s">
        <v>724</v>
      </c>
      <c r="C582" s="456" t="s">
        <v>725</v>
      </c>
      <c r="D582" s="85">
        <v>274.86</v>
      </c>
    </row>
    <row r="583" spans="1:4" s="450" customFormat="1" ht="15.75" x14ac:dyDescent="0.25">
      <c r="A583" s="452" t="s">
        <v>4856</v>
      </c>
      <c r="B583" s="466" t="s">
        <v>726</v>
      </c>
      <c r="C583" s="456" t="s">
        <v>727</v>
      </c>
      <c r="D583" s="85">
        <v>274.86</v>
      </c>
    </row>
    <row r="584" spans="1:4" s="450" customFormat="1" ht="15.75" x14ac:dyDescent="0.25">
      <c r="A584" s="83" t="s">
        <v>4855</v>
      </c>
      <c r="B584" s="466" t="s">
        <v>728</v>
      </c>
      <c r="C584" s="456" t="s">
        <v>729</v>
      </c>
      <c r="D584" s="85">
        <v>274.86</v>
      </c>
    </row>
    <row r="585" spans="1:4" s="450" customFormat="1" ht="15.75" x14ac:dyDescent="0.25">
      <c r="A585" s="83" t="s">
        <v>4852</v>
      </c>
      <c r="B585" s="466" t="s">
        <v>935</v>
      </c>
      <c r="C585" s="456" t="s">
        <v>936</v>
      </c>
      <c r="D585" s="85">
        <v>367.4</v>
      </c>
    </row>
    <row r="586" spans="1:4" s="450" customFormat="1" ht="15.75" x14ac:dyDescent="0.25">
      <c r="A586" s="83" t="s">
        <v>4851</v>
      </c>
      <c r="B586" s="466" t="s">
        <v>4854</v>
      </c>
      <c r="C586" s="456" t="s">
        <v>4853</v>
      </c>
      <c r="D586" s="85">
        <v>665.4</v>
      </c>
    </row>
    <row r="587" spans="1:4" s="450" customFormat="1" ht="15.75" x14ac:dyDescent="0.25">
      <c r="A587" s="452" t="s">
        <v>4848</v>
      </c>
      <c r="B587" s="466" t="s">
        <v>490</v>
      </c>
      <c r="C587" s="456" t="s">
        <v>491</v>
      </c>
      <c r="D587" s="85">
        <v>425.82</v>
      </c>
    </row>
    <row r="588" spans="1:4" s="450" customFormat="1" ht="15.75" x14ac:dyDescent="0.25">
      <c r="A588" s="83" t="s">
        <v>4847</v>
      </c>
      <c r="B588" s="466" t="s">
        <v>4850</v>
      </c>
      <c r="C588" s="456" t="s">
        <v>4849</v>
      </c>
      <c r="D588" s="85">
        <v>395.99</v>
      </c>
    </row>
    <row r="589" spans="1:4" s="450" customFormat="1" ht="15.75" x14ac:dyDescent="0.25">
      <c r="A589" s="83" t="s">
        <v>4846</v>
      </c>
      <c r="B589" s="466" t="s">
        <v>939</v>
      </c>
      <c r="C589" s="456" t="s">
        <v>940</v>
      </c>
      <c r="D589" s="85">
        <v>66.680000000000007</v>
      </c>
    </row>
    <row r="590" spans="1:4" s="450" customFormat="1" ht="15.75" x14ac:dyDescent="0.25">
      <c r="A590" s="83" t="s">
        <v>4843</v>
      </c>
      <c r="B590" s="466" t="s">
        <v>941</v>
      </c>
      <c r="C590" s="456" t="s">
        <v>942</v>
      </c>
      <c r="D590" s="85">
        <v>197.32</v>
      </c>
    </row>
    <row r="591" spans="1:4" s="450" customFormat="1" ht="15.75" x14ac:dyDescent="0.25">
      <c r="A591" s="452" t="s">
        <v>4841</v>
      </c>
      <c r="B591" s="466" t="s">
        <v>4845</v>
      </c>
      <c r="C591" s="456" t="s">
        <v>4844</v>
      </c>
      <c r="D591" s="85">
        <v>83</v>
      </c>
    </row>
    <row r="592" spans="1:4" s="450" customFormat="1" ht="15.75" x14ac:dyDescent="0.25">
      <c r="A592" s="83" t="s">
        <v>4840</v>
      </c>
      <c r="B592" s="466" t="s">
        <v>943</v>
      </c>
      <c r="C592" s="456" t="s">
        <v>4842</v>
      </c>
      <c r="D592" s="85">
        <v>386.44</v>
      </c>
    </row>
    <row r="593" spans="1:4" s="450" customFormat="1" ht="15.75" x14ac:dyDescent="0.25">
      <c r="A593" s="83" t="s">
        <v>4839</v>
      </c>
      <c r="B593" s="466" t="s">
        <v>951</v>
      </c>
      <c r="C593" s="456" t="s">
        <v>952</v>
      </c>
      <c r="D593" s="85">
        <v>465.38</v>
      </c>
    </row>
    <row r="594" spans="1:4" s="450" customFormat="1" ht="15.75" x14ac:dyDescent="0.25">
      <c r="A594" s="83" t="s">
        <v>4838</v>
      </c>
      <c r="B594" s="466" t="s">
        <v>798</v>
      </c>
      <c r="C594" s="456" t="s">
        <v>799</v>
      </c>
      <c r="D594" s="85">
        <v>23.13</v>
      </c>
    </row>
    <row r="595" spans="1:4" s="450" customFormat="1" ht="15.75" x14ac:dyDescent="0.25">
      <c r="A595" s="452" t="s">
        <v>4835</v>
      </c>
      <c r="B595" s="466" t="s">
        <v>629</v>
      </c>
      <c r="C595" s="456" t="s">
        <v>630</v>
      </c>
      <c r="D595" s="85">
        <v>27.21</v>
      </c>
    </row>
    <row r="596" spans="1:4" s="450" customFormat="1" ht="15.75" x14ac:dyDescent="0.25">
      <c r="A596" s="83" t="s">
        <v>4832</v>
      </c>
      <c r="B596" s="466" t="s">
        <v>4837</v>
      </c>
      <c r="C596" s="456" t="s">
        <v>4836</v>
      </c>
      <c r="D596" s="85">
        <v>24.5</v>
      </c>
    </row>
    <row r="597" spans="1:4" s="450" customFormat="1" ht="15.75" x14ac:dyDescent="0.25">
      <c r="A597" s="83" t="s">
        <v>4831</v>
      </c>
      <c r="B597" s="466" t="s">
        <v>4834</v>
      </c>
      <c r="C597" s="456" t="s">
        <v>4833</v>
      </c>
      <c r="D597" s="85">
        <v>39.46</v>
      </c>
    </row>
    <row r="598" spans="1:4" s="450" customFormat="1" ht="15.75" x14ac:dyDescent="0.25">
      <c r="A598" s="83" t="s">
        <v>4828</v>
      </c>
      <c r="B598" s="466" t="s">
        <v>961</v>
      </c>
      <c r="C598" s="456" t="s">
        <v>962</v>
      </c>
      <c r="D598" s="85">
        <v>29.94</v>
      </c>
    </row>
    <row r="599" spans="1:4" s="450" customFormat="1" ht="15.75" x14ac:dyDescent="0.25">
      <c r="A599" s="452" t="s">
        <v>4825</v>
      </c>
      <c r="B599" s="466" t="s">
        <v>4830</v>
      </c>
      <c r="C599" s="456" t="s">
        <v>4829</v>
      </c>
      <c r="D599" s="85">
        <v>92.54</v>
      </c>
    </row>
    <row r="600" spans="1:4" s="450" customFormat="1" ht="15.75" x14ac:dyDescent="0.25">
      <c r="A600" s="83" t="s">
        <v>4824</v>
      </c>
      <c r="B600" s="466" t="s">
        <v>4827</v>
      </c>
      <c r="C600" s="456" t="s">
        <v>4826</v>
      </c>
      <c r="D600" s="85">
        <v>102.05</v>
      </c>
    </row>
    <row r="601" spans="1:4" s="450" customFormat="1" ht="15.75" x14ac:dyDescent="0.25">
      <c r="A601" s="83" t="s">
        <v>4821</v>
      </c>
      <c r="B601" s="466" t="s">
        <v>963</v>
      </c>
      <c r="C601" s="456" t="s">
        <v>964</v>
      </c>
      <c r="D601" s="85">
        <v>38.1</v>
      </c>
    </row>
    <row r="602" spans="1:4" s="450" customFormat="1" ht="15.75" x14ac:dyDescent="0.25">
      <c r="A602" s="83" t="s">
        <v>4818</v>
      </c>
      <c r="B602" s="466" t="s">
        <v>4823</v>
      </c>
      <c r="C602" s="456" t="s">
        <v>4822</v>
      </c>
      <c r="D602" s="85">
        <v>73.489999999999995</v>
      </c>
    </row>
    <row r="603" spans="1:4" s="450" customFormat="1" ht="15.75" x14ac:dyDescent="0.25">
      <c r="A603" s="452" t="s">
        <v>4816</v>
      </c>
      <c r="B603" s="466" t="s">
        <v>4820</v>
      </c>
      <c r="C603" s="456" t="s">
        <v>4819</v>
      </c>
      <c r="D603" s="85">
        <v>34.01</v>
      </c>
    </row>
    <row r="604" spans="1:4" s="450" customFormat="1" ht="15.75" x14ac:dyDescent="0.25">
      <c r="A604" s="83" t="s">
        <v>4813</v>
      </c>
      <c r="B604" s="466" t="s">
        <v>965</v>
      </c>
      <c r="C604" s="456" t="s">
        <v>4817</v>
      </c>
      <c r="D604" s="85">
        <v>131.99</v>
      </c>
    </row>
    <row r="605" spans="1:4" ht="15.75" x14ac:dyDescent="0.25">
      <c r="A605" s="83" t="s">
        <v>4810</v>
      </c>
      <c r="B605" s="466" t="s">
        <v>4815</v>
      </c>
      <c r="C605" s="456" t="s">
        <v>4814</v>
      </c>
      <c r="D605" s="85">
        <v>114.3</v>
      </c>
    </row>
    <row r="606" spans="1:4" ht="15.75" x14ac:dyDescent="0.25">
      <c r="A606" s="83" t="s">
        <v>6810</v>
      </c>
      <c r="B606" s="466" t="s">
        <v>4812</v>
      </c>
      <c r="C606" s="456" t="s">
        <v>4811</v>
      </c>
      <c r="D606" s="85">
        <v>224.53</v>
      </c>
    </row>
    <row r="607" spans="1:4" ht="15.75" x14ac:dyDescent="0.25">
      <c r="A607" s="452" t="s">
        <v>6811</v>
      </c>
      <c r="B607" s="466" t="s">
        <v>4809</v>
      </c>
      <c r="C607" s="456" t="s">
        <v>4808</v>
      </c>
      <c r="D607" s="85">
        <v>122.6</v>
      </c>
    </row>
    <row r="608" spans="1:4" ht="15.75" x14ac:dyDescent="0.25">
      <c r="A608" s="463">
        <v>3</v>
      </c>
      <c r="B608" s="471"/>
      <c r="C608" s="470" t="s">
        <v>4807</v>
      </c>
      <c r="D608" s="469"/>
    </row>
    <row r="609" spans="1:4" ht="15.75" x14ac:dyDescent="0.25">
      <c r="A609" s="83" t="s">
        <v>382</v>
      </c>
      <c r="B609" s="466" t="s">
        <v>4806</v>
      </c>
      <c r="C609" s="456" t="s">
        <v>4805</v>
      </c>
      <c r="D609" s="85">
        <v>131.99</v>
      </c>
    </row>
    <row r="610" spans="1:4" ht="15.75" x14ac:dyDescent="0.25">
      <c r="A610" s="83" t="s">
        <v>4804</v>
      </c>
      <c r="B610" s="466" t="s">
        <v>4803</v>
      </c>
      <c r="C610" s="456" t="s">
        <v>4802</v>
      </c>
      <c r="D610" s="85">
        <v>161.94</v>
      </c>
    </row>
    <row r="611" spans="1:4" ht="15.75" x14ac:dyDescent="0.25">
      <c r="A611" s="83" t="s">
        <v>4801</v>
      </c>
      <c r="B611" s="466" t="s">
        <v>818</v>
      </c>
      <c r="C611" s="456" t="s">
        <v>819</v>
      </c>
      <c r="D611" s="85">
        <v>88.45</v>
      </c>
    </row>
    <row r="612" spans="1:4" ht="15.75" x14ac:dyDescent="0.25">
      <c r="A612" s="83" t="s">
        <v>4800</v>
      </c>
      <c r="B612" s="466" t="s">
        <v>722</v>
      </c>
      <c r="C612" s="456" t="s">
        <v>723</v>
      </c>
      <c r="D612" s="85">
        <v>675.27</v>
      </c>
    </row>
    <row r="613" spans="1:4" ht="15.75" x14ac:dyDescent="0.25">
      <c r="A613" s="83" t="s">
        <v>4799</v>
      </c>
      <c r="B613" s="466" t="s">
        <v>4798</v>
      </c>
      <c r="C613" s="456" t="s">
        <v>4797</v>
      </c>
      <c r="D613" s="85">
        <v>363.32</v>
      </c>
    </row>
    <row r="614" spans="1:4" ht="15.75" x14ac:dyDescent="0.25">
      <c r="A614" s="83" t="s">
        <v>4796</v>
      </c>
      <c r="B614" s="456" t="s">
        <v>4795</v>
      </c>
      <c r="C614" s="456" t="s">
        <v>4794</v>
      </c>
      <c r="D614" s="85">
        <v>1113.0999999999999</v>
      </c>
    </row>
    <row r="615" spans="1:4" ht="15.75" x14ac:dyDescent="0.25">
      <c r="A615" s="83" t="s">
        <v>4793</v>
      </c>
      <c r="B615" s="466" t="s">
        <v>820</v>
      </c>
      <c r="C615" s="456" t="s">
        <v>821</v>
      </c>
      <c r="D615" s="85">
        <v>81.64</v>
      </c>
    </row>
    <row r="616" spans="1:4" ht="15.75" x14ac:dyDescent="0.25">
      <c r="A616" s="83" t="s">
        <v>4792</v>
      </c>
      <c r="B616" s="466" t="s">
        <v>4791</v>
      </c>
      <c r="C616" s="456" t="s">
        <v>4790</v>
      </c>
      <c r="D616" s="85">
        <v>85.72</v>
      </c>
    </row>
    <row r="617" spans="1:4" ht="15.75" x14ac:dyDescent="0.25">
      <c r="A617" s="83" t="s">
        <v>4789</v>
      </c>
      <c r="B617" s="466" t="s">
        <v>822</v>
      </c>
      <c r="C617" s="456" t="s">
        <v>823</v>
      </c>
      <c r="D617" s="85">
        <v>81.64</v>
      </c>
    </row>
    <row r="618" spans="1:4" ht="15.75" x14ac:dyDescent="0.25">
      <c r="A618" s="463">
        <v>4</v>
      </c>
      <c r="B618" s="463"/>
      <c r="C618" s="585" t="s">
        <v>4788</v>
      </c>
      <c r="D618" s="464"/>
    </row>
    <row r="619" spans="1:4" ht="15.75" x14ac:dyDescent="0.25">
      <c r="A619" s="83" t="s">
        <v>4787</v>
      </c>
      <c r="B619" s="456" t="s">
        <v>4786</v>
      </c>
      <c r="C619" s="456" t="s">
        <v>4785</v>
      </c>
      <c r="D619" s="85">
        <v>1329.2</v>
      </c>
    </row>
    <row r="620" spans="1:4" ht="15.75" x14ac:dyDescent="0.25">
      <c r="A620" s="83" t="s">
        <v>444</v>
      </c>
      <c r="B620" s="456" t="s">
        <v>730</v>
      </c>
      <c r="C620" s="456" t="s">
        <v>731</v>
      </c>
      <c r="D620" s="85">
        <v>495.69</v>
      </c>
    </row>
    <row r="621" spans="1:4" ht="15.75" x14ac:dyDescent="0.25">
      <c r="A621" s="83" t="s">
        <v>4784</v>
      </c>
      <c r="B621" s="456" t="s">
        <v>734</v>
      </c>
      <c r="C621" s="456" t="s">
        <v>735</v>
      </c>
      <c r="D621" s="85">
        <v>470.82</v>
      </c>
    </row>
    <row r="622" spans="1:4" ht="15.75" x14ac:dyDescent="0.25">
      <c r="A622" s="83" t="s">
        <v>450</v>
      </c>
      <c r="B622" s="456" t="s">
        <v>4783</v>
      </c>
      <c r="C622" s="456" t="s">
        <v>4782</v>
      </c>
      <c r="D622" s="467">
        <v>258.55</v>
      </c>
    </row>
    <row r="623" spans="1:4" ht="15.75" x14ac:dyDescent="0.25">
      <c r="A623" s="83" t="s">
        <v>4781</v>
      </c>
      <c r="B623" s="456" t="s">
        <v>929</v>
      </c>
      <c r="C623" s="456" t="s">
        <v>930</v>
      </c>
      <c r="D623" s="467">
        <v>176.91</v>
      </c>
    </row>
    <row r="624" spans="1:4" ht="15.75" x14ac:dyDescent="0.25">
      <c r="A624" s="83" t="s">
        <v>456</v>
      </c>
      <c r="B624" s="456" t="s">
        <v>931</v>
      </c>
      <c r="C624" s="456" t="s">
        <v>932</v>
      </c>
      <c r="D624" s="467">
        <v>191.81</v>
      </c>
    </row>
    <row r="625" spans="1:4" ht="15.75" x14ac:dyDescent="0.25">
      <c r="A625" s="83" t="s">
        <v>458</v>
      </c>
      <c r="B625" s="456" t="s">
        <v>933</v>
      </c>
      <c r="C625" s="456" t="s">
        <v>934</v>
      </c>
      <c r="D625" s="467">
        <v>228.6</v>
      </c>
    </row>
    <row r="626" spans="1:4" ht="15.75" x14ac:dyDescent="0.25">
      <c r="A626" s="83" t="s">
        <v>4780</v>
      </c>
      <c r="B626" s="456" t="s">
        <v>736</v>
      </c>
      <c r="C626" s="456" t="s">
        <v>737</v>
      </c>
      <c r="D626" s="467">
        <v>202.95</v>
      </c>
    </row>
    <row r="627" spans="1:4" ht="15.75" x14ac:dyDescent="0.25">
      <c r="A627" s="83" t="s">
        <v>4779</v>
      </c>
      <c r="B627" s="456" t="s">
        <v>4778</v>
      </c>
      <c r="C627" s="456" t="s">
        <v>4777</v>
      </c>
      <c r="D627" s="467">
        <v>1231.49</v>
      </c>
    </row>
    <row r="628" spans="1:4" ht="15.75" x14ac:dyDescent="0.25">
      <c r="A628" s="83" t="s">
        <v>4776</v>
      </c>
      <c r="B628" s="456" t="s">
        <v>738</v>
      </c>
      <c r="C628" s="456" t="s">
        <v>739</v>
      </c>
      <c r="D628" s="467">
        <v>691.44</v>
      </c>
    </row>
    <row r="629" spans="1:4" ht="15.75" x14ac:dyDescent="0.25">
      <c r="A629" s="83" t="s">
        <v>4775</v>
      </c>
      <c r="B629" s="456" t="s">
        <v>740</v>
      </c>
      <c r="C629" s="456" t="s">
        <v>741</v>
      </c>
      <c r="D629" s="467">
        <v>291.20999999999998</v>
      </c>
    </row>
    <row r="630" spans="1:4" ht="15.75" x14ac:dyDescent="0.25">
      <c r="A630" s="83" t="s">
        <v>4774</v>
      </c>
      <c r="B630" s="456" t="s">
        <v>937</v>
      </c>
      <c r="C630" s="456" t="s">
        <v>938</v>
      </c>
      <c r="D630" s="467">
        <v>440.88</v>
      </c>
    </row>
    <row r="631" spans="1:4" ht="15.75" x14ac:dyDescent="0.25">
      <c r="A631" s="83" t="s">
        <v>4773</v>
      </c>
      <c r="B631" s="456" t="s">
        <v>4772</v>
      </c>
      <c r="C631" s="456" t="s">
        <v>4771</v>
      </c>
      <c r="D631" s="467">
        <v>338.86</v>
      </c>
    </row>
    <row r="632" spans="1:4" ht="15.75" x14ac:dyDescent="0.25">
      <c r="A632" s="83" t="s">
        <v>4770</v>
      </c>
      <c r="B632" s="456" t="s">
        <v>4769</v>
      </c>
      <c r="C632" s="456" t="s">
        <v>4768</v>
      </c>
      <c r="D632" s="467">
        <v>319.77999999999997</v>
      </c>
    </row>
    <row r="633" spans="1:4" ht="15.75" x14ac:dyDescent="0.25">
      <c r="A633" s="83" t="s">
        <v>4767</v>
      </c>
      <c r="B633" s="456" t="s">
        <v>746</v>
      </c>
      <c r="C633" s="456" t="s">
        <v>747</v>
      </c>
      <c r="D633" s="467">
        <v>392.16</v>
      </c>
    </row>
    <row r="634" spans="1:4" ht="31.5" x14ac:dyDescent="0.25">
      <c r="A634" s="83" t="s">
        <v>4766</v>
      </c>
      <c r="B634" s="468" t="s">
        <v>4765</v>
      </c>
      <c r="C634" s="468" t="s">
        <v>4764</v>
      </c>
      <c r="D634" s="467">
        <v>1338.98</v>
      </c>
    </row>
    <row r="635" spans="1:4" ht="15.75" x14ac:dyDescent="0.25">
      <c r="A635" s="83" t="s">
        <v>4763</v>
      </c>
      <c r="B635" s="456" t="s">
        <v>754</v>
      </c>
      <c r="C635" s="456" t="s">
        <v>755</v>
      </c>
      <c r="D635" s="467">
        <v>430</v>
      </c>
    </row>
    <row r="636" spans="1:4" ht="15.75" x14ac:dyDescent="0.25">
      <c r="A636" s="83" t="s">
        <v>4762</v>
      </c>
      <c r="B636" s="456" t="s">
        <v>756</v>
      </c>
      <c r="C636" s="456" t="s">
        <v>757</v>
      </c>
      <c r="D636" s="467">
        <v>1736.32</v>
      </c>
    </row>
    <row r="637" spans="1:4" ht="15.75" x14ac:dyDescent="0.25">
      <c r="A637" s="83" t="s">
        <v>4761</v>
      </c>
      <c r="B637" s="456" t="s">
        <v>762</v>
      </c>
      <c r="C637" s="456" t="s">
        <v>763</v>
      </c>
      <c r="D637" s="467">
        <v>454.84</v>
      </c>
    </row>
    <row r="638" spans="1:4" ht="15.75" x14ac:dyDescent="0.25">
      <c r="A638" s="83" t="s">
        <v>4760</v>
      </c>
      <c r="B638" s="456" t="s">
        <v>4759</v>
      </c>
      <c r="C638" s="456" t="s">
        <v>4758</v>
      </c>
      <c r="D638" s="467">
        <v>386.44</v>
      </c>
    </row>
    <row r="639" spans="1:4" ht="15.75" x14ac:dyDescent="0.25">
      <c r="A639" s="83" t="s">
        <v>4757</v>
      </c>
      <c r="B639" s="456" t="s">
        <v>4756</v>
      </c>
      <c r="C639" s="456" t="s">
        <v>4755</v>
      </c>
      <c r="D639" s="467">
        <v>259.91000000000003</v>
      </c>
    </row>
    <row r="640" spans="1:4" ht="15.75" x14ac:dyDescent="0.25">
      <c r="A640" s="83" t="s">
        <v>4754</v>
      </c>
      <c r="B640" s="456" t="s">
        <v>4753</v>
      </c>
      <c r="C640" s="456" t="s">
        <v>4752</v>
      </c>
      <c r="D640" s="467">
        <v>251.74</v>
      </c>
    </row>
    <row r="641" spans="1:4" ht="15.75" x14ac:dyDescent="0.25">
      <c r="A641" s="83" t="s">
        <v>4751</v>
      </c>
      <c r="B641" s="456" t="s">
        <v>766</v>
      </c>
      <c r="C641" s="456" t="s">
        <v>767</v>
      </c>
      <c r="D641" s="467">
        <v>398.7</v>
      </c>
    </row>
    <row r="642" spans="1:4" ht="15.75" x14ac:dyDescent="0.25">
      <c r="A642" s="83" t="s">
        <v>4750</v>
      </c>
      <c r="B642" s="456" t="s">
        <v>4749</v>
      </c>
      <c r="C642" s="456" t="s">
        <v>4748</v>
      </c>
      <c r="D642" s="467">
        <v>564.84</v>
      </c>
    </row>
    <row r="643" spans="1:4" ht="15.75" x14ac:dyDescent="0.25">
      <c r="A643" s="83" t="s">
        <v>4747</v>
      </c>
      <c r="B643" s="456" t="s">
        <v>4746</v>
      </c>
      <c r="C643" s="456" t="s">
        <v>4745</v>
      </c>
      <c r="D643" s="467">
        <v>393.98</v>
      </c>
    </row>
    <row r="644" spans="1:4" ht="15.75" x14ac:dyDescent="0.25">
      <c r="A644" s="83" t="s">
        <v>4744</v>
      </c>
      <c r="B644" s="456" t="s">
        <v>4743</v>
      </c>
      <c r="C644" s="456" t="s">
        <v>4742</v>
      </c>
      <c r="D644" s="467">
        <v>440.88</v>
      </c>
    </row>
    <row r="645" spans="1:4" ht="15.75" x14ac:dyDescent="0.25">
      <c r="A645" s="83" t="s">
        <v>4741</v>
      </c>
      <c r="B645" s="456" t="s">
        <v>772</v>
      </c>
      <c r="C645" s="456" t="s">
        <v>773</v>
      </c>
      <c r="D645" s="467">
        <v>348.35</v>
      </c>
    </row>
    <row r="646" spans="1:4" ht="15.75" x14ac:dyDescent="0.25">
      <c r="A646" s="83" t="s">
        <v>4740</v>
      </c>
      <c r="B646" s="456" t="s">
        <v>776</v>
      </c>
      <c r="C646" s="456" t="s">
        <v>777</v>
      </c>
      <c r="D646" s="467">
        <v>359.23</v>
      </c>
    </row>
    <row r="647" spans="1:4" ht="15.75" x14ac:dyDescent="0.25">
      <c r="A647" s="83" t="s">
        <v>4739</v>
      </c>
      <c r="B647" s="456" t="s">
        <v>4738</v>
      </c>
      <c r="C647" s="456" t="s">
        <v>4737</v>
      </c>
      <c r="D647" s="467">
        <v>819.16</v>
      </c>
    </row>
    <row r="648" spans="1:4" ht="15.75" x14ac:dyDescent="0.25">
      <c r="A648" s="83" t="s">
        <v>4736</v>
      </c>
      <c r="B648" s="456" t="s">
        <v>778</v>
      </c>
      <c r="C648" s="456" t="s">
        <v>779</v>
      </c>
      <c r="D648" s="467">
        <v>511.64</v>
      </c>
    </row>
    <row r="649" spans="1:4" ht="15.75" x14ac:dyDescent="0.25">
      <c r="A649" s="83" t="s">
        <v>4735</v>
      </c>
      <c r="B649" s="456" t="s">
        <v>780</v>
      </c>
      <c r="C649" s="456" t="s">
        <v>781</v>
      </c>
      <c r="D649" s="467">
        <v>508.01</v>
      </c>
    </row>
    <row r="650" spans="1:4" ht="15.75" x14ac:dyDescent="0.25">
      <c r="A650" s="83" t="s">
        <v>4734</v>
      </c>
      <c r="B650" s="456" t="s">
        <v>782</v>
      </c>
      <c r="C650" s="456" t="s">
        <v>783</v>
      </c>
      <c r="D650" s="467">
        <v>464.4</v>
      </c>
    </row>
    <row r="651" spans="1:4" ht="15.75" x14ac:dyDescent="0.25">
      <c r="A651" s="83" t="s">
        <v>4733</v>
      </c>
      <c r="B651" s="456" t="s">
        <v>953</v>
      </c>
      <c r="C651" s="456" t="s">
        <v>954</v>
      </c>
      <c r="D651" s="467">
        <v>1530.4</v>
      </c>
    </row>
    <row r="652" spans="1:4" ht="15.75" x14ac:dyDescent="0.25">
      <c r="A652" s="83" t="s">
        <v>4732</v>
      </c>
      <c r="B652" s="456" t="s">
        <v>4731</v>
      </c>
      <c r="C652" s="456" t="s">
        <v>4730</v>
      </c>
      <c r="D652" s="467">
        <v>519.80999999999995</v>
      </c>
    </row>
    <row r="653" spans="1:4" ht="15.75" x14ac:dyDescent="0.25">
      <c r="A653" s="83" t="s">
        <v>4729</v>
      </c>
      <c r="B653" s="456" t="s">
        <v>955</v>
      </c>
      <c r="C653" s="456" t="s">
        <v>956</v>
      </c>
      <c r="D653" s="467">
        <v>1044.78</v>
      </c>
    </row>
    <row r="654" spans="1:4" ht="15.75" x14ac:dyDescent="0.25">
      <c r="A654" s="83" t="s">
        <v>4728</v>
      </c>
      <c r="B654" s="456" t="s">
        <v>788</v>
      </c>
      <c r="C654" s="456" t="s">
        <v>789</v>
      </c>
      <c r="D654" s="467">
        <v>1298.1500000000001</v>
      </c>
    </row>
    <row r="655" spans="1:4" ht="15.75" x14ac:dyDescent="0.25">
      <c r="A655" s="83" t="s">
        <v>4727</v>
      </c>
      <c r="B655" s="456" t="s">
        <v>4726</v>
      </c>
      <c r="C655" s="456" t="s">
        <v>4725</v>
      </c>
      <c r="D655" s="467">
        <v>1067.67</v>
      </c>
    </row>
    <row r="656" spans="1:4" ht="15.75" x14ac:dyDescent="0.25">
      <c r="A656" s="83" t="s">
        <v>4724</v>
      </c>
      <c r="B656" s="456" t="s">
        <v>4723</v>
      </c>
      <c r="C656" s="456" t="s">
        <v>4722</v>
      </c>
      <c r="D656" s="467">
        <v>1207.44</v>
      </c>
    </row>
    <row r="657" spans="1:4" ht="15.75" x14ac:dyDescent="0.25">
      <c r="A657" s="83" t="s">
        <v>4721</v>
      </c>
      <c r="B657" s="456" t="s">
        <v>957</v>
      </c>
      <c r="C657" s="456" t="s">
        <v>958</v>
      </c>
      <c r="D657" s="467">
        <v>1816.17</v>
      </c>
    </row>
    <row r="658" spans="1:4" ht="15.75" x14ac:dyDescent="0.25">
      <c r="A658" s="83" t="s">
        <v>4720</v>
      </c>
      <c r="B658" s="468" t="s">
        <v>4719</v>
      </c>
      <c r="C658" s="468" t="s">
        <v>4718</v>
      </c>
      <c r="D658" s="467">
        <v>781.13</v>
      </c>
    </row>
    <row r="659" spans="1:4" ht="15.75" x14ac:dyDescent="0.25">
      <c r="A659" s="83" t="s">
        <v>4717</v>
      </c>
      <c r="B659" s="456" t="s">
        <v>814</v>
      </c>
      <c r="C659" s="456" t="s">
        <v>815</v>
      </c>
      <c r="D659" s="467">
        <v>466.74</v>
      </c>
    </row>
    <row r="660" spans="1:4" ht="15.75" x14ac:dyDescent="0.25">
      <c r="A660" s="83" t="s">
        <v>4716</v>
      </c>
      <c r="B660" s="456" t="s">
        <v>967</v>
      </c>
      <c r="C660" s="456" t="s">
        <v>968</v>
      </c>
      <c r="D660" s="467">
        <v>581.70000000000005</v>
      </c>
    </row>
    <row r="661" spans="1:4" ht="31.5" x14ac:dyDescent="0.25">
      <c r="A661" s="83" t="s">
        <v>4715</v>
      </c>
      <c r="B661" s="456" t="s">
        <v>4714</v>
      </c>
      <c r="C661" s="456" t="s">
        <v>4713</v>
      </c>
      <c r="D661" s="467">
        <v>1804.36</v>
      </c>
    </row>
    <row r="662" spans="1:4" ht="15.75" x14ac:dyDescent="0.25">
      <c r="A662" s="83" t="s">
        <v>4712</v>
      </c>
      <c r="B662" s="456" t="s">
        <v>816</v>
      </c>
      <c r="C662" s="456" t="s">
        <v>817</v>
      </c>
      <c r="D662" s="467">
        <v>375.21</v>
      </c>
    </row>
    <row r="663" spans="1:4" ht="15.75" x14ac:dyDescent="0.25">
      <c r="A663" s="463">
        <v>5</v>
      </c>
      <c r="B663" s="463"/>
      <c r="C663" s="585" t="s">
        <v>4711</v>
      </c>
      <c r="D663" s="464"/>
    </row>
    <row r="664" spans="1:4" ht="15.75" x14ac:dyDescent="0.25">
      <c r="A664" s="83" t="s">
        <v>473</v>
      </c>
      <c r="B664" s="456" t="s">
        <v>927</v>
      </c>
      <c r="C664" s="456" t="s">
        <v>928</v>
      </c>
      <c r="D664" s="85">
        <v>144.22999999999999</v>
      </c>
    </row>
    <row r="665" spans="1:4" ht="15.75" x14ac:dyDescent="0.25">
      <c r="A665" s="83" t="s">
        <v>4710</v>
      </c>
      <c r="B665" s="456" t="s">
        <v>4709</v>
      </c>
      <c r="C665" s="456" t="s">
        <v>4708</v>
      </c>
      <c r="D665" s="85">
        <v>292.57</v>
      </c>
    </row>
    <row r="666" spans="1:4" ht="31.5" x14ac:dyDescent="0.25">
      <c r="A666" s="83" t="s">
        <v>474</v>
      </c>
      <c r="B666" s="456" t="s">
        <v>790</v>
      </c>
      <c r="C666" s="456" t="s">
        <v>791</v>
      </c>
      <c r="D666" s="85">
        <v>283.04000000000002</v>
      </c>
    </row>
    <row r="667" spans="1:4" ht="31.5" x14ac:dyDescent="0.25">
      <c r="A667" s="83" t="s">
        <v>4707</v>
      </c>
      <c r="B667" s="456" t="s">
        <v>4706</v>
      </c>
      <c r="C667" s="456" t="s">
        <v>4705</v>
      </c>
      <c r="D667" s="85">
        <v>153.76</v>
      </c>
    </row>
    <row r="668" spans="1:4" ht="31.5" x14ac:dyDescent="0.25">
      <c r="A668" s="83" t="s">
        <v>4704</v>
      </c>
      <c r="B668" s="456" t="s">
        <v>4703</v>
      </c>
      <c r="C668" s="456" t="s">
        <v>4702</v>
      </c>
      <c r="D668" s="85">
        <v>163.28</v>
      </c>
    </row>
    <row r="669" spans="1:4" ht="31.5" x14ac:dyDescent="0.25">
      <c r="A669" s="83" t="s">
        <v>4701</v>
      </c>
      <c r="B669" s="456" t="s">
        <v>4700</v>
      </c>
      <c r="C669" s="456" t="s">
        <v>4699</v>
      </c>
      <c r="D669" s="85">
        <v>140.16999999999999</v>
      </c>
    </row>
    <row r="670" spans="1:4" ht="31.5" x14ac:dyDescent="0.25">
      <c r="A670" s="83" t="s">
        <v>4698</v>
      </c>
      <c r="B670" s="456" t="s">
        <v>4697</v>
      </c>
      <c r="C670" s="456" t="s">
        <v>4696</v>
      </c>
      <c r="D670" s="85">
        <v>140.16999999999999</v>
      </c>
    </row>
    <row r="671" spans="1:4" ht="20.25" customHeight="1" x14ac:dyDescent="0.25">
      <c r="A671" s="83" t="s">
        <v>4695</v>
      </c>
      <c r="B671" s="456" t="s">
        <v>4694</v>
      </c>
      <c r="C671" s="456" t="s">
        <v>4693</v>
      </c>
      <c r="D671" s="85">
        <v>131.99</v>
      </c>
    </row>
    <row r="672" spans="1:4" ht="15.75" x14ac:dyDescent="0.25">
      <c r="A672" s="83" t="s">
        <v>4692</v>
      </c>
      <c r="B672" s="456" t="s">
        <v>4691</v>
      </c>
      <c r="C672" s="456" t="s">
        <v>4690</v>
      </c>
      <c r="D672" s="85">
        <v>153.76</v>
      </c>
    </row>
    <row r="673" spans="1:4" ht="15.75" x14ac:dyDescent="0.25">
      <c r="A673" s="83" t="s">
        <v>4689</v>
      </c>
      <c r="B673" s="456" t="s">
        <v>4688</v>
      </c>
      <c r="C673" s="456" t="s">
        <v>4687</v>
      </c>
      <c r="D673" s="85">
        <v>145.59</v>
      </c>
    </row>
    <row r="674" spans="1:4" ht="15.75" x14ac:dyDescent="0.25">
      <c r="A674" s="83" t="s">
        <v>4686</v>
      </c>
      <c r="B674" s="456" t="s">
        <v>4685</v>
      </c>
      <c r="C674" s="456" t="s">
        <v>4684</v>
      </c>
      <c r="D674" s="85">
        <v>159.21</v>
      </c>
    </row>
    <row r="675" spans="1:4" ht="31.5" x14ac:dyDescent="0.25">
      <c r="A675" s="83" t="s">
        <v>4683</v>
      </c>
      <c r="B675" s="456" t="s">
        <v>4682</v>
      </c>
      <c r="C675" s="456" t="s">
        <v>4681</v>
      </c>
      <c r="D675" s="85">
        <v>174.17</v>
      </c>
    </row>
    <row r="676" spans="1:4" ht="31.5" x14ac:dyDescent="0.25">
      <c r="A676" s="83" t="s">
        <v>4680</v>
      </c>
      <c r="B676" s="456" t="s">
        <v>4679</v>
      </c>
      <c r="C676" s="456" t="s">
        <v>4678</v>
      </c>
      <c r="D676" s="85">
        <v>164.65</v>
      </c>
    </row>
    <row r="677" spans="1:4" ht="15.75" x14ac:dyDescent="0.25">
      <c r="A677" s="83" t="s">
        <v>4677</v>
      </c>
      <c r="B677" s="456" t="s">
        <v>4676</v>
      </c>
      <c r="C677" s="456" t="s">
        <v>4675</v>
      </c>
      <c r="D677" s="85">
        <v>153.76</v>
      </c>
    </row>
    <row r="678" spans="1:4" ht="15.75" x14ac:dyDescent="0.25">
      <c r="A678" s="83" t="s">
        <v>4674</v>
      </c>
      <c r="B678" s="456" t="s">
        <v>4673</v>
      </c>
      <c r="C678" s="456" t="s">
        <v>4672</v>
      </c>
      <c r="D678" s="85">
        <v>168.73</v>
      </c>
    </row>
    <row r="679" spans="1:4" ht="15.75" x14ac:dyDescent="0.25">
      <c r="A679" s="83" t="s">
        <v>4671</v>
      </c>
      <c r="B679" s="456" t="s">
        <v>1537</v>
      </c>
      <c r="C679" s="456" t="s">
        <v>1538</v>
      </c>
      <c r="D679" s="85">
        <v>160.69</v>
      </c>
    </row>
    <row r="680" spans="1:4" ht="31.5" x14ac:dyDescent="0.25">
      <c r="A680" s="83" t="s">
        <v>4670</v>
      </c>
      <c r="B680" s="456" t="s">
        <v>1539</v>
      </c>
      <c r="C680" s="456" t="s">
        <v>1540</v>
      </c>
      <c r="D680" s="85">
        <v>160.72</v>
      </c>
    </row>
    <row r="681" spans="1:4" ht="31.5" x14ac:dyDescent="0.25">
      <c r="A681" s="83" t="s">
        <v>4669</v>
      </c>
      <c r="B681" s="456" t="s">
        <v>4668</v>
      </c>
      <c r="C681" s="456" t="s">
        <v>4667</v>
      </c>
      <c r="D681" s="85">
        <v>145.59</v>
      </c>
    </row>
    <row r="682" spans="1:4" ht="31.5" x14ac:dyDescent="0.25">
      <c r="A682" s="83" t="s">
        <v>4666</v>
      </c>
      <c r="B682" s="456" t="s">
        <v>4665</v>
      </c>
      <c r="C682" s="456" t="s">
        <v>4664</v>
      </c>
      <c r="D682" s="85">
        <v>145.59</v>
      </c>
    </row>
    <row r="683" spans="1:4" ht="31.5" x14ac:dyDescent="0.25">
      <c r="A683" s="83" t="s">
        <v>4663</v>
      </c>
      <c r="B683" s="456" t="s">
        <v>4662</v>
      </c>
      <c r="C683" s="456" t="s">
        <v>4661</v>
      </c>
      <c r="D683" s="85">
        <v>194.58</v>
      </c>
    </row>
    <row r="684" spans="1:4" ht="31.5" x14ac:dyDescent="0.25">
      <c r="A684" s="83" t="s">
        <v>4660</v>
      </c>
      <c r="B684" s="456" t="s">
        <v>4659</v>
      </c>
      <c r="C684" s="456" t="s">
        <v>4658</v>
      </c>
      <c r="D684" s="85">
        <v>163.28</v>
      </c>
    </row>
    <row r="685" spans="1:4" ht="31.5" x14ac:dyDescent="0.25">
      <c r="A685" s="83" t="s">
        <v>4657</v>
      </c>
      <c r="B685" s="456" t="s">
        <v>4656</v>
      </c>
      <c r="C685" s="456" t="s">
        <v>4655</v>
      </c>
      <c r="D685" s="85">
        <v>155.13</v>
      </c>
    </row>
    <row r="686" spans="1:4" ht="31.5" x14ac:dyDescent="0.25">
      <c r="A686" s="83" t="s">
        <v>4654</v>
      </c>
      <c r="B686" s="456" t="s">
        <v>4653</v>
      </c>
      <c r="C686" s="456" t="s">
        <v>4652</v>
      </c>
      <c r="D686" s="85">
        <v>149.68</v>
      </c>
    </row>
    <row r="687" spans="1:4" ht="15.75" x14ac:dyDescent="0.25">
      <c r="A687" s="83" t="s">
        <v>4651</v>
      </c>
      <c r="B687" s="456" t="s">
        <v>4650</v>
      </c>
      <c r="C687" s="456" t="s">
        <v>4649</v>
      </c>
      <c r="D687" s="85">
        <v>146.96</v>
      </c>
    </row>
    <row r="688" spans="1:4" ht="31.5" x14ac:dyDescent="0.25">
      <c r="A688" s="83" t="s">
        <v>4648</v>
      </c>
      <c r="B688" s="456" t="s">
        <v>4647</v>
      </c>
      <c r="C688" s="456" t="s">
        <v>4646</v>
      </c>
      <c r="D688" s="85">
        <v>157.85</v>
      </c>
    </row>
    <row r="689" spans="1:4" ht="15.75" x14ac:dyDescent="0.25">
      <c r="A689" s="83" t="s">
        <v>4645</v>
      </c>
      <c r="B689" s="456" t="s">
        <v>4644</v>
      </c>
      <c r="C689" s="456" t="s">
        <v>4643</v>
      </c>
      <c r="D689" s="85">
        <v>152.41</v>
      </c>
    </row>
    <row r="690" spans="1:4" ht="15.75" x14ac:dyDescent="0.25">
      <c r="A690" s="83" t="s">
        <v>4642</v>
      </c>
      <c r="B690" s="456" t="s">
        <v>4641</v>
      </c>
      <c r="C690" s="456" t="s">
        <v>4640</v>
      </c>
      <c r="D690" s="85">
        <v>159.21</v>
      </c>
    </row>
    <row r="691" spans="1:4" ht="15.75" x14ac:dyDescent="0.25">
      <c r="A691" s="83" t="s">
        <v>4639</v>
      </c>
      <c r="B691" s="456" t="s">
        <v>4638</v>
      </c>
      <c r="C691" s="456" t="s">
        <v>4637</v>
      </c>
      <c r="D691" s="85">
        <v>153.76</v>
      </c>
    </row>
    <row r="692" spans="1:4" ht="15.75" x14ac:dyDescent="0.25">
      <c r="A692" s="83" t="s">
        <v>4636</v>
      </c>
      <c r="B692" s="456" t="s">
        <v>4635</v>
      </c>
      <c r="C692" s="456" t="s">
        <v>4634</v>
      </c>
      <c r="D692" s="85">
        <v>138.79</v>
      </c>
    </row>
    <row r="693" spans="1:4" ht="15.75" x14ac:dyDescent="0.25">
      <c r="A693" s="83" t="s">
        <v>4633</v>
      </c>
      <c r="B693" s="456" t="s">
        <v>4632</v>
      </c>
      <c r="C693" s="456" t="s">
        <v>4631</v>
      </c>
      <c r="D693" s="85">
        <v>138.79</v>
      </c>
    </row>
    <row r="694" spans="1:4" ht="31.5" x14ac:dyDescent="0.25">
      <c r="A694" s="83" t="s">
        <v>4630</v>
      </c>
      <c r="B694" s="456" t="s">
        <v>4629</v>
      </c>
      <c r="C694" s="456" t="s">
        <v>4628</v>
      </c>
      <c r="D694" s="85">
        <v>163.32</v>
      </c>
    </row>
    <row r="695" spans="1:4" ht="15.75" x14ac:dyDescent="0.25">
      <c r="A695" s="83" t="s">
        <v>4627</v>
      </c>
      <c r="B695" s="456" t="s">
        <v>4626</v>
      </c>
      <c r="C695" s="456" t="s">
        <v>4625</v>
      </c>
      <c r="D695" s="85">
        <v>170.09</v>
      </c>
    </row>
    <row r="696" spans="1:4" ht="15.75" x14ac:dyDescent="0.25">
      <c r="A696" s="83" t="s">
        <v>4624</v>
      </c>
      <c r="B696" s="456" t="s">
        <v>4623</v>
      </c>
      <c r="C696" s="456" t="s">
        <v>4622</v>
      </c>
      <c r="D696" s="85">
        <v>160.58000000000001</v>
      </c>
    </row>
    <row r="697" spans="1:4" ht="15.75" x14ac:dyDescent="0.25">
      <c r="A697" s="83" t="s">
        <v>4621</v>
      </c>
      <c r="B697" s="456" t="s">
        <v>4620</v>
      </c>
      <c r="C697" s="456" t="s">
        <v>4619</v>
      </c>
      <c r="D697" s="85">
        <v>172.81</v>
      </c>
    </row>
    <row r="698" spans="1:4" ht="15.75" x14ac:dyDescent="0.25">
      <c r="A698" s="83" t="s">
        <v>4618</v>
      </c>
      <c r="B698" s="456" t="s">
        <v>4617</v>
      </c>
      <c r="C698" s="456" t="s">
        <v>4616</v>
      </c>
      <c r="D698" s="85">
        <v>197.31</v>
      </c>
    </row>
    <row r="699" spans="1:4" ht="15.75" x14ac:dyDescent="0.25">
      <c r="A699" s="83" t="s">
        <v>4615</v>
      </c>
      <c r="B699" s="456" t="s">
        <v>4614</v>
      </c>
      <c r="C699" s="456" t="s">
        <v>4613</v>
      </c>
      <c r="D699" s="85">
        <v>212.27</v>
      </c>
    </row>
    <row r="700" spans="1:4" ht="15.75" x14ac:dyDescent="0.25">
      <c r="A700" s="83" t="s">
        <v>4612</v>
      </c>
      <c r="B700" s="456" t="s">
        <v>4611</v>
      </c>
      <c r="C700" s="456" t="s">
        <v>4610</v>
      </c>
      <c r="D700" s="85">
        <v>149.68</v>
      </c>
    </row>
    <row r="701" spans="1:4" ht="19.5" customHeight="1" x14ac:dyDescent="0.25">
      <c r="A701" s="83" t="s">
        <v>4609</v>
      </c>
      <c r="B701" s="456" t="s">
        <v>4608</v>
      </c>
      <c r="C701" s="456" t="s">
        <v>4607</v>
      </c>
      <c r="D701" s="85">
        <v>159.21</v>
      </c>
    </row>
    <row r="702" spans="1:4" ht="15.75" x14ac:dyDescent="0.25">
      <c r="A702" s="83" t="s">
        <v>4606</v>
      </c>
      <c r="B702" s="456" t="s">
        <v>4605</v>
      </c>
      <c r="C702" s="456" t="s">
        <v>4604</v>
      </c>
      <c r="D702" s="85">
        <v>159.21</v>
      </c>
    </row>
    <row r="703" spans="1:4" ht="15.75" x14ac:dyDescent="0.25">
      <c r="A703" s="83" t="s">
        <v>4603</v>
      </c>
      <c r="B703" s="456" t="s">
        <v>4602</v>
      </c>
      <c r="C703" s="456" t="s">
        <v>4601</v>
      </c>
      <c r="D703" s="85">
        <v>168.73</v>
      </c>
    </row>
    <row r="704" spans="1:4" ht="15.75" x14ac:dyDescent="0.25">
      <c r="A704" s="463">
        <v>6</v>
      </c>
      <c r="B704" s="463"/>
      <c r="C704" s="585" t="s">
        <v>4600</v>
      </c>
      <c r="D704" s="85"/>
    </row>
    <row r="705" spans="1:4" ht="15.75" x14ac:dyDescent="0.25">
      <c r="A705" s="83" t="s">
        <v>476</v>
      </c>
      <c r="B705" s="456" t="s">
        <v>4599</v>
      </c>
      <c r="C705" s="456" t="s">
        <v>4598</v>
      </c>
      <c r="D705" s="85">
        <v>521.53</v>
      </c>
    </row>
    <row r="706" spans="1:4" ht="27.75" customHeight="1" x14ac:dyDescent="0.25">
      <c r="A706" s="83" t="s">
        <v>477</v>
      </c>
      <c r="B706" s="456" t="s">
        <v>1541</v>
      </c>
      <c r="C706" s="456" t="s">
        <v>1542</v>
      </c>
      <c r="D706" s="85">
        <v>70.75</v>
      </c>
    </row>
    <row r="707" spans="1:4" ht="15.75" x14ac:dyDescent="0.25">
      <c r="A707" s="463">
        <v>7</v>
      </c>
      <c r="B707" s="463"/>
      <c r="C707" s="585" t="s">
        <v>4597</v>
      </c>
      <c r="D707" s="85"/>
    </row>
    <row r="708" spans="1:4" ht="15.75" x14ac:dyDescent="0.25">
      <c r="A708" s="804" t="s">
        <v>4596</v>
      </c>
      <c r="B708" s="466" t="s">
        <v>4595</v>
      </c>
      <c r="C708" s="466" t="s">
        <v>4594</v>
      </c>
      <c r="D708" s="85">
        <v>302.08999999999997</v>
      </c>
    </row>
    <row r="709" spans="1:4" ht="15.75" x14ac:dyDescent="0.25">
      <c r="A709" s="805"/>
      <c r="B709" s="466" t="s">
        <v>4593</v>
      </c>
      <c r="C709" s="466" t="s">
        <v>4592</v>
      </c>
      <c r="D709" s="85">
        <v>302.08999999999997</v>
      </c>
    </row>
    <row r="710" spans="1:4" ht="15.75" x14ac:dyDescent="0.25">
      <c r="A710" s="83" t="s">
        <v>4591</v>
      </c>
      <c r="B710" s="466" t="s">
        <v>4590</v>
      </c>
      <c r="C710" s="466" t="s">
        <v>4589</v>
      </c>
      <c r="D710" s="85">
        <v>390.54</v>
      </c>
    </row>
    <row r="711" spans="1:4" ht="15.75" x14ac:dyDescent="0.25">
      <c r="A711" s="83" t="s">
        <v>4588</v>
      </c>
      <c r="B711" s="466" t="s">
        <v>4587</v>
      </c>
      <c r="C711" s="466" t="s">
        <v>4586</v>
      </c>
      <c r="D711" s="85">
        <v>210.92</v>
      </c>
    </row>
    <row r="712" spans="1:4" ht="15.75" x14ac:dyDescent="0.25">
      <c r="A712" s="83" t="s">
        <v>4585</v>
      </c>
      <c r="B712" s="466" t="s">
        <v>4584</v>
      </c>
      <c r="C712" s="466" t="s">
        <v>4583</v>
      </c>
      <c r="D712" s="85">
        <v>390.54</v>
      </c>
    </row>
    <row r="713" spans="1:4" ht="15.75" x14ac:dyDescent="0.25">
      <c r="A713" s="83" t="s">
        <v>4582</v>
      </c>
      <c r="B713" s="466" t="s">
        <v>4581</v>
      </c>
      <c r="C713" s="466" t="s">
        <v>4580</v>
      </c>
      <c r="D713" s="85">
        <v>1204.27</v>
      </c>
    </row>
    <row r="714" spans="1:4" s="450" customFormat="1" ht="15.75" x14ac:dyDescent="0.25">
      <c r="A714" s="463">
        <v>8</v>
      </c>
      <c r="B714" s="463"/>
      <c r="C714" s="585" t="s">
        <v>4579</v>
      </c>
      <c r="D714" s="464"/>
    </row>
    <row r="715" spans="1:4" s="450" customFormat="1" ht="15.75" x14ac:dyDescent="0.25">
      <c r="A715" s="83" t="s">
        <v>4578</v>
      </c>
      <c r="B715" s="466" t="s">
        <v>959</v>
      </c>
      <c r="C715" s="466" t="s">
        <v>960</v>
      </c>
      <c r="D715" s="85">
        <v>73.489999999999995</v>
      </c>
    </row>
    <row r="716" spans="1:4" s="450" customFormat="1" ht="15.75" x14ac:dyDescent="0.25">
      <c r="A716" s="83" t="s">
        <v>1530</v>
      </c>
      <c r="B716" s="466" t="s">
        <v>4577</v>
      </c>
      <c r="C716" s="466" t="s">
        <v>4576</v>
      </c>
      <c r="D716" s="85">
        <v>406.86</v>
      </c>
    </row>
    <row r="717" spans="1:4" s="450" customFormat="1" ht="15.75" x14ac:dyDescent="0.25">
      <c r="A717" s="83" t="s">
        <v>4575</v>
      </c>
      <c r="B717" s="466" t="s">
        <v>480</v>
      </c>
      <c r="C717" s="466" t="s">
        <v>4574</v>
      </c>
      <c r="D717" s="85">
        <v>730</v>
      </c>
    </row>
    <row r="718" spans="1:4" s="450" customFormat="1" ht="15.75" x14ac:dyDescent="0.25">
      <c r="A718" s="83" t="s">
        <v>1531</v>
      </c>
      <c r="B718" s="456" t="s">
        <v>835</v>
      </c>
      <c r="C718" s="466" t="s">
        <v>836</v>
      </c>
      <c r="D718" s="85">
        <v>136.08000000000001</v>
      </c>
    </row>
    <row r="719" spans="1:4" s="450" customFormat="1" ht="15.75" x14ac:dyDescent="0.25">
      <c r="A719" s="83" t="s">
        <v>1532</v>
      </c>
      <c r="B719" s="456" t="s">
        <v>800</v>
      </c>
      <c r="C719" s="466" t="s">
        <v>801</v>
      </c>
      <c r="D719" s="85">
        <v>72.13</v>
      </c>
    </row>
    <row r="720" spans="1:4" s="450" customFormat="1" ht="15.75" x14ac:dyDescent="0.25">
      <c r="A720" s="83" t="s">
        <v>1533</v>
      </c>
      <c r="B720" s="466" t="s">
        <v>4573</v>
      </c>
      <c r="C720" s="466" t="s">
        <v>4572</v>
      </c>
      <c r="D720" s="85">
        <v>76.19</v>
      </c>
    </row>
    <row r="721" spans="1:4" s="450" customFormat="1" ht="15.75" x14ac:dyDescent="0.25">
      <c r="A721" s="83" t="s">
        <v>4571</v>
      </c>
      <c r="B721" s="466" t="s">
        <v>802</v>
      </c>
      <c r="C721" s="466" t="s">
        <v>803</v>
      </c>
      <c r="D721" s="85">
        <v>65.33</v>
      </c>
    </row>
    <row r="722" spans="1:4" s="450" customFormat="1" ht="15.75" x14ac:dyDescent="0.25">
      <c r="A722" s="83" t="s">
        <v>4570</v>
      </c>
      <c r="B722" s="466" t="s">
        <v>4569</v>
      </c>
      <c r="C722" s="466" t="s">
        <v>4568</v>
      </c>
      <c r="D722" s="85">
        <v>58.51</v>
      </c>
    </row>
    <row r="723" spans="1:4" s="450" customFormat="1" ht="15.75" x14ac:dyDescent="0.25">
      <c r="A723" s="83" t="s">
        <v>4567</v>
      </c>
      <c r="B723" s="466" t="s">
        <v>4566</v>
      </c>
      <c r="C723" s="466" t="s">
        <v>4565</v>
      </c>
      <c r="D723" s="85">
        <v>76.19</v>
      </c>
    </row>
    <row r="724" spans="1:4" s="450" customFormat="1" ht="15.75" x14ac:dyDescent="0.25">
      <c r="A724" s="83" t="s">
        <v>4564</v>
      </c>
      <c r="B724" s="466" t="s">
        <v>535</v>
      </c>
      <c r="C724" s="466" t="s">
        <v>536</v>
      </c>
      <c r="D724" s="85">
        <v>261.60000000000002</v>
      </c>
    </row>
    <row r="725" spans="1:4" s="450" customFormat="1" ht="15.75" x14ac:dyDescent="0.25">
      <c r="A725" s="83" t="s">
        <v>4563</v>
      </c>
      <c r="B725" s="466" t="s">
        <v>543</v>
      </c>
      <c r="C725" s="466" t="s">
        <v>544</v>
      </c>
      <c r="D725" s="85">
        <v>261.60000000000002</v>
      </c>
    </row>
    <row r="726" spans="1:4" s="450" customFormat="1" ht="31.5" x14ac:dyDescent="0.25">
      <c r="A726" s="83" t="s">
        <v>4562</v>
      </c>
      <c r="B726" s="466" t="s">
        <v>4561</v>
      </c>
      <c r="C726" s="456" t="s">
        <v>4560</v>
      </c>
      <c r="D726" s="85">
        <v>111.58</v>
      </c>
    </row>
    <row r="727" spans="1:4" s="450" customFormat="1" ht="31.5" x14ac:dyDescent="0.25">
      <c r="A727" s="83" t="s">
        <v>4559</v>
      </c>
      <c r="B727" s="466" t="s">
        <v>4558</v>
      </c>
      <c r="C727" s="456" t="s">
        <v>4557</v>
      </c>
      <c r="D727" s="85">
        <v>59.88</v>
      </c>
    </row>
    <row r="728" spans="1:4" s="450" customFormat="1" ht="15.75" x14ac:dyDescent="0.25">
      <c r="A728" s="83" t="s">
        <v>4556</v>
      </c>
      <c r="B728" s="466" t="s">
        <v>1543</v>
      </c>
      <c r="C728" s="466" t="s">
        <v>1544</v>
      </c>
      <c r="D728" s="85">
        <v>190.21</v>
      </c>
    </row>
    <row r="729" spans="1:4" s="450" customFormat="1" ht="15.75" x14ac:dyDescent="0.25">
      <c r="A729" s="83" t="s">
        <v>4555</v>
      </c>
      <c r="B729" s="466" t="s">
        <v>4554</v>
      </c>
      <c r="C729" s="466" t="s">
        <v>4553</v>
      </c>
      <c r="D729" s="85">
        <v>106.13</v>
      </c>
    </row>
    <row r="730" spans="1:4" s="450" customFormat="1" ht="15.75" x14ac:dyDescent="0.25">
      <c r="A730" s="83" t="s">
        <v>4552</v>
      </c>
      <c r="B730" s="466" t="s">
        <v>627</v>
      </c>
      <c r="C730" s="466" t="s">
        <v>628</v>
      </c>
      <c r="D730" s="85">
        <v>100.5</v>
      </c>
    </row>
    <row r="731" spans="1:4" s="450" customFormat="1" ht="15.75" x14ac:dyDescent="0.25">
      <c r="A731" s="83" t="s">
        <v>4551</v>
      </c>
      <c r="B731" s="466" t="s">
        <v>4550</v>
      </c>
      <c r="C731" s="466" t="s">
        <v>4549</v>
      </c>
      <c r="D731" s="85">
        <v>372.2</v>
      </c>
    </row>
    <row r="732" spans="1:4" s="450" customFormat="1" ht="15.75" x14ac:dyDescent="0.25">
      <c r="A732" s="83" t="s">
        <v>4548</v>
      </c>
      <c r="B732" s="466" t="s">
        <v>4547</v>
      </c>
      <c r="C732" s="466" t="s">
        <v>4546</v>
      </c>
      <c r="D732" s="85">
        <v>267.29000000000002</v>
      </c>
    </row>
    <row r="733" spans="1:4" s="450" customFormat="1" ht="15.75" x14ac:dyDescent="0.25">
      <c r="A733" s="83" t="s">
        <v>4545</v>
      </c>
      <c r="B733" s="466" t="s">
        <v>975</v>
      </c>
      <c r="C733" s="466" t="s">
        <v>976</v>
      </c>
      <c r="D733" s="85">
        <v>65.33</v>
      </c>
    </row>
    <row r="734" spans="1:4" s="450" customFormat="1" ht="15.75" x14ac:dyDescent="0.25">
      <c r="A734" s="463">
        <v>9</v>
      </c>
      <c r="B734" s="463"/>
      <c r="C734" s="585" t="s">
        <v>4544</v>
      </c>
      <c r="D734" s="464"/>
    </row>
    <row r="735" spans="1:4" s="450" customFormat="1" ht="15.75" x14ac:dyDescent="0.25">
      <c r="A735" s="83" t="s">
        <v>4543</v>
      </c>
      <c r="B735" s="465" t="s">
        <v>4542</v>
      </c>
      <c r="C735" s="465" t="s">
        <v>4541</v>
      </c>
      <c r="D735" s="85">
        <v>83</v>
      </c>
    </row>
    <row r="736" spans="1:4" s="450" customFormat="1" ht="15.75" x14ac:dyDescent="0.25">
      <c r="A736" s="463">
        <v>10</v>
      </c>
      <c r="B736" s="463"/>
      <c r="C736" s="585" t="s">
        <v>4540</v>
      </c>
      <c r="D736" s="464"/>
    </row>
    <row r="737" spans="1:4" s="450" customFormat="1" ht="15.75" x14ac:dyDescent="0.25">
      <c r="A737" s="83" t="s">
        <v>464</v>
      </c>
      <c r="B737" s="456" t="s">
        <v>4539</v>
      </c>
      <c r="C737" s="456" t="s">
        <v>4538</v>
      </c>
      <c r="D737" s="85">
        <v>144.22999999999999</v>
      </c>
    </row>
    <row r="738" spans="1:4" s="450" customFormat="1" ht="31.5" x14ac:dyDescent="0.25">
      <c r="A738" s="83" t="s">
        <v>466</v>
      </c>
      <c r="B738" s="456" t="s">
        <v>4537</v>
      </c>
      <c r="C738" s="456" t="s">
        <v>4536</v>
      </c>
      <c r="D738" s="85">
        <v>144.22999999999999</v>
      </c>
    </row>
    <row r="739" spans="1:4" s="450" customFormat="1" ht="31.5" x14ac:dyDescent="0.25">
      <c r="A739" s="83" t="s">
        <v>468</v>
      </c>
      <c r="B739" s="456" t="s">
        <v>4535</v>
      </c>
      <c r="C739" s="456" t="s">
        <v>4534</v>
      </c>
      <c r="D739" s="85">
        <v>144.22999999999999</v>
      </c>
    </row>
    <row r="740" spans="1:4" s="450" customFormat="1" ht="15.75" x14ac:dyDescent="0.25">
      <c r="A740" s="83" t="s">
        <v>470</v>
      </c>
      <c r="B740" s="456" t="s">
        <v>4533</v>
      </c>
      <c r="C740" s="456" t="s">
        <v>4532</v>
      </c>
      <c r="D740" s="85">
        <v>144.22999999999999</v>
      </c>
    </row>
    <row r="741" spans="1:4" s="450" customFormat="1" ht="15.75" x14ac:dyDescent="0.25">
      <c r="A741" s="83" t="s">
        <v>4531</v>
      </c>
      <c r="B741" s="456" t="s">
        <v>4530</v>
      </c>
      <c r="C741" s="456" t="s">
        <v>4529</v>
      </c>
      <c r="D741" s="85">
        <v>144.22999999999999</v>
      </c>
    </row>
    <row r="742" spans="1:4" s="450" customFormat="1" ht="15.75" x14ac:dyDescent="0.25">
      <c r="A742" s="83" t="s">
        <v>4528</v>
      </c>
      <c r="B742" s="456" t="s">
        <v>4527</v>
      </c>
      <c r="C742" s="456" t="s">
        <v>4526</v>
      </c>
      <c r="D742" s="85">
        <v>144.22999999999999</v>
      </c>
    </row>
    <row r="743" spans="1:4" s="450" customFormat="1" ht="15.75" x14ac:dyDescent="0.25">
      <c r="A743" s="83" t="s">
        <v>4525</v>
      </c>
      <c r="B743" s="456" t="s">
        <v>700</v>
      </c>
      <c r="C743" s="456" t="s">
        <v>701</v>
      </c>
      <c r="D743" s="85">
        <v>144.22999999999999</v>
      </c>
    </row>
    <row r="744" spans="1:4" s="450" customFormat="1" ht="15.75" x14ac:dyDescent="0.25">
      <c r="A744" s="83" t="s">
        <v>4524</v>
      </c>
      <c r="B744" s="456" t="s">
        <v>4523</v>
      </c>
      <c r="C744" s="456" t="s">
        <v>4522</v>
      </c>
      <c r="D744" s="85">
        <v>144.22999999999999</v>
      </c>
    </row>
    <row r="745" spans="1:4" s="450" customFormat="1" ht="15.75" x14ac:dyDescent="0.25">
      <c r="A745" s="83" t="s">
        <v>4521</v>
      </c>
      <c r="B745" s="456" t="s">
        <v>4520</v>
      </c>
      <c r="C745" s="456" t="s">
        <v>4519</v>
      </c>
      <c r="D745" s="85">
        <v>144.22999999999999</v>
      </c>
    </row>
    <row r="746" spans="1:4" s="450" customFormat="1" ht="15.75" x14ac:dyDescent="0.25">
      <c r="A746" s="83" t="s">
        <v>4518</v>
      </c>
      <c r="B746" s="456" t="s">
        <v>4517</v>
      </c>
      <c r="C746" s="456" t="s">
        <v>4516</v>
      </c>
      <c r="D746" s="85">
        <v>144.22999999999999</v>
      </c>
    </row>
    <row r="747" spans="1:4" s="450" customFormat="1" ht="15.75" x14ac:dyDescent="0.25">
      <c r="A747" s="83" t="s">
        <v>4515</v>
      </c>
      <c r="B747" s="456" t="s">
        <v>4514</v>
      </c>
      <c r="C747" s="456" t="s">
        <v>4513</v>
      </c>
      <c r="D747" s="85">
        <v>144.22999999999999</v>
      </c>
    </row>
    <row r="748" spans="1:4" s="450" customFormat="1" ht="15.75" x14ac:dyDescent="0.25">
      <c r="A748" s="83" t="s">
        <v>4512</v>
      </c>
      <c r="B748" s="456" t="s">
        <v>4511</v>
      </c>
      <c r="C748" s="456" t="s">
        <v>4510</v>
      </c>
      <c r="D748" s="85">
        <v>144.22999999999999</v>
      </c>
    </row>
    <row r="749" spans="1:4" s="450" customFormat="1" ht="15.75" x14ac:dyDescent="0.25">
      <c r="A749" s="83" t="s">
        <v>4509</v>
      </c>
      <c r="B749" s="456" t="s">
        <v>4508</v>
      </c>
      <c r="C749" s="456" t="s">
        <v>4507</v>
      </c>
      <c r="D749" s="85">
        <v>144.22999999999999</v>
      </c>
    </row>
    <row r="750" spans="1:4" s="450" customFormat="1" ht="31.5" x14ac:dyDescent="0.25">
      <c r="A750" s="83" t="s">
        <v>4506</v>
      </c>
      <c r="B750" s="456" t="s">
        <v>4505</v>
      </c>
      <c r="C750" s="456" t="s">
        <v>4504</v>
      </c>
      <c r="D750" s="85">
        <v>144.22999999999999</v>
      </c>
    </row>
    <row r="751" spans="1:4" s="450" customFormat="1" ht="15.75" x14ac:dyDescent="0.25">
      <c r="A751" s="83" t="s">
        <v>4503</v>
      </c>
      <c r="B751" s="456" t="s">
        <v>4502</v>
      </c>
      <c r="C751" s="456" t="s">
        <v>4501</v>
      </c>
      <c r="D751" s="85">
        <v>144.22999999999999</v>
      </c>
    </row>
    <row r="752" spans="1:4" s="450" customFormat="1" ht="31.5" x14ac:dyDescent="0.25">
      <c r="A752" s="83" t="s">
        <v>4500</v>
      </c>
      <c r="B752" s="456" t="s">
        <v>4499</v>
      </c>
      <c r="C752" s="456" t="s">
        <v>4498</v>
      </c>
      <c r="D752" s="85">
        <v>144.22999999999999</v>
      </c>
    </row>
    <row r="753" spans="1:4" s="450" customFormat="1" ht="15.75" x14ac:dyDescent="0.25">
      <c r="A753" s="83" t="s">
        <v>4497</v>
      </c>
      <c r="B753" s="456" t="s">
        <v>4496</v>
      </c>
      <c r="C753" s="456" t="s">
        <v>4495</v>
      </c>
      <c r="D753" s="85">
        <v>144.22999999999999</v>
      </c>
    </row>
    <row r="754" spans="1:4" s="450" customFormat="1" ht="15.75" x14ac:dyDescent="0.25">
      <c r="A754" s="83" t="s">
        <v>4494</v>
      </c>
      <c r="B754" s="456" t="s">
        <v>4493</v>
      </c>
      <c r="C754" s="456" t="s">
        <v>4492</v>
      </c>
      <c r="D754" s="85">
        <v>144.22999999999999</v>
      </c>
    </row>
    <row r="755" spans="1:4" s="450" customFormat="1" ht="15.75" x14ac:dyDescent="0.25">
      <c r="A755" s="83" t="s">
        <v>4491</v>
      </c>
      <c r="B755" s="456" t="s">
        <v>4490</v>
      </c>
      <c r="C755" s="456" t="s">
        <v>4489</v>
      </c>
      <c r="D755" s="85">
        <v>144.22999999999999</v>
      </c>
    </row>
    <row r="756" spans="1:4" s="450" customFormat="1" ht="15.75" x14ac:dyDescent="0.25">
      <c r="A756" s="83" t="s">
        <v>4488</v>
      </c>
      <c r="B756" s="456" t="s">
        <v>4487</v>
      </c>
      <c r="C756" s="456" t="s">
        <v>4486</v>
      </c>
      <c r="D756" s="85">
        <v>144.22999999999999</v>
      </c>
    </row>
    <row r="757" spans="1:4" s="450" customFormat="1" ht="15.75" x14ac:dyDescent="0.25">
      <c r="A757" s="83" t="s">
        <v>4485</v>
      </c>
      <c r="B757" s="456" t="s">
        <v>4484</v>
      </c>
      <c r="C757" s="456" t="s">
        <v>4483</v>
      </c>
      <c r="D757" s="85">
        <v>144.22999999999999</v>
      </c>
    </row>
    <row r="758" spans="1:4" s="450" customFormat="1" ht="15.75" x14ac:dyDescent="0.25">
      <c r="A758" s="83" t="s">
        <v>4482</v>
      </c>
      <c r="B758" s="456" t="s">
        <v>4481</v>
      </c>
      <c r="C758" s="456" t="s">
        <v>4480</v>
      </c>
      <c r="D758" s="85">
        <v>144.22999999999999</v>
      </c>
    </row>
    <row r="759" spans="1:4" s="450" customFormat="1" ht="15.75" x14ac:dyDescent="0.25">
      <c r="A759" s="83" t="s">
        <v>4479</v>
      </c>
      <c r="B759" s="456" t="s">
        <v>4478</v>
      </c>
      <c r="C759" s="456" t="s">
        <v>4477</v>
      </c>
      <c r="D759" s="85">
        <v>144.22999999999999</v>
      </c>
    </row>
    <row r="760" spans="1:4" s="450" customFormat="1" ht="15.75" x14ac:dyDescent="0.25">
      <c r="A760" s="83" t="s">
        <v>4476</v>
      </c>
      <c r="B760" s="456" t="s">
        <v>4475</v>
      </c>
      <c r="C760" s="456" t="s">
        <v>4474</v>
      </c>
      <c r="D760" s="85">
        <v>144.22999999999999</v>
      </c>
    </row>
    <row r="761" spans="1:4" s="450" customFormat="1" ht="15.75" x14ac:dyDescent="0.25">
      <c r="A761" s="83" t="s">
        <v>4473</v>
      </c>
      <c r="B761" s="456" t="s">
        <v>4472</v>
      </c>
      <c r="C761" s="456" t="s">
        <v>4471</v>
      </c>
      <c r="D761" s="85">
        <v>144.22999999999999</v>
      </c>
    </row>
    <row r="762" spans="1:4" s="450" customFormat="1" ht="15.75" x14ac:dyDescent="0.25">
      <c r="A762" s="83" t="s">
        <v>4470</v>
      </c>
      <c r="B762" s="456" t="s">
        <v>4469</v>
      </c>
      <c r="C762" s="456" t="s">
        <v>4468</v>
      </c>
      <c r="D762" s="85">
        <v>144.22999999999999</v>
      </c>
    </row>
    <row r="763" spans="1:4" s="450" customFormat="1" ht="15.75" x14ac:dyDescent="0.25">
      <c r="A763" s="83" t="s">
        <v>4467</v>
      </c>
      <c r="B763" s="456" t="s">
        <v>4466</v>
      </c>
      <c r="C763" s="456" t="s">
        <v>4465</v>
      </c>
      <c r="D763" s="85">
        <v>144.22999999999999</v>
      </c>
    </row>
    <row r="764" spans="1:4" s="450" customFormat="1" ht="15.75" x14ac:dyDescent="0.25">
      <c r="A764" s="83" t="s">
        <v>4464</v>
      </c>
      <c r="B764" s="456" t="s">
        <v>4463</v>
      </c>
      <c r="C764" s="456" t="s">
        <v>4462</v>
      </c>
      <c r="D764" s="85">
        <v>144.22999999999999</v>
      </c>
    </row>
    <row r="765" spans="1:4" s="450" customFormat="1" ht="15.75" x14ac:dyDescent="0.25">
      <c r="A765" s="83" t="s">
        <v>4461</v>
      </c>
      <c r="B765" s="456" t="s">
        <v>4460</v>
      </c>
      <c r="C765" s="456" t="s">
        <v>4459</v>
      </c>
      <c r="D765" s="85">
        <v>144.22999999999999</v>
      </c>
    </row>
    <row r="766" spans="1:4" s="450" customFormat="1" ht="15.75" x14ac:dyDescent="0.25">
      <c r="A766" s="83" t="s">
        <v>4458</v>
      </c>
      <c r="B766" s="456" t="s">
        <v>4457</v>
      </c>
      <c r="C766" s="456" t="s">
        <v>4456</v>
      </c>
      <c r="D766" s="85">
        <v>144.22999999999999</v>
      </c>
    </row>
    <row r="767" spans="1:4" s="450" customFormat="1" ht="15.75" x14ac:dyDescent="0.25">
      <c r="A767" s="83" t="s">
        <v>4455</v>
      </c>
      <c r="B767" s="456" t="s">
        <v>4454</v>
      </c>
      <c r="C767" s="456" t="s">
        <v>4453</v>
      </c>
      <c r="D767" s="85">
        <v>144.22999999999999</v>
      </c>
    </row>
    <row r="768" spans="1:4" s="450" customFormat="1" ht="15.75" x14ac:dyDescent="0.25">
      <c r="A768" s="83" t="s">
        <v>4452</v>
      </c>
      <c r="B768" s="456" t="s">
        <v>4451</v>
      </c>
      <c r="C768" s="456" t="s">
        <v>4450</v>
      </c>
      <c r="D768" s="85">
        <v>144.22999999999999</v>
      </c>
    </row>
    <row r="769" spans="1:4" s="450" customFormat="1" ht="15.75" x14ac:dyDescent="0.25">
      <c r="A769" s="83" t="s">
        <v>4449</v>
      </c>
      <c r="B769" s="456" t="s">
        <v>4448</v>
      </c>
      <c r="C769" s="456" t="s">
        <v>4447</v>
      </c>
      <c r="D769" s="85">
        <v>144.22999999999999</v>
      </c>
    </row>
    <row r="770" spans="1:4" s="450" customFormat="1" ht="15.75" x14ac:dyDescent="0.25">
      <c r="A770" s="83" t="s">
        <v>4446</v>
      </c>
      <c r="B770" s="456" t="s">
        <v>4445</v>
      </c>
      <c r="C770" s="456" t="s">
        <v>4444</v>
      </c>
      <c r="D770" s="85">
        <v>144.22999999999999</v>
      </c>
    </row>
    <row r="771" spans="1:4" s="450" customFormat="1" ht="15.75" x14ac:dyDescent="0.25">
      <c r="A771" s="83" t="s">
        <v>4443</v>
      </c>
      <c r="B771" s="456" t="s">
        <v>4442</v>
      </c>
      <c r="C771" s="456" t="s">
        <v>4441</v>
      </c>
      <c r="D771" s="85">
        <v>144.22999999999999</v>
      </c>
    </row>
    <row r="772" spans="1:4" s="450" customFormat="1" ht="15.75" x14ac:dyDescent="0.25">
      <c r="A772" s="83" t="s">
        <v>4440</v>
      </c>
      <c r="B772" s="456" t="s">
        <v>4439</v>
      </c>
      <c r="C772" s="456" t="s">
        <v>4438</v>
      </c>
      <c r="D772" s="85">
        <v>144.22999999999999</v>
      </c>
    </row>
    <row r="773" spans="1:4" s="450" customFormat="1" ht="15.75" x14ac:dyDescent="0.25">
      <c r="A773" s="83" t="s">
        <v>4437</v>
      </c>
      <c r="B773" s="456" t="s">
        <v>4436</v>
      </c>
      <c r="C773" s="456" t="s">
        <v>4435</v>
      </c>
      <c r="D773" s="85">
        <v>144.22999999999999</v>
      </c>
    </row>
    <row r="774" spans="1:4" s="450" customFormat="1" ht="15.75" x14ac:dyDescent="0.25">
      <c r="A774" s="83" t="s">
        <v>4434</v>
      </c>
      <c r="B774" s="456" t="s">
        <v>4433</v>
      </c>
      <c r="C774" s="456" t="s">
        <v>4432</v>
      </c>
      <c r="D774" s="85">
        <v>144.22999999999999</v>
      </c>
    </row>
    <row r="775" spans="1:4" s="450" customFormat="1" ht="15.75" x14ac:dyDescent="0.25">
      <c r="A775" s="83" t="s">
        <v>4431</v>
      </c>
      <c r="B775" s="456" t="s">
        <v>4430</v>
      </c>
      <c r="C775" s="456" t="s">
        <v>4429</v>
      </c>
      <c r="D775" s="85">
        <v>144.22999999999999</v>
      </c>
    </row>
    <row r="776" spans="1:4" s="450" customFormat="1" ht="15.75" x14ac:dyDescent="0.25">
      <c r="A776" s="83" t="s">
        <v>4428</v>
      </c>
      <c r="B776" s="456" t="s">
        <v>702</v>
      </c>
      <c r="C776" s="456" t="s">
        <v>703</v>
      </c>
      <c r="D776" s="85">
        <v>144.22999999999999</v>
      </c>
    </row>
    <row r="777" spans="1:4" s="450" customFormat="1" ht="15.75" x14ac:dyDescent="0.25">
      <c r="A777" s="83" t="s">
        <v>4427</v>
      </c>
      <c r="B777" s="456" t="s">
        <v>4426</v>
      </c>
      <c r="C777" s="456" t="s">
        <v>4425</v>
      </c>
      <c r="D777" s="85">
        <v>905.21</v>
      </c>
    </row>
    <row r="778" spans="1:4" s="450" customFormat="1" ht="15.75" x14ac:dyDescent="0.25">
      <c r="A778" s="83" t="s">
        <v>4424</v>
      </c>
      <c r="B778" s="456" t="s">
        <v>4423</v>
      </c>
      <c r="C778" s="456" t="s">
        <v>4422</v>
      </c>
      <c r="D778" s="85">
        <v>144.22999999999999</v>
      </c>
    </row>
    <row r="779" spans="1:4" s="450" customFormat="1" ht="15.75" x14ac:dyDescent="0.25">
      <c r="A779" s="83" t="s">
        <v>4421</v>
      </c>
      <c r="B779" s="456" t="s">
        <v>4420</v>
      </c>
      <c r="C779" s="456" t="s">
        <v>4419</v>
      </c>
      <c r="D779" s="85">
        <v>144.22999999999999</v>
      </c>
    </row>
    <row r="780" spans="1:4" s="450" customFormat="1" ht="15.75" x14ac:dyDescent="0.25">
      <c r="A780" s="83" t="s">
        <v>4418</v>
      </c>
      <c r="B780" s="456" t="s">
        <v>4417</v>
      </c>
      <c r="C780" s="456" t="s">
        <v>4416</v>
      </c>
      <c r="D780" s="85">
        <v>144.22999999999999</v>
      </c>
    </row>
    <row r="781" spans="1:4" s="450" customFormat="1" ht="15.75" x14ac:dyDescent="0.25">
      <c r="A781" s="83" t="s">
        <v>4415</v>
      </c>
      <c r="B781" s="456" t="s">
        <v>4414</v>
      </c>
      <c r="C781" s="456" t="s">
        <v>4413</v>
      </c>
      <c r="D781" s="85">
        <v>467.61</v>
      </c>
    </row>
    <row r="782" spans="1:4" s="450" customFormat="1" ht="15.75" x14ac:dyDescent="0.25">
      <c r="A782" s="83" t="s">
        <v>4412</v>
      </c>
      <c r="B782" s="456" t="s">
        <v>4411</v>
      </c>
      <c r="C782" s="456" t="s">
        <v>4410</v>
      </c>
      <c r="D782" s="85">
        <v>467.61</v>
      </c>
    </row>
    <row r="783" spans="1:4" s="450" customFormat="1" ht="15.75" x14ac:dyDescent="0.25">
      <c r="A783" s="83" t="s">
        <v>4409</v>
      </c>
      <c r="B783" s="456" t="s">
        <v>478</v>
      </c>
      <c r="C783" s="456" t="s">
        <v>534</v>
      </c>
      <c r="D783" s="85">
        <v>905.21</v>
      </c>
    </row>
    <row r="784" spans="1:4" s="450" customFormat="1" ht="15.75" x14ac:dyDescent="0.25">
      <c r="A784" s="83" t="s">
        <v>4408</v>
      </c>
      <c r="B784" s="456" t="s">
        <v>4407</v>
      </c>
      <c r="C784" s="456" t="s">
        <v>4406</v>
      </c>
      <c r="D784" s="85">
        <v>144.22999999999999</v>
      </c>
    </row>
    <row r="785" spans="1:4" s="450" customFormat="1" ht="15.75" x14ac:dyDescent="0.25">
      <c r="A785" s="83" t="s">
        <v>4405</v>
      </c>
      <c r="B785" s="456" t="s">
        <v>4404</v>
      </c>
      <c r="C785" s="456" t="s">
        <v>4403</v>
      </c>
      <c r="D785" s="85">
        <v>144.22999999999999</v>
      </c>
    </row>
    <row r="786" spans="1:4" s="450" customFormat="1" ht="15.75" x14ac:dyDescent="0.25">
      <c r="A786" s="83" t="s">
        <v>4402</v>
      </c>
      <c r="B786" s="456" t="s">
        <v>4401</v>
      </c>
      <c r="C786" s="456" t="s">
        <v>4400</v>
      </c>
      <c r="D786" s="85">
        <v>144.22999999999999</v>
      </c>
    </row>
    <row r="787" spans="1:4" s="450" customFormat="1" ht="15.75" x14ac:dyDescent="0.25">
      <c r="A787" s="83" t="s">
        <v>4399</v>
      </c>
      <c r="B787" s="456" t="s">
        <v>4398</v>
      </c>
      <c r="C787" s="456" t="s">
        <v>4397</v>
      </c>
      <c r="D787" s="85">
        <v>905.21</v>
      </c>
    </row>
    <row r="788" spans="1:4" s="450" customFormat="1" ht="15.75" x14ac:dyDescent="0.25">
      <c r="A788" s="83" t="s">
        <v>4396</v>
      </c>
      <c r="B788" s="456" t="s">
        <v>4395</v>
      </c>
      <c r="C788" s="456" t="s">
        <v>4394</v>
      </c>
      <c r="D788" s="85">
        <v>144.22999999999999</v>
      </c>
    </row>
    <row r="789" spans="1:4" s="450" customFormat="1" ht="15.75" x14ac:dyDescent="0.25">
      <c r="A789" s="83" t="s">
        <v>4393</v>
      </c>
      <c r="B789" s="456" t="s">
        <v>4392</v>
      </c>
      <c r="C789" s="456" t="s">
        <v>4391</v>
      </c>
      <c r="D789" s="85">
        <v>144.22999999999999</v>
      </c>
    </row>
    <row r="790" spans="1:4" s="450" customFormat="1" ht="15.75" x14ac:dyDescent="0.25">
      <c r="A790" s="83" t="s">
        <v>4390</v>
      </c>
      <c r="B790" s="456" t="s">
        <v>912</v>
      </c>
      <c r="C790" s="456" t="s">
        <v>913</v>
      </c>
      <c r="D790" s="85">
        <v>144.22999999999999</v>
      </c>
    </row>
    <row r="791" spans="1:4" s="450" customFormat="1" ht="15.75" x14ac:dyDescent="0.25">
      <c r="A791" s="83" t="s">
        <v>4389</v>
      </c>
      <c r="B791" s="456" t="s">
        <v>4388</v>
      </c>
      <c r="C791" s="456" t="s">
        <v>4387</v>
      </c>
      <c r="D791" s="85">
        <v>144.22999999999999</v>
      </c>
    </row>
    <row r="792" spans="1:4" s="450" customFormat="1" ht="15.75" x14ac:dyDescent="0.25">
      <c r="A792" s="83" t="s">
        <v>4386</v>
      </c>
      <c r="B792" s="456" t="s">
        <v>4385</v>
      </c>
      <c r="C792" s="456" t="s">
        <v>4384</v>
      </c>
      <c r="D792" s="85">
        <v>144.22999999999999</v>
      </c>
    </row>
    <row r="793" spans="1:4" s="450" customFormat="1" ht="15.75" x14ac:dyDescent="0.25">
      <c r="A793" s="83" t="s">
        <v>4383</v>
      </c>
      <c r="B793" s="456" t="s">
        <v>4382</v>
      </c>
      <c r="C793" s="456" t="s">
        <v>4381</v>
      </c>
      <c r="D793" s="85">
        <v>144.22999999999999</v>
      </c>
    </row>
    <row r="794" spans="1:4" s="450" customFormat="1" ht="15.75" x14ac:dyDescent="0.25">
      <c r="A794" s="83" t="s">
        <v>4380</v>
      </c>
      <c r="B794" s="456" t="s">
        <v>4379</v>
      </c>
      <c r="C794" s="456" t="s">
        <v>4378</v>
      </c>
      <c r="D794" s="85">
        <v>144.22999999999999</v>
      </c>
    </row>
    <row r="795" spans="1:4" s="450" customFormat="1" ht="15.75" x14ac:dyDescent="0.25">
      <c r="A795" s="83" t="s">
        <v>4377</v>
      </c>
      <c r="B795" s="456" t="s">
        <v>4376</v>
      </c>
      <c r="C795" s="456" t="s">
        <v>4375</v>
      </c>
      <c r="D795" s="85">
        <v>144.22999999999999</v>
      </c>
    </row>
    <row r="796" spans="1:4" s="450" customFormat="1" ht="15.75" x14ac:dyDescent="0.25">
      <c r="A796" s="83" t="s">
        <v>4374</v>
      </c>
      <c r="B796" s="456" t="s">
        <v>4373</v>
      </c>
      <c r="C796" s="456" t="s">
        <v>4372</v>
      </c>
      <c r="D796" s="85">
        <v>144.22999999999999</v>
      </c>
    </row>
    <row r="797" spans="1:4" s="450" customFormat="1" ht="15.75" x14ac:dyDescent="0.25">
      <c r="A797" s="83" t="s">
        <v>4371</v>
      </c>
      <c r="B797" s="456" t="s">
        <v>4370</v>
      </c>
      <c r="C797" s="456" t="s">
        <v>4369</v>
      </c>
      <c r="D797" s="85">
        <v>144.22999999999999</v>
      </c>
    </row>
    <row r="798" spans="1:4" s="450" customFormat="1" ht="31.5" x14ac:dyDescent="0.25">
      <c r="A798" s="83" t="s">
        <v>4368</v>
      </c>
      <c r="B798" s="456" t="s">
        <v>4367</v>
      </c>
      <c r="C798" s="456" t="s">
        <v>4366</v>
      </c>
      <c r="D798" s="85">
        <v>144.22999999999999</v>
      </c>
    </row>
    <row r="799" spans="1:4" s="450" customFormat="1" ht="15.75" x14ac:dyDescent="0.25">
      <c r="A799" s="83" t="s">
        <v>4365</v>
      </c>
      <c r="B799" s="456" t="s">
        <v>4364</v>
      </c>
      <c r="C799" s="456" t="s">
        <v>4363</v>
      </c>
      <c r="D799" s="85">
        <v>144.22999999999999</v>
      </c>
    </row>
    <row r="800" spans="1:4" s="450" customFormat="1" ht="15.75" x14ac:dyDescent="0.25">
      <c r="A800" s="83" t="s">
        <v>4362</v>
      </c>
      <c r="B800" s="456" t="s">
        <v>4361</v>
      </c>
      <c r="C800" s="456" t="s">
        <v>4360</v>
      </c>
      <c r="D800" s="85">
        <v>144.22999999999999</v>
      </c>
    </row>
    <row r="801" spans="1:4" s="450" customFormat="1" ht="31.5" x14ac:dyDescent="0.25">
      <c r="A801" s="83" t="s">
        <v>4359</v>
      </c>
      <c r="B801" s="456" t="s">
        <v>4358</v>
      </c>
      <c r="C801" s="456" t="s">
        <v>4357</v>
      </c>
      <c r="D801" s="85">
        <v>144.22999999999999</v>
      </c>
    </row>
    <row r="802" spans="1:4" s="450" customFormat="1" ht="15.75" x14ac:dyDescent="0.25">
      <c r="A802" s="83" t="s">
        <v>4356</v>
      </c>
      <c r="B802" s="456" t="s">
        <v>704</v>
      </c>
      <c r="C802" s="456" t="s">
        <v>705</v>
      </c>
      <c r="D802" s="85">
        <v>144.22999999999999</v>
      </c>
    </row>
    <row r="803" spans="1:4" s="450" customFormat="1" ht="15.75" x14ac:dyDescent="0.25">
      <c r="A803" s="83" t="s">
        <v>4355</v>
      </c>
      <c r="B803" s="456" t="s">
        <v>4354</v>
      </c>
      <c r="C803" s="456" t="s">
        <v>4353</v>
      </c>
      <c r="D803" s="85">
        <v>144.22999999999999</v>
      </c>
    </row>
    <row r="804" spans="1:4" s="450" customFormat="1" ht="31.5" x14ac:dyDescent="0.25">
      <c r="A804" s="83" t="s">
        <v>4352</v>
      </c>
      <c r="B804" s="456" t="s">
        <v>4351</v>
      </c>
      <c r="C804" s="456" t="s">
        <v>4350</v>
      </c>
      <c r="D804" s="85">
        <v>144.22999999999999</v>
      </c>
    </row>
    <row r="805" spans="1:4" s="460" customFormat="1" ht="15.75" x14ac:dyDescent="0.25">
      <c r="A805" s="83" t="s">
        <v>4349</v>
      </c>
      <c r="B805" s="456" t="s">
        <v>4348</v>
      </c>
      <c r="C805" s="456" t="s">
        <v>4347</v>
      </c>
      <c r="D805" s="85">
        <v>144.22999999999999</v>
      </c>
    </row>
    <row r="806" spans="1:4" s="450" customFormat="1" ht="30.75" customHeight="1" x14ac:dyDescent="0.25">
      <c r="A806" s="83" t="s">
        <v>4346</v>
      </c>
      <c r="B806" s="456" t="s">
        <v>4345</v>
      </c>
      <c r="C806" s="456" t="s">
        <v>4344</v>
      </c>
      <c r="D806" s="85">
        <v>144.22999999999999</v>
      </c>
    </row>
    <row r="807" spans="1:4" s="450" customFormat="1" ht="15.75" x14ac:dyDescent="0.25">
      <c r="A807" s="83" t="s">
        <v>4343</v>
      </c>
      <c r="B807" s="456" t="s">
        <v>4342</v>
      </c>
      <c r="C807" s="456" t="s">
        <v>4341</v>
      </c>
      <c r="D807" s="85">
        <v>144.22999999999999</v>
      </c>
    </row>
    <row r="808" spans="1:4" s="450" customFormat="1" ht="15.75" x14ac:dyDescent="0.25">
      <c r="A808" s="83" t="s">
        <v>4340</v>
      </c>
      <c r="B808" s="456" t="s">
        <v>4339</v>
      </c>
      <c r="C808" s="456" t="s">
        <v>4338</v>
      </c>
      <c r="D808" s="85">
        <v>144.22999999999999</v>
      </c>
    </row>
    <row r="809" spans="1:4" s="450" customFormat="1" ht="15.75" x14ac:dyDescent="0.25">
      <c r="A809" s="83" t="s">
        <v>4337</v>
      </c>
      <c r="B809" s="456" t="s">
        <v>4336</v>
      </c>
      <c r="C809" s="456" t="s">
        <v>4335</v>
      </c>
      <c r="D809" s="85">
        <v>144.22999999999999</v>
      </c>
    </row>
    <row r="810" spans="1:4" s="450" customFormat="1" ht="15.75" x14ac:dyDescent="0.25">
      <c r="A810" s="83" t="s">
        <v>4334</v>
      </c>
      <c r="B810" s="456" t="s">
        <v>4333</v>
      </c>
      <c r="C810" s="456" t="s">
        <v>4332</v>
      </c>
      <c r="D810" s="85">
        <v>144.22999999999999</v>
      </c>
    </row>
    <row r="811" spans="1:4" s="460" customFormat="1" ht="15.75" x14ac:dyDescent="0.25">
      <c r="A811" s="463">
        <v>11</v>
      </c>
      <c r="B811" s="463"/>
      <c r="C811" s="462" t="s">
        <v>4331</v>
      </c>
      <c r="D811" s="461"/>
    </row>
    <row r="812" spans="1:4" s="450" customFormat="1" ht="31.5" x14ac:dyDescent="0.25">
      <c r="A812" s="83" t="s">
        <v>4330</v>
      </c>
      <c r="B812" s="456" t="s">
        <v>4329</v>
      </c>
      <c r="C812" s="456" t="s">
        <v>4328</v>
      </c>
      <c r="D812" s="457">
        <v>484.43</v>
      </c>
    </row>
    <row r="813" spans="1:4" s="460" customFormat="1" ht="31.5" x14ac:dyDescent="0.25">
      <c r="A813" s="83" t="s">
        <v>4327</v>
      </c>
      <c r="B813" s="456" t="s">
        <v>4326</v>
      </c>
      <c r="C813" s="456" t="s">
        <v>4325</v>
      </c>
      <c r="D813" s="457">
        <v>484.43</v>
      </c>
    </row>
    <row r="814" spans="1:4" s="450" customFormat="1" ht="31.5" x14ac:dyDescent="0.25">
      <c r="A814" s="83" t="s">
        <v>4324</v>
      </c>
      <c r="B814" s="456" t="s">
        <v>4323</v>
      </c>
      <c r="C814" s="456" t="s">
        <v>4322</v>
      </c>
      <c r="D814" s="85">
        <v>506.21</v>
      </c>
    </row>
    <row r="815" spans="1:4" s="450" customFormat="1" ht="31.5" x14ac:dyDescent="0.25">
      <c r="A815" s="83" t="s">
        <v>4321</v>
      </c>
      <c r="B815" s="456" t="s">
        <v>4320</v>
      </c>
      <c r="C815" s="456" t="s">
        <v>4319</v>
      </c>
      <c r="D815" s="85">
        <v>269.43</v>
      </c>
    </row>
    <row r="816" spans="1:4" s="450" customFormat="1" ht="31.5" x14ac:dyDescent="0.25">
      <c r="A816" s="83" t="s">
        <v>4318</v>
      </c>
      <c r="B816" s="456" t="s">
        <v>1545</v>
      </c>
      <c r="C816" s="456" t="s">
        <v>1546</v>
      </c>
      <c r="D816" s="85">
        <v>389.18</v>
      </c>
    </row>
    <row r="817" spans="1:4" s="450" customFormat="1" ht="31.5" x14ac:dyDescent="0.25">
      <c r="A817" s="83" t="s">
        <v>4317</v>
      </c>
      <c r="B817" s="456" t="s">
        <v>4316</v>
      </c>
      <c r="C817" s="456" t="s">
        <v>4315</v>
      </c>
      <c r="D817" s="85">
        <v>341.55</v>
      </c>
    </row>
    <row r="818" spans="1:4" s="450" customFormat="1" ht="31.5" x14ac:dyDescent="0.25">
      <c r="A818" s="83" t="s">
        <v>4314</v>
      </c>
      <c r="B818" s="456" t="s">
        <v>4313</v>
      </c>
      <c r="C818" s="456" t="s">
        <v>4312</v>
      </c>
      <c r="D818" s="85">
        <v>716.78</v>
      </c>
    </row>
    <row r="819" spans="1:4" s="450" customFormat="1" ht="31.5" x14ac:dyDescent="0.25">
      <c r="A819" s="83" t="s">
        <v>4311</v>
      </c>
      <c r="B819" s="456" t="s">
        <v>4310</v>
      </c>
      <c r="C819" s="456" t="s">
        <v>4309</v>
      </c>
      <c r="D819" s="85">
        <v>435.44</v>
      </c>
    </row>
    <row r="820" spans="1:4" s="450" customFormat="1" ht="31.5" x14ac:dyDescent="0.25">
      <c r="A820" s="83" t="s">
        <v>4308</v>
      </c>
      <c r="B820" s="456" t="s">
        <v>4307</v>
      </c>
      <c r="C820" s="456" t="s">
        <v>4306</v>
      </c>
      <c r="D820" s="85">
        <v>435.44</v>
      </c>
    </row>
    <row r="821" spans="1:4" s="450" customFormat="1" ht="31.5" x14ac:dyDescent="0.25">
      <c r="A821" s="83" t="s">
        <v>4305</v>
      </c>
      <c r="B821" s="456" t="s">
        <v>4304</v>
      </c>
      <c r="C821" s="456" t="s">
        <v>4303</v>
      </c>
      <c r="D821" s="85">
        <v>269.43</v>
      </c>
    </row>
    <row r="822" spans="1:4" s="450" customFormat="1" ht="31.5" x14ac:dyDescent="0.25">
      <c r="A822" s="83" t="s">
        <v>4302</v>
      </c>
      <c r="B822" s="456" t="s">
        <v>4301</v>
      </c>
      <c r="C822" s="456" t="s">
        <v>4300</v>
      </c>
      <c r="D822" s="85">
        <v>416.39</v>
      </c>
    </row>
    <row r="823" spans="1:4" s="450" customFormat="1" ht="31.5" x14ac:dyDescent="0.25">
      <c r="A823" s="83" t="s">
        <v>4299</v>
      </c>
      <c r="B823" s="456" t="s">
        <v>4298</v>
      </c>
      <c r="C823" s="456" t="s">
        <v>4297</v>
      </c>
      <c r="D823" s="85">
        <v>416.39</v>
      </c>
    </row>
    <row r="824" spans="1:4" s="450" customFormat="1" ht="31.5" x14ac:dyDescent="0.25">
      <c r="A824" s="83" t="s">
        <v>4296</v>
      </c>
      <c r="B824" s="456" t="s">
        <v>4295</v>
      </c>
      <c r="C824" s="456" t="s">
        <v>4294</v>
      </c>
      <c r="D824" s="85">
        <v>664.04</v>
      </c>
    </row>
    <row r="825" spans="1:4" s="450" customFormat="1" ht="31.5" x14ac:dyDescent="0.25">
      <c r="A825" s="83" t="s">
        <v>4293</v>
      </c>
      <c r="B825" s="456" t="s">
        <v>4292</v>
      </c>
      <c r="C825" s="456" t="s">
        <v>4291</v>
      </c>
      <c r="D825" s="85">
        <v>719.62</v>
      </c>
    </row>
    <row r="826" spans="1:4" s="450" customFormat="1" ht="31.5" x14ac:dyDescent="0.25">
      <c r="A826" s="83" t="s">
        <v>4290</v>
      </c>
      <c r="B826" s="456" t="s">
        <v>4289</v>
      </c>
      <c r="C826" s="456" t="s">
        <v>4288</v>
      </c>
      <c r="D826" s="85">
        <v>570.5</v>
      </c>
    </row>
    <row r="827" spans="1:4" s="450" customFormat="1" ht="31.5" x14ac:dyDescent="0.25">
      <c r="A827" s="83" t="s">
        <v>4287</v>
      </c>
      <c r="B827" s="456" t="s">
        <v>4286</v>
      </c>
      <c r="C827" s="456" t="s">
        <v>4285</v>
      </c>
      <c r="D827" s="85">
        <v>574.80999999999995</v>
      </c>
    </row>
    <row r="828" spans="1:4" s="450" customFormat="1" ht="31.5" x14ac:dyDescent="0.25">
      <c r="A828" s="83" t="s">
        <v>4284</v>
      </c>
      <c r="B828" s="456" t="s">
        <v>4283</v>
      </c>
      <c r="C828" s="456" t="s">
        <v>4282</v>
      </c>
      <c r="D828" s="85">
        <v>574.80999999999995</v>
      </c>
    </row>
    <row r="829" spans="1:4" s="450" customFormat="1" ht="47.25" x14ac:dyDescent="0.25">
      <c r="A829" s="83" t="s">
        <v>4281</v>
      </c>
      <c r="B829" s="456" t="s">
        <v>4280</v>
      </c>
      <c r="C829" s="456" t="s">
        <v>4279</v>
      </c>
      <c r="D829" s="85">
        <v>698.07</v>
      </c>
    </row>
    <row r="830" spans="1:4" s="450" customFormat="1" ht="31.5" x14ac:dyDescent="0.25">
      <c r="A830" s="83" t="s">
        <v>4278</v>
      </c>
      <c r="B830" s="456" t="s">
        <v>585</v>
      </c>
      <c r="C830" s="456" t="s">
        <v>586</v>
      </c>
      <c r="D830" s="85">
        <v>334.75</v>
      </c>
    </row>
    <row r="831" spans="1:4" ht="31.5" x14ac:dyDescent="0.25">
      <c r="A831" s="83" t="s">
        <v>4277</v>
      </c>
      <c r="B831" s="456" t="s">
        <v>4276</v>
      </c>
      <c r="C831" s="456" t="s">
        <v>4275</v>
      </c>
      <c r="D831" s="85">
        <v>269.43</v>
      </c>
    </row>
    <row r="832" spans="1:4" ht="31.5" x14ac:dyDescent="0.25">
      <c r="A832" s="83" t="s">
        <v>4274</v>
      </c>
      <c r="B832" s="456" t="s">
        <v>4273</v>
      </c>
      <c r="C832" s="456" t="s">
        <v>4272</v>
      </c>
      <c r="D832" s="85">
        <v>269.43</v>
      </c>
    </row>
    <row r="833" spans="1:4" ht="47.25" x14ac:dyDescent="0.25">
      <c r="A833" s="83" t="s">
        <v>4271</v>
      </c>
      <c r="B833" s="456" t="s">
        <v>4270</v>
      </c>
      <c r="C833" s="456" t="s">
        <v>4269</v>
      </c>
      <c r="D833" s="85">
        <v>698.07</v>
      </c>
    </row>
    <row r="834" spans="1:4" ht="31.5" x14ac:dyDescent="0.25">
      <c r="A834" s="83" t="s">
        <v>4268</v>
      </c>
      <c r="B834" s="456" t="s">
        <v>4267</v>
      </c>
      <c r="C834" s="456" t="s">
        <v>4266</v>
      </c>
      <c r="D834" s="85">
        <v>334.75</v>
      </c>
    </row>
    <row r="835" spans="1:4" ht="31.5" x14ac:dyDescent="0.25">
      <c r="A835" s="83" t="s">
        <v>4265</v>
      </c>
      <c r="B835" s="456" t="s">
        <v>4264</v>
      </c>
      <c r="C835" s="456" t="s">
        <v>4263</v>
      </c>
      <c r="D835" s="85">
        <v>269.43</v>
      </c>
    </row>
    <row r="836" spans="1:4" ht="31.5" x14ac:dyDescent="0.25">
      <c r="A836" s="83" t="s">
        <v>4262</v>
      </c>
      <c r="B836" s="456" t="s">
        <v>4261</v>
      </c>
      <c r="C836" s="456" t="s">
        <v>4260</v>
      </c>
      <c r="D836" s="85">
        <v>269.43</v>
      </c>
    </row>
    <row r="837" spans="1:4" ht="31.5" x14ac:dyDescent="0.25">
      <c r="A837" s="83" t="s">
        <v>4259</v>
      </c>
      <c r="B837" s="456" t="s">
        <v>545</v>
      </c>
      <c r="C837" s="456" t="s">
        <v>546</v>
      </c>
      <c r="D837" s="85">
        <v>269.43</v>
      </c>
    </row>
    <row r="838" spans="1:4" ht="36" customHeight="1" x14ac:dyDescent="0.25">
      <c r="A838" s="83" t="s">
        <v>4258</v>
      </c>
      <c r="B838" s="456" t="s">
        <v>565</v>
      </c>
      <c r="C838" s="456" t="s">
        <v>566</v>
      </c>
      <c r="D838" s="85">
        <v>269.43</v>
      </c>
    </row>
    <row r="839" spans="1:4" ht="31.5" x14ac:dyDescent="0.25">
      <c r="A839" s="83" t="s">
        <v>4257</v>
      </c>
      <c r="B839" s="456" t="s">
        <v>555</v>
      </c>
      <c r="C839" s="456" t="s">
        <v>556</v>
      </c>
      <c r="D839" s="85">
        <v>269.43</v>
      </c>
    </row>
    <row r="840" spans="1:4" ht="31.5" x14ac:dyDescent="0.25">
      <c r="A840" s="83" t="s">
        <v>4256</v>
      </c>
      <c r="B840" s="456" t="s">
        <v>575</v>
      </c>
      <c r="C840" s="456" t="s">
        <v>576</v>
      </c>
      <c r="D840" s="85">
        <v>269.43</v>
      </c>
    </row>
    <row r="841" spans="1:4" ht="31.5" x14ac:dyDescent="0.25">
      <c r="A841" s="83" t="s">
        <v>4255</v>
      </c>
      <c r="B841" s="456" t="s">
        <v>4254</v>
      </c>
      <c r="C841" s="456" t="s">
        <v>4253</v>
      </c>
      <c r="D841" s="85">
        <v>269.43</v>
      </c>
    </row>
    <row r="842" spans="1:4" ht="31.5" x14ac:dyDescent="0.25">
      <c r="A842" s="83" t="s">
        <v>4252</v>
      </c>
      <c r="B842" s="456" t="s">
        <v>4251</v>
      </c>
      <c r="C842" s="456" t="s">
        <v>4250</v>
      </c>
      <c r="D842" s="85">
        <v>287.12</v>
      </c>
    </row>
    <row r="843" spans="1:4" s="459" customFormat="1" ht="31.5" x14ac:dyDescent="0.25">
      <c r="A843" s="83" t="s">
        <v>4249</v>
      </c>
      <c r="B843" s="456" t="s">
        <v>4248</v>
      </c>
      <c r="C843" s="456" t="s">
        <v>4247</v>
      </c>
      <c r="D843" s="85">
        <v>269.43</v>
      </c>
    </row>
    <row r="844" spans="1:4" s="459" customFormat="1" ht="31.5" x14ac:dyDescent="0.25">
      <c r="A844" s="83" t="s">
        <v>4246</v>
      </c>
      <c r="B844" s="456" t="s">
        <v>4245</v>
      </c>
      <c r="C844" s="456" t="s">
        <v>4244</v>
      </c>
      <c r="D844" s="85">
        <v>287.12</v>
      </c>
    </row>
    <row r="845" spans="1:4" s="459" customFormat="1" ht="31.5" x14ac:dyDescent="0.25">
      <c r="A845" s="83" t="s">
        <v>4243</v>
      </c>
      <c r="B845" s="456" t="s">
        <v>4242</v>
      </c>
      <c r="C845" s="456" t="s">
        <v>4241</v>
      </c>
      <c r="D845" s="85">
        <v>400.37</v>
      </c>
    </row>
    <row r="846" spans="1:4" s="459" customFormat="1" ht="31.5" x14ac:dyDescent="0.25">
      <c r="A846" s="83" t="s">
        <v>4240</v>
      </c>
      <c r="B846" s="102" t="s">
        <v>4239</v>
      </c>
      <c r="C846" s="102" t="s">
        <v>4238</v>
      </c>
      <c r="D846" s="85">
        <v>269.43</v>
      </c>
    </row>
    <row r="847" spans="1:4" s="459" customFormat="1" ht="31.5" x14ac:dyDescent="0.25">
      <c r="A847" s="83" t="s">
        <v>4237</v>
      </c>
      <c r="B847" s="102" t="s">
        <v>549</v>
      </c>
      <c r="C847" s="102" t="s">
        <v>550</v>
      </c>
      <c r="D847" s="458">
        <v>269.43</v>
      </c>
    </row>
    <row r="848" spans="1:4" s="459" customFormat="1" ht="31.5" x14ac:dyDescent="0.25">
      <c r="A848" s="83" t="s">
        <v>4236</v>
      </c>
      <c r="B848" s="456" t="s">
        <v>4235</v>
      </c>
      <c r="C848" s="456" t="s">
        <v>4234</v>
      </c>
      <c r="D848" s="85">
        <v>269.43</v>
      </c>
    </row>
    <row r="849" spans="1:4" s="459" customFormat="1" ht="31.5" x14ac:dyDescent="0.25">
      <c r="A849" s="83" t="s">
        <v>4233</v>
      </c>
      <c r="B849" s="456" t="s">
        <v>4232</v>
      </c>
      <c r="C849" s="456" t="s">
        <v>4231</v>
      </c>
      <c r="D849" s="85">
        <v>269.43</v>
      </c>
    </row>
    <row r="850" spans="1:4" ht="31.5" x14ac:dyDescent="0.25">
      <c r="A850" s="83" t="s">
        <v>4230</v>
      </c>
      <c r="B850" s="456" t="s">
        <v>4229</v>
      </c>
      <c r="C850" s="456" t="s">
        <v>4228</v>
      </c>
      <c r="D850" s="85">
        <v>287.12</v>
      </c>
    </row>
    <row r="851" spans="1:4" ht="31.5" x14ac:dyDescent="0.25">
      <c r="A851" s="83" t="s">
        <v>4227</v>
      </c>
      <c r="B851" s="456" t="s">
        <v>559</v>
      </c>
      <c r="C851" s="456" t="s">
        <v>560</v>
      </c>
      <c r="D851" s="458">
        <v>269.43</v>
      </c>
    </row>
    <row r="852" spans="1:4" ht="31.5" x14ac:dyDescent="0.25">
      <c r="A852" s="83" t="s">
        <v>4226</v>
      </c>
      <c r="B852" s="456" t="s">
        <v>579</v>
      </c>
      <c r="C852" s="456" t="s">
        <v>580</v>
      </c>
      <c r="D852" s="85">
        <v>269.43</v>
      </c>
    </row>
    <row r="853" spans="1:4" ht="31.5" x14ac:dyDescent="0.25">
      <c r="A853" s="83" t="s">
        <v>4225</v>
      </c>
      <c r="B853" s="456" t="s">
        <v>597</v>
      </c>
      <c r="C853" s="456" t="s">
        <v>4224</v>
      </c>
      <c r="D853" s="85">
        <v>269.43</v>
      </c>
    </row>
    <row r="854" spans="1:4" ht="15.75" x14ac:dyDescent="0.25">
      <c r="A854" s="83" t="s">
        <v>4223</v>
      </c>
      <c r="B854" s="456" t="s">
        <v>571</v>
      </c>
      <c r="C854" s="456" t="s">
        <v>572</v>
      </c>
      <c r="D854" s="458">
        <v>269.43</v>
      </c>
    </row>
    <row r="855" spans="1:4" ht="31.5" x14ac:dyDescent="0.25">
      <c r="A855" s="83" t="s">
        <v>4222</v>
      </c>
      <c r="B855" s="456" t="s">
        <v>4221</v>
      </c>
      <c r="C855" s="456" t="s">
        <v>4220</v>
      </c>
      <c r="D855" s="85">
        <v>269.43</v>
      </c>
    </row>
    <row r="856" spans="1:4" ht="31.5" x14ac:dyDescent="0.25">
      <c r="A856" s="83" t="s">
        <v>4219</v>
      </c>
      <c r="B856" s="456" t="s">
        <v>4218</v>
      </c>
      <c r="C856" s="456" t="s">
        <v>4217</v>
      </c>
      <c r="D856" s="85">
        <v>269.43</v>
      </c>
    </row>
    <row r="857" spans="1:4" ht="31.5" x14ac:dyDescent="0.25">
      <c r="A857" s="83" t="s">
        <v>4216</v>
      </c>
      <c r="B857" s="456" t="s">
        <v>4215</v>
      </c>
      <c r="C857" s="456" t="s">
        <v>4214</v>
      </c>
      <c r="D857" s="457">
        <v>484.43</v>
      </c>
    </row>
    <row r="858" spans="1:4" ht="29.25" customHeight="1" x14ac:dyDescent="0.25">
      <c r="A858" s="83" t="s">
        <v>4213</v>
      </c>
      <c r="B858" s="456" t="s">
        <v>4212</v>
      </c>
      <c r="C858" s="456" t="s">
        <v>4211</v>
      </c>
      <c r="D858" s="457">
        <v>484.43</v>
      </c>
    </row>
    <row r="859" spans="1:4" ht="31.5" customHeight="1" x14ac:dyDescent="0.25">
      <c r="A859" s="83" t="s">
        <v>4210</v>
      </c>
      <c r="B859" s="456" t="s">
        <v>4209</v>
      </c>
      <c r="C859" s="456" t="s">
        <v>4208</v>
      </c>
      <c r="D859" s="85">
        <v>435.44</v>
      </c>
    </row>
    <row r="860" spans="1:4" ht="30.75" customHeight="1" x14ac:dyDescent="0.25">
      <c r="A860" s="83" t="s">
        <v>4207</v>
      </c>
      <c r="B860" s="456" t="s">
        <v>4206</v>
      </c>
      <c r="C860" s="456" t="s">
        <v>4205</v>
      </c>
      <c r="D860" s="85">
        <v>435.44</v>
      </c>
    </row>
    <row r="861" spans="1:4" ht="30" customHeight="1" x14ac:dyDescent="0.25">
      <c r="A861" s="83" t="s">
        <v>4204</v>
      </c>
      <c r="B861" s="456" t="s">
        <v>4203</v>
      </c>
      <c r="C861" s="456" t="s">
        <v>4202</v>
      </c>
      <c r="D861" s="85">
        <v>506.21</v>
      </c>
    </row>
    <row r="862" spans="1:4" ht="30" customHeight="1" x14ac:dyDescent="0.25">
      <c r="A862" s="83" t="s">
        <v>4201</v>
      </c>
      <c r="B862" s="797" t="s">
        <v>6763</v>
      </c>
      <c r="C862" s="797"/>
      <c r="D862" s="797"/>
    </row>
    <row r="863" spans="1:4" ht="30" customHeight="1" x14ac:dyDescent="0.25">
      <c r="A863" s="83" t="s">
        <v>6761</v>
      </c>
      <c r="B863" s="455" t="s">
        <v>4200</v>
      </c>
      <c r="C863" s="454" t="s">
        <v>4199</v>
      </c>
      <c r="D863" s="85">
        <v>207.29</v>
      </c>
    </row>
    <row r="864" spans="1:4" ht="30" customHeight="1" x14ac:dyDescent="0.25">
      <c r="A864" s="83" t="s">
        <v>6762</v>
      </c>
      <c r="B864" s="455" t="s">
        <v>4198</v>
      </c>
      <c r="C864" s="454" t="s">
        <v>4197</v>
      </c>
      <c r="D864" s="85">
        <v>207.29</v>
      </c>
    </row>
    <row r="865" spans="1:4" s="450" customFormat="1" ht="31.5" x14ac:dyDescent="0.25">
      <c r="A865" s="83" t="s">
        <v>6764</v>
      </c>
      <c r="B865" s="455" t="s">
        <v>4196</v>
      </c>
      <c r="C865" s="454" t="s">
        <v>4195</v>
      </c>
      <c r="D865" s="85">
        <v>207.29</v>
      </c>
    </row>
    <row r="866" spans="1:4" s="450" customFormat="1" ht="31.5" x14ac:dyDescent="0.25">
      <c r="A866" s="83" t="s">
        <v>6765</v>
      </c>
      <c r="B866" s="455" t="s">
        <v>4194</v>
      </c>
      <c r="C866" s="454" t="s">
        <v>4193</v>
      </c>
      <c r="D866" s="85">
        <v>207.29</v>
      </c>
    </row>
    <row r="867" spans="1:4" s="450" customFormat="1" ht="31.5" x14ac:dyDescent="0.25">
      <c r="A867" s="83" t="s">
        <v>6766</v>
      </c>
      <c r="B867" s="455" t="s">
        <v>4192</v>
      </c>
      <c r="C867" s="454" t="s">
        <v>4191</v>
      </c>
      <c r="D867" s="85">
        <v>207.29</v>
      </c>
    </row>
    <row r="868" spans="1:4" s="450" customFormat="1" ht="31.5" x14ac:dyDescent="0.25">
      <c r="A868" s="83" t="s">
        <v>6767</v>
      </c>
      <c r="B868" s="455" t="s">
        <v>4190</v>
      </c>
      <c r="C868" s="454" t="s">
        <v>4189</v>
      </c>
      <c r="D868" s="85">
        <v>207.29</v>
      </c>
    </row>
    <row r="869" spans="1:4" s="450" customFormat="1" ht="31.5" x14ac:dyDescent="0.25">
      <c r="A869" s="83" t="s">
        <v>6768</v>
      </c>
      <c r="B869" s="455" t="s">
        <v>4188</v>
      </c>
      <c r="C869" s="454" t="s">
        <v>4187</v>
      </c>
      <c r="D869" s="85">
        <v>207.29</v>
      </c>
    </row>
    <row r="870" spans="1:4" s="450" customFormat="1" ht="15.75" x14ac:dyDescent="0.25">
      <c r="A870" s="734"/>
      <c r="B870" s="735"/>
      <c r="C870" s="736"/>
      <c r="D870" s="110"/>
    </row>
    <row r="871" spans="1:4" s="450" customFormat="1" ht="64.5" customHeight="1" x14ac:dyDescent="0.25">
      <c r="A871" s="806" t="s">
        <v>6798</v>
      </c>
      <c r="B871" s="806"/>
      <c r="C871" s="806"/>
      <c r="D871" s="806"/>
    </row>
    <row r="872" spans="1:4" s="450" customFormat="1" ht="47.25" x14ac:dyDescent="0.25">
      <c r="A872" s="479" t="s">
        <v>4186</v>
      </c>
      <c r="B872" s="479" t="s">
        <v>484</v>
      </c>
      <c r="C872" s="453" t="s">
        <v>4913</v>
      </c>
      <c r="D872" s="453" t="s">
        <v>4185</v>
      </c>
    </row>
    <row r="873" spans="1:4" s="450" customFormat="1" ht="15.75" x14ac:dyDescent="0.25">
      <c r="A873" s="452" t="s">
        <v>1962</v>
      </c>
      <c r="B873" s="88" t="s">
        <v>6598</v>
      </c>
      <c r="C873" s="88" t="s">
        <v>6599</v>
      </c>
      <c r="D873" s="89">
        <v>473.86</v>
      </c>
    </row>
    <row r="874" spans="1:4" s="450" customFormat="1" ht="15.75" x14ac:dyDescent="0.25">
      <c r="A874" s="452" t="s">
        <v>1963</v>
      </c>
      <c r="B874" s="88" t="s">
        <v>639</v>
      </c>
      <c r="C874" s="88" t="s">
        <v>640</v>
      </c>
      <c r="D874" s="85">
        <v>42.18</v>
      </c>
    </row>
    <row r="875" spans="1:4" s="450" customFormat="1" ht="15.75" x14ac:dyDescent="0.25">
      <c r="A875" s="452" t="s">
        <v>1964</v>
      </c>
      <c r="B875" s="90" t="s">
        <v>633</v>
      </c>
      <c r="C875" s="90" t="s">
        <v>634</v>
      </c>
      <c r="D875" s="89">
        <v>32.78</v>
      </c>
    </row>
    <row r="876" spans="1:4" s="450" customFormat="1" ht="15.75" x14ac:dyDescent="0.25">
      <c r="A876" s="452" t="s">
        <v>1965</v>
      </c>
      <c r="B876" s="88" t="s">
        <v>635</v>
      </c>
      <c r="C876" s="88" t="s">
        <v>636</v>
      </c>
      <c r="D876" s="85">
        <v>130.69999999999999</v>
      </c>
    </row>
    <row r="877" spans="1:4" s="450" customFormat="1" ht="15.75" x14ac:dyDescent="0.25">
      <c r="A877" s="452" t="s">
        <v>1966</v>
      </c>
      <c r="B877" s="86" t="s">
        <v>637</v>
      </c>
      <c r="C877" s="86" t="s">
        <v>638</v>
      </c>
      <c r="D877" s="85">
        <v>206.82</v>
      </c>
    </row>
    <row r="878" spans="1:4" s="450" customFormat="1" ht="15.75" x14ac:dyDescent="0.25">
      <c r="A878" s="452" t="s">
        <v>1967</v>
      </c>
      <c r="B878" s="90" t="s">
        <v>6600</v>
      </c>
      <c r="C878" s="90" t="s">
        <v>6601</v>
      </c>
      <c r="D878" s="85">
        <v>42.18</v>
      </c>
    </row>
    <row r="879" spans="1:4" s="450" customFormat="1" x14ac:dyDescent="0.25">
      <c r="A879" s="449"/>
      <c r="B879" s="449"/>
      <c r="C879" s="449"/>
      <c r="D879" s="451"/>
    </row>
    <row r="880" spans="1:4" s="450" customFormat="1" x14ac:dyDescent="0.25">
      <c r="A880" s="449"/>
      <c r="B880" s="449"/>
      <c r="C880" s="449"/>
      <c r="D880" s="451"/>
    </row>
    <row r="881" spans="1:4" s="450" customFormat="1" x14ac:dyDescent="0.25">
      <c r="A881" s="449"/>
      <c r="B881" s="449"/>
      <c r="C881" s="449"/>
      <c r="D881" s="451"/>
    </row>
    <row r="882" spans="1:4" s="450" customFormat="1" x14ac:dyDescent="0.25">
      <c r="A882" s="449"/>
      <c r="B882" s="449"/>
      <c r="C882" s="449"/>
      <c r="D882" s="451"/>
    </row>
    <row r="883" spans="1:4" s="450" customFormat="1" x14ac:dyDescent="0.25">
      <c r="A883" s="449"/>
      <c r="B883" s="449"/>
      <c r="C883" s="449"/>
      <c r="D883" s="451"/>
    </row>
    <row r="884" spans="1:4" s="450" customFormat="1" x14ac:dyDescent="0.25">
      <c r="A884" s="449"/>
      <c r="B884" s="449"/>
      <c r="C884" s="449"/>
      <c r="D884" s="451"/>
    </row>
    <row r="885" spans="1:4" s="450" customFormat="1" x14ac:dyDescent="0.25">
      <c r="A885" s="449"/>
      <c r="B885" s="449"/>
      <c r="C885" s="449"/>
      <c r="D885" s="451"/>
    </row>
    <row r="886" spans="1:4" s="450" customFormat="1" x14ac:dyDescent="0.25">
      <c r="A886" s="449"/>
      <c r="B886" s="449"/>
      <c r="C886" s="449"/>
      <c r="D886" s="451"/>
    </row>
    <row r="887" spans="1:4" s="450" customFormat="1" x14ac:dyDescent="0.25">
      <c r="A887" s="449"/>
      <c r="B887" s="449"/>
      <c r="C887" s="449"/>
      <c r="D887" s="451"/>
    </row>
    <row r="888" spans="1:4" s="450" customFormat="1" x14ac:dyDescent="0.25">
      <c r="A888" s="449"/>
      <c r="B888" s="449"/>
      <c r="C888" s="449"/>
      <c r="D888" s="451"/>
    </row>
    <row r="889" spans="1:4" s="450" customFormat="1" x14ac:dyDescent="0.25">
      <c r="A889" s="449"/>
      <c r="B889" s="449"/>
      <c r="C889" s="449"/>
      <c r="D889" s="451"/>
    </row>
    <row r="890" spans="1:4" s="450" customFormat="1" x14ac:dyDescent="0.25">
      <c r="A890" s="449"/>
      <c r="B890" s="449"/>
      <c r="C890" s="449"/>
      <c r="D890" s="451"/>
    </row>
    <row r="891" spans="1:4" s="450" customFormat="1" x14ac:dyDescent="0.25">
      <c r="A891" s="449"/>
      <c r="B891" s="449"/>
      <c r="C891" s="449"/>
      <c r="D891" s="451"/>
    </row>
    <row r="892" spans="1:4" s="450" customFormat="1" x14ac:dyDescent="0.25">
      <c r="A892" s="449"/>
      <c r="B892" s="449"/>
      <c r="C892" s="449"/>
      <c r="D892" s="451"/>
    </row>
    <row r="893" spans="1:4" s="450" customFormat="1" x14ac:dyDescent="0.25">
      <c r="A893" s="449"/>
      <c r="B893" s="449"/>
      <c r="C893" s="449"/>
      <c r="D893" s="451"/>
    </row>
    <row r="894" spans="1:4" s="450" customFormat="1" x14ac:dyDescent="0.25">
      <c r="A894" s="449"/>
      <c r="B894" s="449"/>
      <c r="C894" s="449"/>
      <c r="D894" s="451"/>
    </row>
    <row r="895" spans="1:4" s="450" customFormat="1" x14ac:dyDescent="0.25">
      <c r="A895" s="449"/>
      <c r="B895" s="449"/>
      <c r="C895" s="449"/>
      <c r="D895" s="451"/>
    </row>
    <row r="896" spans="1:4" s="450" customFormat="1" x14ac:dyDescent="0.25">
      <c r="A896" s="449"/>
      <c r="B896" s="449"/>
      <c r="C896" s="449"/>
      <c r="D896" s="451"/>
    </row>
    <row r="897" spans="1:4" s="450" customFormat="1" x14ac:dyDescent="0.25">
      <c r="A897" s="449"/>
      <c r="B897" s="449"/>
      <c r="C897" s="449"/>
      <c r="D897" s="451"/>
    </row>
    <row r="898" spans="1:4" s="450" customFormat="1" x14ac:dyDescent="0.25">
      <c r="A898" s="449"/>
      <c r="B898" s="449"/>
      <c r="C898" s="449"/>
      <c r="D898" s="451"/>
    </row>
    <row r="899" spans="1:4" s="450" customFormat="1" x14ac:dyDescent="0.25">
      <c r="A899" s="449"/>
      <c r="B899" s="449"/>
      <c r="C899" s="449"/>
      <c r="D899" s="451"/>
    </row>
    <row r="900" spans="1:4" s="450" customFormat="1" x14ac:dyDescent="0.25">
      <c r="A900" s="449"/>
      <c r="B900" s="449"/>
      <c r="C900" s="449"/>
      <c r="D900" s="451"/>
    </row>
    <row r="901" spans="1:4" s="450" customFormat="1" x14ac:dyDescent="0.25">
      <c r="A901" s="449"/>
      <c r="B901" s="449"/>
      <c r="C901" s="449"/>
      <c r="D901" s="451"/>
    </row>
    <row r="902" spans="1:4" s="450" customFormat="1" x14ac:dyDescent="0.25">
      <c r="A902" s="449"/>
      <c r="B902" s="449"/>
      <c r="C902" s="449"/>
      <c r="D902" s="451"/>
    </row>
    <row r="903" spans="1:4" s="450" customFormat="1" x14ac:dyDescent="0.25">
      <c r="A903" s="449"/>
      <c r="B903" s="449"/>
      <c r="C903" s="449"/>
      <c r="D903" s="451"/>
    </row>
    <row r="904" spans="1:4" s="450" customFormat="1" x14ac:dyDescent="0.25">
      <c r="A904" s="449"/>
      <c r="B904" s="449"/>
      <c r="C904" s="449"/>
      <c r="D904" s="451"/>
    </row>
    <row r="905" spans="1:4" s="450" customFormat="1" x14ac:dyDescent="0.25">
      <c r="A905" s="449"/>
      <c r="B905" s="449"/>
      <c r="C905" s="449"/>
      <c r="D905" s="451"/>
    </row>
    <row r="906" spans="1:4" s="450" customFormat="1" x14ac:dyDescent="0.25">
      <c r="A906" s="449"/>
      <c r="B906" s="449"/>
      <c r="C906" s="449"/>
      <c r="D906" s="451"/>
    </row>
    <row r="907" spans="1:4" s="450" customFormat="1" x14ac:dyDescent="0.25">
      <c r="A907" s="449"/>
      <c r="B907" s="449"/>
      <c r="C907" s="449"/>
      <c r="D907" s="451"/>
    </row>
    <row r="908" spans="1:4" s="450" customFormat="1" x14ac:dyDescent="0.25">
      <c r="A908" s="449"/>
      <c r="B908" s="449"/>
      <c r="C908" s="449"/>
      <c r="D908" s="451"/>
    </row>
    <row r="909" spans="1:4" s="450" customFormat="1" x14ac:dyDescent="0.25">
      <c r="A909" s="449"/>
      <c r="B909" s="449"/>
      <c r="C909" s="449"/>
      <c r="D909" s="451"/>
    </row>
    <row r="910" spans="1:4" s="450" customFormat="1" x14ac:dyDescent="0.25">
      <c r="A910" s="449"/>
      <c r="B910" s="449"/>
      <c r="C910" s="449"/>
      <c r="D910" s="451"/>
    </row>
    <row r="911" spans="1:4" s="450" customFormat="1" x14ac:dyDescent="0.25">
      <c r="A911" s="449"/>
      <c r="B911" s="449"/>
      <c r="C911" s="449"/>
      <c r="D911" s="451"/>
    </row>
    <row r="912" spans="1:4" s="450" customFormat="1" x14ac:dyDescent="0.25">
      <c r="A912" s="449"/>
      <c r="B912" s="449"/>
      <c r="C912" s="449"/>
      <c r="D912" s="451"/>
    </row>
    <row r="913" spans="1:4" s="450" customFormat="1" x14ac:dyDescent="0.25">
      <c r="A913" s="449"/>
      <c r="B913" s="449"/>
      <c r="C913" s="449"/>
      <c r="D913" s="451"/>
    </row>
    <row r="914" spans="1:4" s="450" customFormat="1" x14ac:dyDescent="0.25">
      <c r="A914" s="449"/>
      <c r="B914" s="449"/>
      <c r="C914" s="449"/>
      <c r="D914" s="451"/>
    </row>
    <row r="915" spans="1:4" s="450" customFormat="1" x14ac:dyDescent="0.25">
      <c r="A915" s="449"/>
      <c r="B915" s="449"/>
      <c r="C915" s="449"/>
      <c r="D915" s="451"/>
    </row>
    <row r="916" spans="1:4" s="450" customFormat="1" x14ac:dyDescent="0.25">
      <c r="A916" s="449"/>
      <c r="B916" s="449"/>
      <c r="C916" s="449"/>
      <c r="D916" s="451"/>
    </row>
    <row r="917" spans="1:4" s="450" customFormat="1" x14ac:dyDescent="0.25">
      <c r="A917" s="449"/>
      <c r="B917" s="449"/>
      <c r="C917" s="449"/>
      <c r="D917" s="451"/>
    </row>
    <row r="918" spans="1:4" s="450" customFormat="1" x14ac:dyDescent="0.25">
      <c r="A918" s="449"/>
      <c r="B918" s="449"/>
      <c r="C918" s="449"/>
      <c r="D918" s="451"/>
    </row>
    <row r="919" spans="1:4" s="450" customFormat="1" x14ac:dyDescent="0.25">
      <c r="A919" s="449"/>
      <c r="B919" s="449"/>
      <c r="C919" s="449"/>
      <c r="D919" s="451"/>
    </row>
    <row r="920" spans="1:4" s="450" customFormat="1" x14ac:dyDescent="0.25">
      <c r="A920" s="449"/>
      <c r="B920" s="449"/>
      <c r="C920" s="449"/>
      <c r="D920" s="451"/>
    </row>
    <row r="921" spans="1:4" s="450" customFormat="1" x14ac:dyDescent="0.25">
      <c r="A921" s="449"/>
      <c r="B921" s="449"/>
      <c r="C921" s="449"/>
      <c r="D921" s="451"/>
    </row>
    <row r="922" spans="1:4" s="450" customFormat="1" x14ac:dyDescent="0.25">
      <c r="A922" s="449"/>
      <c r="B922" s="449"/>
      <c r="C922" s="449"/>
      <c r="D922" s="451"/>
    </row>
    <row r="923" spans="1:4" s="450" customFormat="1" x14ac:dyDescent="0.25">
      <c r="A923" s="449"/>
      <c r="B923" s="449"/>
      <c r="C923" s="449"/>
      <c r="D923" s="451"/>
    </row>
    <row r="924" spans="1:4" s="450" customFormat="1" x14ac:dyDescent="0.25">
      <c r="A924" s="449"/>
      <c r="B924" s="449"/>
      <c r="C924" s="449"/>
      <c r="D924" s="451"/>
    </row>
    <row r="925" spans="1:4" s="450" customFormat="1" x14ac:dyDescent="0.25">
      <c r="A925" s="449"/>
      <c r="B925" s="449"/>
      <c r="C925" s="449"/>
      <c r="D925" s="451"/>
    </row>
    <row r="926" spans="1:4" s="450" customFormat="1" x14ac:dyDescent="0.25">
      <c r="A926" s="449"/>
      <c r="B926" s="449"/>
      <c r="C926" s="449"/>
      <c r="D926" s="451"/>
    </row>
    <row r="927" spans="1:4" s="450" customFormat="1" x14ac:dyDescent="0.25">
      <c r="A927" s="449"/>
      <c r="B927" s="449"/>
      <c r="C927" s="449"/>
      <c r="D927" s="451"/>
    </row>
    <row r="928" spans="1:4" s="450" customFormat="1" x14ac:dyDescent="0.25">
      <c r="A928" s="449"/>
      <c r="B928" s="449"/>
      <c r="C928" s="449"/>
      <c r="D928" s="451"/>
    </row>
    <row r="929" spans="1:4" s="450" customFormat="1" x14ac:dyDescent="0.25">
      <c r="A929" s="449"/>
      <c r="B929" s="449"/>
      <c r="C929" s="449"/>
      <c r="D929" s="451"/>
    </row>
    <row r="930" spans="1:4" s="450" customFormat="1" x14ac:dyDescent="0.25">
      <c r="A930" s="449"/>
      <c r="B930" s="449"/>
      <c r="C930" s="449"/>
      <c r="D930" s="451"/>
    </row>
    <row r="931" spans="1:4" s="450" customFormat="1" x14ac:dyDescent="0.25">
      <c r="A931" s="449"/>
      <c r="B931" s="449"/>
      <c r="C931" s="449"/>
      <c r="D931" s="451"/>
    </row>
    <row r="932" spans="1:4" s="450" customFormat="1" x14ac:dyDescent="0.25">
      <c r="A932" s="449"/>
      <c r="B932" s="449"/>
      <c r="C932" s="449"/>
      <c r="D932" s="451"/>
    </row>
    <row r="933" spans="1:4" s="450" customFormat="1" x14ac:dyDescent="0.25">
      <c r="A933" s="449"/>
      <c r="B933" s="449"/>
      <c r="C933" s="449"/>
      <c r="D933" s="451"/>
    </row>
    <row r="934" spans="1:4" s="450" customFormat="1" x14ac:dyDescent="0.25">
      <c r="A934" s="449"/>
      <c r="B934" s="449"/>
      <c r="C934" s="449"/>
      <c r="D934" s="451"/>
    </row>
    <row r="935" spans="1:4" s="450" customFormat="1" x14ac:dyDescent="0.25">
      <c r="A935" s="449"/>
      <c r="B935" s="449"/>
      <c r="C935" s="449"/>
      <c r="D935" s="451"/>
    </row>
    <row r="936" spans="1:4" s="450" customFormat="1" x14ac:dyDescent="0.25">
      <c r="A936" s="449"/>
      <c r="B936" s="449"/>
      <c r="C936" s="449"/>
      <c r="D936" s="451"/>
    </row>
    <row r="937" spans="1:4" s="450" customFormat="1" x14ac:dyDescent="0.25">
      <c r="A937" s="449"/>
      <c r="B937" s="449"/>
      <c r="C937" s="449"/>
      <c r="D937" s="451"/>
    </row>
    <row r="938" spans="1:4" s="450" customFormat="1" x14ac:dyDescent="0.25">
      <c r="A938" s="449"/>
      <c r="B938" s="449"/>
      <c r="C938" s="449"/>
      <c r="D938" s="451"/>
    </row>
    <row r="939" spans="1:4" s="450" customFormat="1" x14ac:dyDescent="0.25">
      <c r="A939" s="449"/>
      <c r="B939" s="449"/>
      <c r="C939" s="449"/>
      <c r="D939" s="451"/>
    </row>
    <row r="940" spans="1:4" s="450" customFormat="1" x14ac:dyDescent="0.25">
      <c r="A940" s="449"/>
      <c r="B940" s="449"/>
      <c r="C940" s="449"/>
      <c r="D940" s="451"/>
    </row>
    <row r="941" spans="1:4" s="450" customFormat="1" x14ac:dyDescent="0.25">
      <c r="A941" s="449"/>
      <c r="B941" s="449"/>
      <c r="C941" s="449"/>
      <c r="D941" s="451"/>
    </row>
    <row r="942" spans="1:4" s="450" customFormat="1" x14ac:dyDescent="0.25">
      <c r="A942" s="449"/>
      <c r="B942" s="449"/>
      <c r="C942" s="449"/>
      <c r="D942" s="451"/>
    </row>
    <row r="943" spans="1:4" s="450" customFormat="1" x14ac:dyDescent="0.25">
      <c r="A943" s="449"/>
      <c r="B943" s="449"/>
      <c r="C943" s="449"/>
      <c r="D943" s="451"/>
    </row>
    <row r="944" spans="1:4" s="450" customFormat="1" x14ac:dyDescent="0.25">
      <c r="A944" s="449"/>
      <c r="B944" s="449"/>
      <c r="C944" s="449"/>
      <c r="D944" s="451"/>
    </row>
    <row r="945" spans="1:3" s="445" customFormat="1" x14ac:dyDescent="0.25">
      <c r="A945" s="449"/>
      <c r="B945" s="449"/>
      <c r="C945" s="448"/>
    </row>
    <row r="946" spans="1:3" s="445" customFormat="1" x14ac:dyDescent="0.25">
      <c r="A946" s="449"/>
      <c r="B946" s="449"/>
      <c r="C946" s="448"/>
    </row>
    <row r="947" spans="1:3" s="445" customFormat="1" x14ac:dyDescent="0.25">
      <c r="A947" s="449"/>
      <c r="B947" s="449"/>
      <c r="C947" s="448"/>
    </row>
    <row r="948" spans="1:3" s="445" customFormat="1" x14ac:dyDescent="0.25">
      <c r="A948" s="449"/>
      <c r="B948" s="449"/>
      <c r="C948" s="448"/>
    </row>
    <row r="949" spans="1:3" s="445" customFormat="1" x14ac:dyDescent="0.25">
      <c r="A949" s="449"/>
      <c r="B949" s="449"/>
      <c r="C949" s="448"/>
    </row>
    <row r="950" spans="1:3" s="445" customFormat="1" x14ac:dyDescent="0.25">
      <c r="A950" s="449"/>
      <c r="B950" s="449"/>
      <c r="C950" s="448"/>
    </row>
    <row r="951" spans="1:3" s="445" customFormat="1" x14ac:dyDescent="0.25">
      <c r="A951" s="449"/>
      <c r="B951" s="449"/>
      <c r="C951" s="448"/>
    </row>
    <row r="952" spans="1:3" s="445" customFormat="1" x14ac:dyDescent="0.25">
      <c r="A952" s="449"/>
      <c r="B952" s="449"/>
      <c r="C952" s="448"/>
    </row>
    <row r="953" spans="1:3" s="445" customFormat="1" x14ac:dyDescent="0.25">
      <c r="A953" s="449"/>
      <c r="B953" s="449"/>
      <c r="C953" s="448"/>
    </row>
    <row r="954" spans="1:3" s="445" customFormat="1" x14ac:dyDescent="0.25">
      <c r="A954" s="449"/>
      <c r="B954" s="449"/>
      <c r="C954" s="448"/>
    </row>
    <row r="955" spans="1:3" s="445" customFormat="1" x14ac:dyDescent="0.25">
      <c r="A955" s="449"/>
      <c r="B955" s="449"/>
      <c r="C955" s="448"/>
    </row>
    <row r="956" spans="1:3" s="445" customFormat="1" x14ac:dyDescent="0.25">
      <c r="A956" s="449"/>
      <c r="B956" s="449"/>
      <c r="C956" s="448"/>
    </row>
    <row r="957" spans="1:3" s="445" customFormat="1" x14ac:dyDescent="0.25">
      <c r="A957" s="449"/>
      <c r="B957" s="449"/>
      <c r="C957" s="448"/>
    </row>
    <row r="958" spans="1:3" s="445" customFormat="1" x14ac:dyDescent="0.25">
      <c r="A958" s="449"/>
      <c r="B958" s="449"/>
      <c r="C958" s="448"/>
    </row>
    <row r="959" spans="1:3" s="445" customFormat="1" x14ac:dyDescent="0.25">
      <c r="A959" s="449"/>
      <c r="B959" s="449"/>
      <c r="C959" s="448"/>
    </row>
    <row r="960" spans="1:3" s="445" customFormat="1" x14ac:dyDescent="0.25">
      <c r="A960" s="449"/>
      <c r="B960" s="449"/>
      <c r="C960" s="448"/>
    </row>
    <row r="961" spans="1:3" s="445" customFormat="1" x14ac:dyDescent="0.25">
      <c r="A961" s="449"/>
      <c r="B961" s="449"/>
      <c r="C961" s="448"/>
    </row>
    <row r="962" spans="1:3" s="445" customFormat="1" x14ac:dyDescent="0.25">
      <c r="A962" s="449"/>
      <c r="B962" s="449"/>
      <c r="C962" s="448"/>
    </row>
    <row r="963" spans="1:3" s="445" customFormat="1" x14ac:dyDescent="0.25">
      <c r="A963" s="449"/>
      <c r="B963" s="449"/>
      <c r="C963" s="448"/>
    </row>
    <row r="964" spans="1:3" s="445" customFormat="1" x14ac:dyDescent="0.25">
      <c r="A964" s="449"/>
      <c r="B964" s="449"/>
      <c r="C964" s="448"/>
    </row>
    <row r="965" spans="1:3" s="445" customFormat="1" x14ac:dyDescent="0.25">
      <c r="A965" s="449"/>
      <c r="B965" s="449"/>
      <c r="C965" s="448"/>
    </row>
    <row r="966" spans="1:3" s="445" customFormat="1" x14ac:dyDescent="0.25">
      <c r="A966" s="449"/>
      <c r="B966" s="449"/>
      <c r="C966" s="448"/>
    </row>
    <row r="967" spans="1:3" s="445" customFormat="1" x14ac:dyDescent="0.25">
      <c r="A967" s="449"/>
      <c r="B967" s="449"/>
      <c r="C967" s="448"/>
    </row>
    <row r="968" spans="1:3" s="445" customFormat="1" x14ac:dyDescent="0.25">
      <c r="A968" s="449"/>
      <c r="B968" s="449"/>
      <c r="C968" s="448"/>
    </row>
    <row r="969" spans="1:3" s="445" customFormat="1" x14ac:dyDescent="0.25">
      <c r="A969" s="449"/>
      <c r="B969" s="449"/>
      <c r="C969" s="448"/>
    </row>
    <row r="970" spans="1:3" s="445" customFormat="1" x14ac:dyDescent="0.25">
      <c r="A970" s="449"/>
      <c r="B970" s="449"/>
      <c r="C970" s="448"/>
    </row>
    <row r="971" spans="1:3" s="445" customFormat="1" x14ac:dyDescent="0.25">
      <c r="A971" s="449"/>
      <c r="B971" s="449"/>
      <c r="C971" s="448"/>
    </row>
    <row r="972" spans="1:3" s="445" customFormat="1" x14ac:dyDescent="0.25">
      <c r="A972" s="449"/>
      <c r="B972" s="449"/>
      <c r="C972" s="448"/>
    </row>
    <row r="973" spans="1:3" s="445" customFormat="1" x14ac:dyDescent="0.25">
      <c r="A973" s="449"/>
      <c r="B973" s="449"/>
      <c r="C973" s="448"/>
    </row>
    <row r="974" spans="1:3" s="445" customFormat="1" x14ac:dyDescent="0.25">
      <c r="A974" s="449"/>
      <c r="B974" s="449"/>
      <c r="C974" s="448"/>
    </row>
    <row r="975" spans="1:3" s="445" customFormat="1" x14ac:dyDescent="0.25">
      <c r="A975" s="449"/>
      <c r="B975" s="449"/>
      <c r="C975" s="448"/>
    </row>
    <row r="976" spans="1:3" s="445" customFormat="1" x14ac:dyDescent="0.25">
      <c r="A976" s="449"/>
      <c r="B976" s="449"/>
      <c r="C976" s="448"/>
    </row>
    <row r="977" spans="1:3" s="445" customFormat="1" x14ac:dyDescent="0.25">
      <c r="A977" s="449"/>
      <c r="B977" s="449"/>
      <c r="C977" s="448"/>
    </row>
    <row r="978" spans="1:3" s="445" customFormat="1" x14ac:dyDescent="0.25">
      <c r="A978" s="449"/>
      <c r="B978" s="449"/>
      <c r="C978" s="448"/>
    </row>
    <row r="979" spans="1:3" s="445" customFormat="1" x14ac:dyDescent="0.25">
      <c r="A979" s="449"/>
      <c r="B979" s="449"/>
      <c r="C979" s="448"/>
    </row>
    <row r="980" spans="1:3" s="445" customFormat="1" x14ac:dyDescent="0.25">
      <c r="A980" s="449"/>
      <c r="B980" s="449"/>
      <c r="C980" s="448"/>
    </row>
    <row r="981" spans="1:3" s="445" customFormat="1" x14ac:dyDescent="0.25">
      <c r="A981" s="449"/>
      <c r="B981" s="449"/>
      <c r="C981" s="448"/>
    </row>
    <row r="982" spans="1:3" s="445" customFormat="1" x14ac:dyDescent="0.25">
      <c r="A982" s="449"/>
      <c r="B982" s="449"/>
      <c r="C982" s="448"/>
    </row>
    <row r="983" spans="1:3" s="445" customFormat="1" x14ac:dyDescent="0.25">
      <c r="A983" s="449"/>
      <c r="B983" s="449"/>
      <c r="C983" s="448"/>
    </row>
    <row r="984" spans="1:3" s="445" customFormat="1" x14ac:dyDescent="0.25">
      <c r="A984" s="449"/>
      <c r="B984" s="449"/>
      <c r="C984" s="448"/>
    </row>
    <row r="985" spans="1:3" s="445" customFormat="1" x14ac:dyDescent="0.25">
      <c r="A985" s="449"/>
      <c r="B985" s="449"/>
      <c r="C985" s="448"/>
    </row>
    <row r="986" spans="1:3" s="445" customFormat="1" x14ac:dyDescent="0.25">
      <c r="A986" s="449"/>
      <c r="B986" s="449"/>
      <c r="C986" s="448"/>
    </row>
    <row r="987" spans="1:3" s="445" customFormat="1" x14ac:dyDescent="0.25">
      <c r="A987" s="449"/>
      <c r="B987" s="449"/>
      <c r="C987" s="448"/>
    </row>
    <row r="988" spans="1:3" s="445" customFormat="1" x14ac:dyDescent="0.25">
      <c r="A988" s="449"/>
      <c r="B988" s="449"/>
      <c r="C988" s="448"/>
    </row>
    <row r="989" spans="1:3" s="445" customFormat="1" x14ac:dyDescent="0.25">
      <c r="A989" s="449"/>
      <c r="B989" s="449"/>
      <c r="C989" s="448"/>
    </row>
    <row r="990" spans="1:3" s="445" customFormat="1" x14ac:dyDescent="0.25">
      <c r="A990" s="449"/>
      <c r="B990" s="449"/>
      <c r="C990" s="448"/>
    </row>
    <row r="991" spans="1:3" s="445" customFormat="1" x14ac:dyDescent="0.25">
      <c r="A991" s="449"/>
      <c r="B991" s="449"/>
      <c r="C991" s="448"/>
    </row>
    <row r="992" spans="1:3" s="445" customFormat="1" x14ac:dyDescent="0.25">
      <c r="A992" s="449"/>
      <c r="B992" s="449"/>
      <c r="C992" s="448"/>
    </row>
    <row r="993" spans="1:3" s="445" customFormat="1" x14ac:dyDescent="0.25">
      <c r="A993" s="449"/>
      <c r="B993" s="449"/>
      <c r="C993" s="448"/>
    </row>
    <row r="994" spans="1:3" s="445" customFormat="1" x14ac:dyDescent="0.25">
      <c r="A994" s="449"/>
      <c r="B994" s="449"/>
      <c r="C994" s="448"/>
    </row>
    <row r="995" spans="1:3" s="445" customFormat="1" x14ac:dyDescent="0.25">
      <c r="A995" s="449"/>
      <c r="B995" s="449"/>
      <c r="C995" s="448"/>
    </row>
    <row r="996" spans="1:3" s="445" customFormat="1" x14ac:dyDescent="0.25">
      <c r="A996" s="449"/>
      <c r="B996" s="449"/>
      <c r="C996" s="448"/>
    </row>
    <row r="997" spans="1:3" s="445" customFormat="1" x14ac:dyDescent="0.25">
      <c r="A997" s="449"/>
      <c r="B997" s="449"/>
      <c r="C997" s="448"/>
    </row>
    <row r="998" spans="1:3" s="445" customFormat="1" x14ac:dyDescent="0.25">
      <c r="A998" s="449"/>
      <c r="B998" s="449"/>
      <c r="C998" s="448"/>
    </row>
    <row r="999" spans="1:3" s="445" customFormat="1" x14ac:dyDescent="0.25">
      <c r="A999" s="449"/>
      <c r="B999" s="449"/>
      <c r="C999" s="448"/>
    </row>
    <row r="1000" spans="1:3" s="445" customFormat="1" x14ac:dyDescent="0.25">
      <c r="A1000" s="449"/>
      <c r="B1000" s="449"/>
      <c r="C1000" s="448"/>
    </row>
    <row r="1001" spans="1:3" s="445" customFormat="1" x14ac:dyDescent="0.25">
      <c r="A1001" s="449"/>
      <c r="B1001" s="449"/>
      <c r="C1001" s="448"/>
    </row>
    <row r="1002" spans="1:3" s="445" customFormat="1" x14ac:dyDescent="0.25">
      <c r="A1002" s="449"/>
      <c r="B1002" s="449"/>
      <c r="C1002" s="448"/>
    </row>
    <row r="1003" spans="1:3" s="445" customFormat="1" x14ac:dyDescent="0.25">
      <c r="A1003" s="449"/>
      <c r="B1003" s="449"/>
      <c r="C1003" s="448"/>
    </row>
    <row r="1004" spans="1:3" s="445" customFormat="1" x14ac:dyDescent="0.25">
      <c r="A1004" s="449"/>
      <c r="B1004" s="449"/>
      <c r="C1004" s="448"/>
    </row>
    <row r="1005" spans="1:3" s="445" customFormat="1" x14ac:dyDescent="0.25">
      <c r="A1005" s="449"/>
      <c r="B1005" s="449"/>
      <c r="C1005" s="448"/>
    </row>
    <row r="1006" spans="1:3" s="445" customFormat="1" x14ac:dyDescent="0.25">
      <c r="A1006" s="449"/>
      <c r="B1006" s="449"/>
      <c r="C1006" s="448"/>
    </row>
    <row r="1007" spans="1:3" s="445" customFormat="1" x14ac:dyDescent="0.25">
      <c r="A1007" s="449"/>
      <c r="B1007" s="449"/>
      <c r="C1007" s="448"/>
    </row>
    <row r="1008" spans="1:3" s="445" customFormat="1" x14ac:dyDescent="0.25">
      <c r="A1008" s="449"/>
      <c r="B1008" s="449"/>
      <c r="C1008" s="448"/>
    </row>
    <row r="1009" spans="1:3" x14ac:dyDescent="0.25">
      <c r="A1009" s="449"/>
      <c r="B1009" s="449"/>
      <c r="C1009" s="448"/>
    </row>
    <row r="1010" spans="1:3" x14ac:dyDescent="0.25">
      <c r="A1010" s="449"/>
      <c r="B1010" s="449"/>
      <c r="C1010" s="448"/>
    </row>
    <row r="1011" spans="1:3" x14ac:dyDescent="0.25">
      <c r="A1011" s="449"/>
      <c r="B1011" s="449"/>
      <c r="C1011" s="448"/>
    </row>
    <row r="1012" spans="1:3" x14ac:dyDescent="0.25">
      <c r="A1012" s="449"/>
      <c r="B1012" s="449"/>
      <c r="C1012" s="448"/>
    </row>
    <row r="1013" spans="1:3" x14ac:dyDescent="0.25">
      <c r="A1013" s="449"/>
      <c r="B1013" s="449"/>
      <c r="C1013" s="448"/>
    </row>
    <row r="1014" spans="1:3" x14ac:dyDescent="0.25">
      <c r="A1014" s="449"/>
    </row>
  </sheetData>
  <mergeCells count="543">
    <mergeCell ref="A871:D871"/>
    <mergeCell ref="B327:C327"/>
    <mergeCell ref="B328:C328"/>
    <mergeCell ref="B329:C329"/>
    <mergeCell ref="B330:C330"/>
    <mergeCell ref="B331:C331"/>
    <mergeCell ref="B412:C412"/>
    <mergeCell ref="B413:C413"/>
    <mergeCell ref="B414:C414"/>
    <mergeCell ref="B506:C506"/>
    <mergeCell ref="B504:C504"/>
    <mergeCell ref="B505:C505"/>
    <mergeCell ref="B486:C486"/>
    <mergeCell ref="B487:C487"/>
    <mergeCell ref="B488:C488"/>
    <mergeCell ref="B489:C489"/>
    <mergeCell ref="B490:C490"/>
    <mergeCell ref="B491:C491"/>
    <mergeCell ref="B492:C492"/>
    <mergeCell ref="B493:C493"/>
    <mergeCell ref="B494:C494"/>
    <mergeCell ref="B477:C477"/>
    <mergeCell ref="B478:C478"/>
    <mergeCell ref="B479:C479"/>
    <mergeCell ref="B514:C514"/>
    <mergeCell ref="B515:C515"/>
    <mergeCell ref="B516:C516"/>
    <mergeCell ref="B517:C517"/>
    <mergeCell ref="B518:C518"/>
    <mergeCell ref="B519:C519"/>
    <mergeCell ref="B520:C520"/>
    <mergeCell ref="B521:C521"/>
    <mergeCell ref="B522:C522"/>
    <mergeCell ref="B862:D862"/>
    <mergeCell ref="B523:C523"/>
    <mergeCell ref="B524:C524"/>
    <mergeCell ref="B525:C525"/>
    <mergeCell ref="B526:C526"/>
    <mergeCell ref="B527:C527"/>
    <mergeCell ref="B528:C528"/>
    <mergeCell ref="B529:C529"/>
    <mergeCell ref="B530:C530"/>
    <mergeCell ref="B533:C533"/>
    <mergeCell ref="B531:C531"/>
    <mergeCell ref="B532:C532"/>
    <mergeCell ref="B534:C534"/>
    <mergeCell ref="B535:C535"/>
    <mergeCell ref="B536:C536"/>
    <mergeCell ref="B537:C537"/>
    <mergeCell ref="B538:C538"/>
    <mergeCell ref="A539:D539"/>
    <mergeCell ref="A540:D540"/>
    <mergeCell ref="A708:A709"/>
    <mergeCell ref="B513:C513"/>
    <mergeCell ref="B495:C495"/>
    <mergeCell ref="B496:C496"/>
    <mergeCell ref="B497:C497"/>
    <mergeCell ref="B498:C498"/>
    <mergeCell ref="B499:C499"/>
    <mergeCell ref="B500:C500"/>
    <mergeCell ref="B501:C501"/>
    <mergeCell ref="B502:C502"/>
    <mergeCell ref="B503:C503"/>
    <mergeCell ref="B507:C507"/>
    <mergeCell ref="B508:C508"/>
    <mergeCell ref="B509:C509"/>
    <mergeCell ref="B510:C510"/>
    <mergeCell ref="B511:C511"/>
    <mergeCell ref="B512:C512"/>
    <mergeCell ref="B481:C481"/>
    <mergeCell ref="B482:C482"/>
    <mergeCell ref="B483:C483"/>
    <mergeCell ref="B484:C484"/>
    <mergeCell ref="B485:C485"/>
    <mergeCell ref="B467:C467"/>
    <mergeCell ref="B468:C468"/>
    <mergeCell ref="B469:C469"/>
    <mergeCell ref="B470:C470"/>
    <mergeCell ref="B471:C471"/>
    <mergeCell ref="B473:C473"/>
    <mergeCell ref="B474:C474"/>
    <mergeCell ref="B475:C475"/>
    <mergeCell ref="B476:C476"/>
    <mergeCell ref="B472:C472"/>
    <mergeCell ref="B480:C480"/>
    <mergeCell ref="B458:C458"/>
    <mergeCell ref="B459:C459"/>
    <mergeCell ref="B460:C460"/>
    <mergeCell ref="B461:C461"/>
    <mergeCell ref="B462:C462"/>
    <mergeCell ref="B463:C463"/>
    <mergeCell ref="B464:C464"/>
    <mergeCell ref="B465:C465"/>
    <mergeCell ref="B466:C466"/>
    <mergeCell ref="B449:C449"/>
    <mergeCell ref="B450:C450"/>
    <mergeCell ref="B451:C451"/>
    <mergeCell ref="B452:C452"/>
    <mergeCell ref="B453:C453"/>
    <mergeCell ref="B454:C454"/>
    <mergeCell ref="B455:C455"/>
    <mergeCell ref="B456:C456"/>
    <mergeCell ref="B457:C457"/>
    <mergeCell ref="B440:C440"/>
    <mergeCell ref="B441:C441"/>
    <mergeCell ref="B442:C442"/>
    <mergeCell ref="B443:C443"/>
    <mergeCell ref="B444:C444"/>
    <mergeCell ref="B445:C445"/>
    <mergeCell ref="B446:C446"/>
    <mergeCell ref="B447:C447"/>
    <mergeCell ref="B448:C448"/>
    <mergeCell ref="B431:C431"/>
    <mergeCell ref="B432:C432"/>
    <mergeCell ref="B433:C433"/>
    <mergeCell ref="B434:C434"/>
    <mergeCell ref="B435:C435"/>
    <mergeCell ref="B436:C436"/>
    <mergeCell ref="B437:C437"/>
    <mergeCell ref="B438:C438"/>
    <mergeCell ref="B439:C439"/>
    <mergeCell ref="B422:C422"/>
    <mergeCell ref="B423:C423"/>
    <mergeCell ref="B424:C424"/>
    <mergeCell ref="B425:C425"/>
    <mergeCell ref="B426:C426"/>
    <mergeCell ref="B427:C427"/>
    <mergeCell ref="B428:C428"/>
    <mergeCell ref="B429:C429"/>
    <mergeCell ref="B430:C430"/>
    <mergeCell ref="B410:C410"/>
    <mergeCell ref="B411:C411"/>
    <mergeCell ref="B415:C415"/>
    <mergeCell ref="B416:C416"/>
    <mergeCell ref="B417:C417"/>
    <mergeCell ref="B418:C418"/>
    <mergeCell ref="B419:C419"/>
    <mergeCell ref="B420:C420"/>
    <mergeCell ref="B421:C421"/>
    <mergeCell ref="B401:C401"/>
    <mergeCell ref="B402:C402"/>
    <mergeCell ref="B403:C403"/>
    <mergeCell ref="B404:C404"/>
    <mergeCell ref="B405:C405"/>
    <mergeCell ref="B406:C406"/>
    <mergeCell ref="B407:C407"/>
    <mergeCell ref="B408:C408"/>
    <mergeCell ref="B409:C409"/>
    <mergeCell ref="B392:C392"/>
    <mergeCell ref="B393:C393"/>
    <mergeCell ref="B394:C394"/>
    <mergeCell ref="B395:C395"/>
    <mergeCell ref="B396:C396"/>
    <mergeCell ref="B397:C397"/>
    <mergeCell ref="B398:C398"/>
    <mergeCell ref="B399:C399"/>
    <mergeCell ref="B400:C400"/>
    <mergeCell ref="B383:C383"/>
    <mergeCell ref="B384:C384"/>
    <mergeCell ref="B385:C385"/>
    <mergeCell ref="B386:C386"/>
    <mergeCell ref="B387:C387"/>
    <mergeCell ref="B388:C388"/>
    <mergeCell ref="B389:C389"/>
    <mergeCell ref="B390:C390"/>
    <mergeCell ref="B391:C391"/>
    <mergeCell ref="B374:C374"/>
    <mergeCell ref="B375:C375"/>
    <mergeCell ref="B376:C376"/>
    <mergeCell ref="B377:C377"/>
    <mergeCell ref="B378:C378"/>
    <mergeCell ref="B379:C379"/>
    <mergeCell ref="B380:C380"/>
    <mergeCell ref="B381:C381"/>
    <mergeCell ref="B382:C382"/>
    <mergeCell ref="B365:C365"/>
    <mergeCell ref="B366:C366"/>
    <mergeCell ref="B367:C367"/>
    <mergeCell ref="B368:C368"/>
    <mergeCell ref="B369:C369"/>
    <mergeCell ref="B370:C370"/>
    <mergeCell ref="B371:C371"/>
    <mergeCell ref="B372:C372"/>
    <mergeCell ref="B373:C373"/>
    <mergeCell ref="B356:C356"/>
    <mergeCell ref="B357:C357"/>
    <mergeCell ref="B358:C358"/>
    <mergeCell ref="B359:C359"/>
    <mergeCell ref="B360:C360"/>
    <mergeCell ref="B361:C361"/>
    <mergeCell ref="B362:C362"/>
    <mergeCell ref="B363:C363"/>
    <mergeCell ref="B364:C364"/>
    <mergeCell ref="B347:C347"/>
    <mergeCell ref="B348:C348"/>
    <mergeCell ref="B349:C349"/>
    <mergeCell ref="B350:C350"/>
    <mergeCell ref="B351:C351"/>
    <mergeCell ref="B352:C352"/>
    <mergeCell ref="B353:C353"/>
    <mergeCell ref="B354:C354"/>
    <mergeCell ref="B355:C355"/>
    <mergeCell ref="B338:C338"/>
    <mergeCell ref="B339:C339"/>
    <mergeCell ref="B340:C340"/>
    <mergeCell ref="B341:C341"/>
    <mergeCell ref="B342:C342"/>
    <mergeCell ref="B343:C343"/>
    <mergeCell ref="B344:C344"/>
    <mergeCell ref="B345:C345"/>
    <mergeCell ref="B346:C346"/>
    <mergeCell ref="B332:C332"/>
    <mergeCell ref="B333:C333"/>
    <mergeCell ref="B334:C334"/>
    <mergeCell ref="B335:C335"/>
    <mergeCell ref="B336:C336"/>
    <mergeCell ref="B337:C337"/>
    <mergeCell ref="B309:C309"/>
    <mergeCell ref="B310:C310"/>
    <mergeCell ref="B311:C311"/>
    <mergeCell ref="B312:C312"/>
    <mergeCell ref="B313:C313"/>
    <mergeCell ref="B314:C314"/>
    <mergeCell ref="B315:C315"/>
    <mergeCell ref="B316:C316"/>
    <mergeCell ref="B317:C317"/>
    <mergeCell ref="B318:C318"/>
    <mergeCell ref="B319:C319"/>
    <mergeCell ref="B320:C320"/>
    <mergeCell ref="B321:C321"/>
    <mergeCell ref="B322:C322"/>
    <mergeCell ref="B323:C323"/>
    <mergeCell ref="B324:C324"/>
    <mergeCell ref="B325:C325"/>
    <mergeCell ref="B326:C326"/>
    <mergeCell ref="B300:C300"/>
    <mergeCell ref="B301:C301"/>
    <mergeCell ref="B302:C302"/>
    <mergeCell ref="B303:C303"/>
    <mergeCell ref="B304:C304"/>
    <mergeCell ref="B305:C305"/>
    <mergeCell ref="B306:C306"/>
    <mergeCell ref="B307:C307"/>
    <mergeCell ref="B308:C308"/>
    <mergeCell ref="B291:C291"/>
    <mergeCell ref="B292:C292"/>
    <mergeCell ref="B293:C293"/>
    <mergeCell ref="B294:C294"/>
    <mergeCell ref="B295:C295"/>
    <mergeCell ref="B296:C296"/>
    <mergeCell ref="B297:C297"/>
    <mergeCell ref="B298:C298"/>
    <mergeCell ref="B299:C299"/>
    <mergeCell ref="B282:C282"/>
    <mergeCell ref="B283:C283"/>
    <mergeCell ref="B284:C284"/>
    <mergeCell ref="B285:C285"/>
    <mergeCell ref="B286:C286"/>
    <mergeCell ref="B287:C287"/>
    <mergeCell ref="B288:C288"/>
    <mergeCell ref="B289:C289"/>
    <mergeCell ref="B290:C290"/>
    <mergeCell ref="B273:C273"/>
    <mergeCell ref="B274:C274"/>
    <mergeCell ref="B275:C275"/>
    <mergeCell ref="B276:C276"/>
    <mergeCell ref="B277:C277"/>
    <mergeCell ref="B278:C278"/>
    <mergeCell ref="B279:C279"/>
    <mergeCell ref="B280:C280"/>
    <mergeCell ref="B281:C281"/>
    <mergeCell ref="B264:C264"/>
    <mergeCell ref="B265:C265"/>
    <mergeCell ref="B266:C266"/>
    <mergeCell ref="B267:C267"/>
    <mergeCell ref="B268:C268"/>
    <mergeCell ref="B269:C269"/>
    <mergeCell ref="B270:C270"/>
    <mergeCell ref="B271:C271"/>
    <mergeCell ref="B272:C272"/>
    <mergeCell ref="B255:C255"/>
    <mergeCell ref="B256:C256"/>
    <mergeCell ref="B257:C257"/>
    <mergeCell ref="B258:C258"/>
    <mergeCell ref="B259:C259"/>
    <mergeCell ref="B260:C260"/>
    <mergeCell ref="B261:C261"/>
    <mergeCell ref="B262:C262"/>
    <mergeCell ref="B263:C263"/>
    <mergeCell ref="B246:C246"/>
    <mergeCell ref="B247:C247"/>
    <mergeCell ref="B248:C248"/>
    <mergeCell ref="B249:C249"/>
    <mergeCell ref="B250:C250"/>
    <mergeCell ref="B251:C251"/>
    <mergeCell ref="B252:C252"/>
    <mergeCell ref="B253:C253"/>
    <mergeCell ref="B254:C254"/>
    <mergeCell ref="B237:C237"/>
    <mergeCell ref="B238:C238"/>
    <mergeCell ref="B239:C239"/>
    <mergeCell ref="B240:C240"/>
    <mergeCell ref="B241:C241"/>
    <mergeCell ref="B242:C242"/>
    <mergeCell ref="B243:C243"/>
    <mergeCell ref="B244:C244"/>
    <mergeCell ref="B245:C245"/>
    <mergeCell ref="B228:C228"/>
    <mergeCell ref="B229:C229"/>
    <mergeCell ref="B230:C230"/>
    <mergeCell ref="B231:C231"/>
    <mergeCell ref="B232:C232"/>
    <mergeCell ref="B233:C233"/>
    <mergeCell ref="B234:C234"/>
    <mergeCell ref="B235:C235"/>
    <mergeCell ref="B236:C236"/>
    <mergeCell ref="B219:C219"/>
    <mergeCell ref="B220:C220"/>
    <mergeCell ref="B221:C221"/>
    <mergeCell ref="B222:C222"/>
    <mergeCell ref="B223:C223"/>
    <mergeCell ref="B224:C224"/>
    <mergeCell ref="B225:C225"/>
    <mergeCell ref="B226:C226"/>
    <mergeCell ref="B227:C227"/>
    <mergeCell ref="B210:C210"/>
    <mergeCell ref="B211:C211"/>
    <mergeCell ref="B212:C212"/>
    <mergeCell ref="B213:C213"/>
    <mergeCell ref="B214:C214"/>
    <mergeCell ref="B215:C215"/>
    <mergeCell ref="B216:C216"/>
    <mergeCell ref="B217:C217"/>
    <mergeCell ref="B218:C218"/>
    <mergeCell ref="B201:C201"/>
    <mergeCell ref="B202:C202"/>
    <mergeCell ref="B203:C203"/>
    <mergeCell ref="B204:C204"/>
    <mergeCell ref="B205:C205"/>
    <mergeCell ref="B206:C206"/>
    <mergeCell ref="B207:C207"/>
    <mergeCell ref="B208:C208"/>
    <mergeCell ref="B209:C209"/>
    <mergeCell ref="B192:C192"/>
    <mergeCell ref="B193:C193"/>
    <mergeCell ref="B194:C194"/>
    <mergeCell ref="B195:C195"/>
    <mergeCell ref="B196:C196"/>
    <mergeCell ref="B197:C197"/>
    <mergeCell ref="B198:C198"/>
    <mergeCell ref="B199:C199"/>
    <mergeCell ref="B200:C200"/>
    <mergeCell ref="B183:C183"/>
    <mergeCell ref="B184:C184"/>
    <mergeCell ref="B185:C185"/>
    <mergeCell ref="B186:C186"/>
    <mergeCell ref="B187:C187"/>
    <mergeCell ref="B188:C188"/>
    <mergeCell ref="B189:C189"/>
    <mergeCell ref="B190:C190"/>
    <mergeCell ref="B191:C191"/>
    <mergeCell ref="B174:C174"/>
    <mergeCell ref="B175:C175"/>
    <mergeCell ref="B176:C176"/>
    <mergeCell ref="B177:C177"/>
    <mergeCell ref="B178:C178"/>
    <mergeCell ref="B179:C179"/>
    <mergeCell ref="B180:C180"/>
    <mergeCell ref="B181:C181"/>
    <mergeCell ref="B182:C182"/>
    <mergeCell ref="B165:C165"/>
    <mergeCell ref="B166:C166"/>
    <mergeCell ref="B167:C167"/>
    <mergeCell ref="B168:C168"/>
    <mergeCell ref="B169:C169"/>
    <mergeCell ref="B170:C170"/>
    <mergeCell ref="B171:C171"/>
    <mergeCell ref="B172:C172"/>
    <mergeCell ref="B173:C173"/>
    <mergeCell ref="B156:C156"/>
    <mergeCell ref="B157:C157"/>
    <mergeCell ref="B158:C158"/>
    <mergeCell ref="B159:C159"/>
    <mergeCell ref="B160:C160"/>
    <mergeCell ref="B161:C161"/>
    <mergeCell ref="B162:C162"/>
    <mergeCell ref="B163:C163"/>
    <mergeCell ref="B164:C164"/>
    <mergeCell ref="B147:C147"/>
    <mergeCell ref="B148:C148"/>
    <mergeCell ref="B149:C149"/>
    <mergeCell ref="B150:C150"/>
    <mergeCell ref="B151:C151"/>
    <mergeCell ref="B152:C152"/>
    <mergeCell ref="B153:C153"/>
    <mergeCell ref="B154:C154"/>
    <mergeCell ref="B155:C155"/>
    <mergeCell ref="B138:C138"/>
    <mergeCell ref="B139:C139"/>
    <mergeCell ref="B140:C140"/>
    <mergeCell ref="B141:C141"/>
    <mergeCell ref="B142:C142"/>
    <mergeCell ref="B143:C143"/>
    <mergeCell ref="B144:C144"/>
    <mergeCell ref="B145:C145"/>
    <mergeCell ref="B146:C146"/>
    <mergeCell ref="B129:C129"/>
    <mergeCell ref="B130:C130"/>
    <mergeCell ref="B131:C131"/>
    <mergeCell ref="B132:C132"/>
    <mergeCell ref="B133:C133"/>
    <mergeCell ref="B134:C134"/>
    <mergeCell ref="B135:C135"/>
    <mergeCell ref="B136:C136"/>
    <mergeCell ref="B137:C137"/>
    <mergeCell ref="B120:C120"/>
    <mergeCell ref="B121:C121"/>
    <mergeCell ref="B122:C122"/>
    <mergeCell ref="B123:C123"/>
    <mergeCell ref="B124:C124"/>
    <mergeCell ref="B125:C125"/>
    <mergeCell ref="B126:C126"/>
    <mergeCell ref="B127:C127"/>
    <mergeCell ref="B128:C128"/>
    <mergeCell ref="B111:C111"/>
    <mergeCell ref="B112:C112"/>
    <mergeCell ref="B113:C113"/>
    <mergeCell ref="B114:C114"/>
    <mergeCell ref="B115:C115"/>
    <mergeCell ref="B116:C116"/>
    <mergeCell ref="B117:C117"/>
    <mergeCell ref="B118:C118"/>
    <mergeCell ref="B119:C119"/>
    <mergeCell ref="B102:C102"/>
    <mergeCell ref="B103:C103"/>
    <mergeCell ref="B104:C104"/>
    <mergeCell ref="B105:C105"/>
    <mergeCell ref="B106:C106"/>
    <mergeCell ref="B107:C107"/>
    <mergeCell ref="B108:C108"/>
    <mergeCell ref="B109:C109"/>
    <mergeCell ref="B110:C110"/>
    <mergeCell ref="B93:C93"/>
    <mergeCell ref="B94:C94"/>
    <mergeCell ref="B95:C95"/>
    <mergeCell ref="B96:C96"/>
    <mergeCell ref="B97:C97"/>
    <mergeCell ref="B98:C98"/>
    <mergeCell ref="B99:C99"/>
    <mergeCell ref="B100:C100"/>
    <mergeCell ref="B101:C101"/>
    <mergeCell ref="B84:C84"/>
    <mergeCell ref="B85:C85"/>
    <mergeCell ref="B86:C86"/>
    <mergeCell ref="B87:C87"/>
    <mergeCell ref="B88:C88"/>
    <mergeCell ref="B89:C89"/>
    <mergeCell ref="B90:C90"/>
    <mergeCell ref="B91:C91"/>
    <mergeCell ref="B92:C92"/>
    <mergeCell ref="B75:C75"/>
    <mergeCell ref="B76:C76"/>
    <mergeCell ref="B77:C77"/>
    <mergeCell ref="B78:C78"/>
    <mergeCell ref="B79:C79"/>
    <mergeCell ref="B80:C80"/>
    <mergeCell ref="B81:C81"/>
    <mergeCell ref="B82:C82"/>
    <mergeCell ref="B83:C83"/>
    <mergeCell ref="B66:C66"/>
    <mergeCell ref="B67:C67"/>
    <mergeCell ref="B68:C68"/>
    <mergeCell ref="B69:C69"/>
    <mergeCell ref="B70:C70"/>
    <mergeCell ref="B71:C71"/>
    <mergeCell ref="B72:C72"/>
    <mergeCell ref="B73:C73"/>
    <mergeCell ref="B74:C74"/>
    <mergeCell ref="B57:C57"/>
    <mergeCell ref="B58:C58"/>
    <mergeCell ref="B59:C59"/>
    <mergeCell ref="B60:C60"/>
    <mergeCell ref="B61:C61"/>
    <mergeCell ref="B62:C62"/>
    <mergeCell ref="B63:C63"/>
    <mergeCell ref="B64:C64"/>
    <mergeCell ref="B65:C65"/>
    <mergeCell ref="B48:C48"/>
    <mergeCell ref="B49:C49"/>
    <mergeCell ref="B50:C50"/>
    <mergeCell ref="B51:C51"/>
    <mergeCell ref="B52:C52"/>
    <mergeCell ref="B53:C53"/>
    <mergeCell ref="B54:C54"/>
    <mergeCell ref="B55:C55"/>
    <mergeCell ref="B56:C56"/>
    <mergeCell ref="B39:C39"/>
    <mergeCell ref="B40:C40"/>
    <mergeCell ref="B41:C41"/>
    <mergeCell ref="B42:C42"/>
    <mergeCell ref="B43:C43"/>
    <mergeCell ref="B44:C44"/>
    <mergeCell ref="A45:C45"/>
    <mergeCell ref="B46:C46"/>
    <mergeCell ref="B47:C47"/>
    <mergeCell ref="B30:C30"/>
    <mergeCell ref="B31:C31"/>
    <mergeCell ref="B32:C32"/>
    <mergeCell ref="B33:C33"/>
    <mergeCell ref="B34:C34"/>
    <mergeCell ref="B35:C35"/>
    <mergeCell ref="B36:C36"/>
    <mergeCell ref="B37:C37"/>
    <mergeCell ref="B38:C38"/>
    <mergeCell ref="B21:C21"/>
    <mergeCell ref="B22:C22"/>
    <mergeCell ref="B23:C23"/>
    <mergeCell ref="B24:C24"/>
    <mergeCell ref="B25:C25"/>
    <mergeCell ref="B26:C26"/>
    <mergeCell ref="B27:C27"/>
    <mergeCell ref="B28:C28"/>
    <mergeCell ref="B29:C29"/>
    <mergeCell ref="B10:C10"/>
    <mergeCell ref="B11:C11"/>
    <mergeCell ref="B12:C12"/>
    <mergeCell ref="B13:C13"/>
    <mergeCell ref="B14:C14"/>
    <mergeCell ref="B17:C17"/>
    <mergeCell ref="B18:C18"/>
    <mergeCell ref="B19:C19"/>
    <mergeCell ref="B20:C20"/>
    <mergeCell ref="B15:C15"/>
    <mergeCell ref="B16:C16"/>
    <mergeCell ref="C1:D1"/>
    <mergeCell ref="A2:D2"/>
    <mergeCell ref="B3:C3"/>
    <mergeCell ref="B4:C4"/>
    <mergeCell ref="B5:C5"/>
    <mergeCell ref="B6:C6"/>
    <mergeCell ref="B7:C7"/>
    <mergeCell ref="B8:C8"/>
    <mergeCell ref="B9:C9"/>
  </mergeCells>
  <pageMargins left="0.7" right="0.7" top="0.75" bottom="0.75" header="0.3" footer="0.3"/>
  <pageSetup paperSize="9" scale="51" orientation="portrait" r:id="rId1"/>
  <rowBreaks count="8" manualBreakCount="8">
    <brk id="43" max="3" man="1"/>
    <brk id="68" max="16383" man="1"/>
    <brk id="90" max="16383" man="1"/>
    <brk id="279" max="3" man="1"/>
    <brk id="347" max="3" man="1"/>
    <brk id="473" max="3" man="1"/>
    <brk id="539" max="3" man="1"/>
    <brk id="857"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48"/>
  <sheetViews>
    <sheetView view="pageBreakPreview" zoomScaleNormal="100" zoomScaleSheetLayoutView="100" workbookViewId="0">
      <selection activeCell="B40" sqref="B40"/>
    </sheetView>
  </sheetViews>
  <sheetFormatPr defaultColWidth="9.140625" defaultRowHeight="15" x14ac:dyDescent="0.25"/>
  <cols>
    <col min="1" max="1" width="19.140625" style="3" customWidth="1"/>
    <col min="2" max="2" width="64.7109375" style="3" customWidth="1"/>
    <col min="3" max="3" width="21" style="3" customWidth="1"/>
    <col min="4" max="4" width="11" style="26" customWidth="1"/>
    <col min="5" max="5" width="15" style="26" customWidth="1"/>
    <col min="6" max="16384" width="9.140625" style="3"/>
  </cols>
  <sheetData>
    <row r="1" spans="1:5" ht="64.5" customHeight="1" x14ac:dyDescent="0.25">
      <c r="A1" s="12"/>
      <c r="B1" s="13"/>
      <c r="C1" s="808" t="s">
        <v>2258</v>
      </c>
      <c r="D1" s="808"/>
      <c r="E1" s="808"/>
    </row>
    <row r="2" spans="1:5" ht="37.5" customHeight="1" x14ac:dyDescent="0.25">
      <c r="A2" s="809" t="s">
        <v>1764</v>
      </c>
      <c r="B2" s="809"/>
      <c r="C2" s="809"/>
      <c r="D2" s="809"/>
      <c r="E2" s="809"/>
    </row>
    <row r="3" spans="1:5" ht="25.5" x14ac:dyDescent="0.25">
      <c r="A3" s="14" t="s">
        <v>0</v>
      </c>
      <c r="B3" s="14" t="s">
        <v>1</v>
      </c>
      <c r="C3" s="14" t="s">
        <v>342</v>
      </c>
      <c r="D3" s="15" t="s">
        <v>2</v>
      </c>
      <c r="E3" s="16" t="s">
        <v>343</v>
      </c>
    </row>
    <row r="4" spans="1:5" x14ac:dyDescent="0.25">
      <c r="A4" s="2" t="s">
        <v>344</v>
      </c>
      <c r="B4" s="10" t="s">
        <v>3</v>
      </c>
      <c r="C4" s="17" t="s">
        <v>4</v>
      </c>
      <c r="D4" s="18">
        <v>1</v>
      </c>
      <c r="E4" s="19">
        <v>6876.81</v>
      </c>
    </row>
    <row r="5" spans="1:5" x14ac:dyDescent="0.25">
      <c r="A5" s="2" t="s">
        <v>345</v>
      </c>
      <c r="B5" s="10" t="s">
        <v>5</v>
      </c>
      <c r="C5" s="17" t="s">
        <v>4</v>
      </c>
      <c r="D5" s="18">
        <v>1</v>
      </c>
      <c r="E5" s="19">
        <v>6876.81</v>
      </c>
    </row>
    <row r="6" spans="1:5" x14ac:dyDescent="0.25">
      <c r="A6" s="2" t="s">
        <v>346</v>
      </c>
      <c r="B6" s="10" t="s">
        <v>6</v>
      </c>
      <c r="C6" s="17" t="s">
        <v>4</v>
      </c>
      <c r="D6" s="20">
        <v>1.05</v>
      </c>
      <c r="E6" s="19">
        <v>7220.65</v>
      </c>
    </row>
    <row r="7" spans="1:5" x14ac:dyDescent="0.25">
      <c r="A7" s="2" t="s">
        <v>347</v>
      </c>
      <c r="B7" s="10" t="s">
        <v>7</v>
      </c>
      <c r="C7" s="17" t="s">
        <v>4</v>
      </c>
      <c r="D7" s="20">
        <v>1.08</v>
      </c>
      <c r="E7" s="19">
        <v>7426.95</v>
      </c>
    </row>
    <row r="8" spans="1:5" x14ac:dyDescent="0.25">
      <c r="A8" s="2" t="s">
        <v>348</v>
      </c>
      <c r="B8" s="10" t="s">
        <v>8</v>
      </c>
      <c r="C8" s="21" t="s">
        <v>9</v>
      </c>
      <c r="D8" s="20">
        <v>1</v>
      </c>
      <c r="E8" s="19">
        <v>5580.48</v>
      </c>
    </row>
    <row r="9" spans="1:5" ht="30" x14ac:dyDescent="0.25">
      <c r="A9" s="2" t="s">
        <v>349</v>
      </c>
      <c r="B9" s="10" t="s">
        <v>10</v>
      </c>
      <c r="C9" s="21" t="s">
        <v>9</v>
      </c>
      <c r="D9" s="20">
        <v>1.24</v>
      </c>
      <c r="E9" s="19">
        <v>6919.8</v>
      </c>
    </row>
    <row r="10" spans="1:5" x14ac:dyDescent="0.25">
      <c r="A10" s="2" t="s">
        <v>350</v>
      </c>
      <c r="B10" s="10" t="s">
        <v>11</v>
      </c>
      <c r="C10" s="21" t="s">
        <v>9</v>
      </c>
      <c r="D10" s="20">
        <v>1.0900000000000001</v>
      </c>
      <c r="E10" s="19">
        <v>6082.72</v>
      </c>
    </row>
    <row r="11" spans="1:5" ht="9" customHeight="1" x14ac:dyDescent="0.25">
      <c r="A11" s="2"/>
      <c r="B11" s="10"/>
      <c r="C11" s="17"/>
      <c r="D11" s="20"/>
      <c r="E11" s="19"/>
    </row>
    <row r="12" spans="1:5" ht="15.75" customHeight="1" x14ac:dyDescent="0.25">
      <c r="A12" s="2" t="s">
        <v>12</v>
      </c>
      <c r="B12" s="807" t="s">
        <v>1655</v>
      </c>
      <c r="C12" s="807"/>
      <c r="D12" s="807"/>
      <c r="E12" s="19">
        <v>485.5</v>
      </c>
    </row>
    <row r="13" spans="1:5" x14ac:dyDescent="0.25">
      <c r="A13" s="22"/>
      <c r="B13" s="23"/>
      <c r="C13" s="23"/>
      <c r="D13" s="23"/>
      <c r="E13" s="24"/>
    </row>
    <row r="14" spans="1:5" ht="32.25" customHeight="1" x14ac:dyDescent="0.25">
      <c r="A14" s="810" t="s">
        <v>1765</v>
      </c>
      <c r="B14" s="810"/>
      <c r="C14" s="810"/>
      <c r="D14" s="810"/>
      <c r="E14" s="810"/>
    </row>
    <row r="15" spans="1:5" ht="25.5" x14ac:dyDescent="0.25">
      <c r="A15" s="16" t="s">
        <v>0</v>
      </c>
      <c r="B15" s="14" t="s">
        <v>1</v>
      </c>
      <c r="C15" s="16" t="s">
        <v>351</v>
      </c>
      <c r="D15" s="15" t="s">
        <v>2</v>
      </c>
      <c r="E15" s="16" t="s">
        <v>343</v>
      </c>
    </row>
    <row r="16" spans="1:5" x14ac:dyDescent="0.25">
      <c r="A16" s="2" t="s">
        <v>344</v>
      </c>
      <c r="B16" s="10" t="s">
        <v>3</v>
      </c>
      <c r="C16" s="21" t="s">
        <v>4</v>
      </c>
      <c r="D16" s="18">
        <v>1</v>
      </c>
      <c r="E16" s="19">
        <v>6876.81</v>
      </c>
    </row>
    <row r="17" spans="1:5" x14ac:dyDescent="0.25">
      <c r="A17" s="2" t="s">
        <v>345</v>
      </c>
      <c r="B17" s="10" t="s">
        <v>5</v>
      </c>
      <c r="C17" s="21" t="s">
        <v>4</v>
      </c>
      <c r="D17" s="18">
        <v>1</v>
      </c>
      <c r="E17" s="19">
        <v>6876.81</v>
      </c>
    </row>
    <row r="18" spans="1:5" x14ac:dyDescent="0.25">
      <c r="A18" s="2" t="s">
        <v>346</v>
      </c>
      <c r="B18" s="10" t="s">
        <v>6</v>
      </c>
      <c r="C18" s="21" t="s">
        <v>4</v>
      </c>
      <c r="D18" s="20">
        <v>1.05</v>
      </c>
      <c r="E18" s="19">
        <v>7220.65</v>
      </c>
    </row>
    <row r="19" spans="1:5" x14ac:dyDescent="0.25">
      <c r="A19" s="2" t="s">
        <v>347</v>
      </c>
      <c r="B19" s="10" t="s">
        <v>7</v>
      </c>
      <c r="C19" s="21" t="s">
        <v>4</v>
      </c>
      <c r="D19" s="20">
        <v>1.08</v>
      </c>
      <c r="E19" s="19">
        <v>7426.95</v>
      </c>
    </row>
    <row r="20" spans="1:5" x14ac:dyDescent="0.25">
      <c r="A20" s="2" t="s">
        <v>352</v>
      </c>
      <c r="B20" s="10" t="s">
        <v>14</v>
      </c>
      <c r="C20" s="21" t="s">
        <v>4</v>
      </c>
      <c r="D20" s="20">
        <v>0.92</v>
      </c>
      <c r="E20" s="19">
        <v>6326.67</v>
      </c>
    </row>
    <row r="21" spans="1:5" x14ac:dyDescent="0.25">
      <c r="A21" s="2" t="s">
        <v>353</v>
      </c>
      <c r="B21" s="10" t="s">
        <v>15</v>
      </c>
      <c r="C21" s="21" t="s">
        <v>4</v>
      </c>
      <c r="D21" s="20">
        <v>2.76</v>
      </c>
      <c r="E21" s="19">
        <v>18980</v>
      </c>
    </row>
    <row r="22" spans="1:5" x14ac:dyDescent="0.25">
      <c r="A22" s="2" t="s">
        <v>354</v>
      </c>
      <c r="B22" s="10" t="s">
        <v>16</v>
      </c>
      <c r="C22" s="21" t="s">
        <v>4</v>
      </c>
      <c r="D22" s="20">
        <v>2.88</v>
      </c>
      <c r="E22" s="19">
        <v>19805.21</v>
      </c>
    </row>
    <row r="23" spans="1:5" x14ac:dyDescent="0.25">
      <c r="A23" s="2" t="s">
        <v>355</v>
      </c>
      <c r="B23" s="10" t="s">
        <v>17</v>
      </c>
      <c r="C23" s="21" t="s">
        <v>4</v>
      </c>
      <c r="D23" s="20">
        <v>2.5099999999999998</v>
      </c>
      <c r="E23" s="19">
        <v>17260.79</v>
      </c>
    </row>
    <row r="24" spans="1:5" x14ac:dyDescent="0.25">
      <c r="A24" s="2" t="s">
        <v>356</v>
      </c>
      <c r="B24" s="10" t="s">
        <v>18</v>
      </c>
      <c r="C24" s="21" t="s">
        <v>4</v>
      </c>
      <c r="D24" s="20">
        <v>3.01</v>
      </c>
      <c r="E24" s="19">
        <v>20699.2</v>
      </c>
    </row>
    <row r="25" spans="1:5" x14ac:dyDescent="0.25">
      <c r="A25" s="2" t="s">
        <v>357</v>
      </c>
      <c r="B25" s="10" t="s">
        <v>19</v>
      </c>
      <c r="C25" s="21" t="s">
        <v>20</v>
      </c>
      <c r="D25" s="20">
        <v>5.23</v>
      </c>
      <c r="E25" s="19">
        <v>35965.72</v>
      </c>
    </row>
    <row r="26" spans="1:5" x14ac:dyDescent="0.25">
      <c r="A26" s="2" t="s">
        <v>358</v>
      </c>
      <c r="B26" s="10" t="s">
        <v>21</v>
      </c>
      <c r="C26" s="21" t="s">
        <v>20</v>
      </c>
      <c r="D26" s="20">
        <v>5.48</v>
      </c>
      <c r="E26" s="19">
        <v>37684.92</v>
      </c>
    </row>
    <row r="27" spans="1:5" x14ac:dyDescent="0.25">
      <c r="A27" s="2" t="s">
        <v>359</v>
      </c>
      <c r="B27" s="10" t="s">
        <v>22</v>
      </c>
      <c r="C27" s="21" t="s">
        <v>20</v>
      </c>
      <c r="D27" s="20">
        <v>5.73</v>
      </c>
      <c r="E27" s="19">
        <v>39404.120000000003</v>
      </c>
    </row>
    <row r="28" spans="1:5" x14ac:dyDescent="0.25">
      <c r="A28" s="2" t="s">
        <v>360</v>
      </c>
      <c r="B28" s="10" t="s">
        <v>23</v>
      </c>
      <c r="C28" s="21" t="s">
        <v>4</v>
      </c>
      <c r="D28" s="20">
        <v>9.1</v>
      </c>
      <c r="E28" s="19">
        <v>62578.97</v>
      </c>
    </row>
    <row r="29" spans="1:5" x14ac:dyDescent="0.25">
      <c r="A29" s="2" t="s">
        <v>361</v>
      </c>
      <c r="B29" s="10" t="s">
        <v>24</v>
      </c>
      <c r="C29" s="21" t="s">
        <v>4</v>
      </c>
      <c r="D29" s="20">
        <v>11.94</v>
      </c>
      <c r="E29" s="19">
        <v>82109.11</v>
      </c>
    </row>
    <row r="30" spans="1:5" x14ac:dyDescent="0.25">
      <c r="A30" s="2" t="s">
        <v>362</v>
      </c>
      <c r="B30" s="154" t="s">
        <v>25</v>
      </c>
      <c r="C30" s="21" t="s">
        <v>4</v>
      </c>
      <c r="D30" s="20">
        <v>23.61</v>
      </c>
      <c r="E30" s="19">
        <v>162361.48000000001</v>
      </c>
    </row>
    <row r="31" spans="1:5" x14ac:dyDescent="0.25">
      <c r="A31" s="2" t="s">
        <v>363</v>
      </c>
      <c r="B31" s="154" t="s">
        <v>26</v>
      </c>
      <c r="C31" s="21" t="s">
        <v>4</v>
      </c>
      <c r="D31" s="20">
        <v>48.05</v>
      </c>
      <c r="E31" s="19">
        <v>330430.71999999997</v>
      </c>
    </row>
    <row r="32" spans="1:5" x14ac:dyDescent="0.25">
      <c r="A32" s="2" t="s">
        <v>364</v>
      </c>
      <c r="B32" s="154" t="s">
        <v>27</v>
      </c>
      <c r="C32" s="21" t="s">
        <v>4</v>
      </c>
      <c r="D32" s="20">
        <v>33.549999999999997</v>
      </c>
      <c r="E32" s="19">
        <v>230716.98</v>
      </c>
    </row>
    <row r="33" spans="1:8" x14ac:dyDescent="0.25">
      <c r="A33" s="2" t="s">
        <v>365</v>
      </c>
      <c r="B33" s="154" t="s">
        <v>28</v>
      </c>
      <c r="C33" s="21" t="s">
        <v>4</v>
      </c>
      <c r="D33" s="20">
        <v>33.1</v>
      </c>
      <c r="E33" s="19">
        <v>227622.41</v>
      </c>
    </row>
    <row r="34" spans="1:8" x14ac:dyDescent="0.25">
      <c r="A34" s="2" t="s">
        <v>348</v>
      </c>
      <c r="B34" s="10" t="s">
        <v>8</v>
      </c>
      <c r="C34" s="21" t="s">
        <v>9</v>
      </c>
      <c r="D34" s="20">
        <v>1</v>
      </c>
      <c r="E34" s="19">
        <v>5580.48</v>
      </c>
    </row>
    <row r="35" spans="1:8" x14ac:dyDescent="0.25">
      <c r="A35" s="2" t="s">
        <v>366</v>
      </c>
      <c r="B35" s="10" t="s">
        <v>29</v>
      </c>
      <c r="C35" s="21" t="s">
        <v>9</v>
      </c>
      <c r="D35" s="20">
        <v>4.92</v>
      </c>
      <c r="E35" s="19">
        <v>27455.96</v>
      </c>
    </row>
    <row r="36" spans="1:8" ht="30" x14ac:dyDescent="0.25">
      <c r="A36" s="2" t="s">
        <v>349</v>
      </c>
      <c r="B36" s="10" t="s">
        <v>10</v>
      </c>
      <c r="C36" s="21" t="s">
        <v>9</v>
      </c>
      <c r="D36" s="20">
        <v>1.24</v>
      </c>
      <c r="E36" s="19">
        <v>6919.8</v>
      </c>
    </row>
    <row r="37" spans="1:8" x14ac:dyDescent="0.25">
      <c r="A37" s="2" t="s">
        <v>350</v>
      </c>
      <c r="B37" s="10" t="s">
        <v>11</v>
      </c>
      <c r="C37" s="21" t="s">
        <v>9</v>
      </c>
      <c r="D37" s="20">
        <v>1.0900000000000001</v>
      </c>
      <c r="E37" s="19">
        <v>6082.72</v>
      </c>
    </row>
    <row r="38" spans="1:8" ht="12" customHeight="1" x14ac:dyDescent="0.25">
      <c r="A38" s="25"/>
      <c r="B38" s="25"/>
      <c r="C38" s="25"/>
      <c r="D38" s="25"/>
      <c r="E38" s="25"/>
    </row>
    <row r="39" spans="1:8" ht="34.5" customHeight="1" x14ac:dyDescent="0.25">
      <c r="A39" s="809" t="s">
        <v>6529</v>
      </c>
      <c r="B39" s="809"/>
      <c r="C39" s="809"/>
      <c r="D39" s="809"/>
      <c r="E39" s="809"/>
    </row>
    <row r="40" spans="1:8" ht="25.5" x14ac:dyDescent="0.25">
      <c r="A40" s="14" t="s">
        <v>0</v>
      </c>
      <c r="B40" s="14" t="s">
        <v>1</v>
      </c>
      <c r="C40" s="14" t="s">
        <v>351</v>
      </c>
      <c r="D40" s="15" t="s">
        <v>2</v>
      </c>
      <c r="E40" s="16" t="s">
        <v>343</v>
      </c>
    </row>
    <row r="41" spans="1:8" x14ac:dyDescent="0.25">
      <c r="A41" s="2" t="s">
        <v>344</v>
      </c>
      <c r="B41" s="10" t="s">
        <v>3</v>
      </c>
      <c r="C41" s="17" t="s">
        <v>4</v>
      </c>
      <c r="D41" s="18">
        <v>1</v>
      </c>
      <c r="E41" s="19">
        <v>6876.81</v>
      </c>
    </row>
    <row r="42" spans="1:8" x14ac:dyDescent="0.25">
      <c r="A42" s="2" t="s">
        <v>345</v>
      </c>
      <c r="B42" s="10" t="s">
        <v>5</v>
      </c>
      <c r="C42" s="17" t="s">
        <v>4</v>
      </c>
      <c r="D42" s="18">
        <v>1</v>
      </c>
      <c r="E42" s="19">
        <v>6876.81</v>
      </c>
    </row>
    <row r="43" spans="1:8" x14ac:dyDescent="0.25">
      <c r="A43" s="2" t="s">
        <v>346</v>
      </c>
      <c r="B43" s="10" t="s">
        <v>6</v>
      </c>
      <c r="C43" s="17" t="s">
        <v>4</v>
      </c>
      <c r="D43" s="20">
        <v>1.05</v>
      </c>
      <c r="E43" s="19">
        <v>7220.65</v>
      </c>
    </row>
    <row r="44" spans="1:8" x14ac:dyDescent="0.25">
      <c r="A44" s="2" t="s">
        <v>347</v>
      </c>
      <c r="B44" s="10" t="s">
        <v>7</v>
      </c>
      <c r="C44" s="17" t="s">
        <v>4</v>
      </c>
      <c r="D44" s="20">
        <v>1.08</v>
      </c>
      <c r="E44" s="19">
        <v>7426.95</v>
      </c>
    </row>
    <row r="45" spans="1:8" x14ac:dyDescent="0.25">
      <c r="A45" s="2" t="s">
        <v>361</v>
      </c>
      <c r="B45" s="615" t="s">
        <v>24</v>
      </c>
      <c r="C45" s="21" t="s">
        <v>4</v>
      </c>
      <c r="D45" s="20">
        <v>11.94</v>
      </c>
      <c r="E45" s="19">
        <v>82109.11</v>
      </c>
      <c r="H45" s="664"/>
    </row>
    <row r="46" spans="1:8" x14ac:dyDescent="0.25">
      <c r="A46" s="2" t="s">
        <v>364</v>
      </c>
      <c r="B46" s="615" t="s">
        <v>27</v>
      </c>
      <c r="C46" s="21" t="s">
        <v>4</v>
      </c>
      <c r="D46" s="20">
        <v>33.549999999999997</v>
      </c>
      <c r="E46" s="19">
        <v>230716.98</v>
      </c>
      <c r="H46" s="664"/>
    </row>
    <row r="47" spans="1:8" x14ac:dyDescent="0.25">
      <c r="A47" s="26"/>
      <c r="B47" s="26"/>
      <c r="C47" s="26"/>
    </row>
    <row r="48" spans="1:8" ht="15.75" customHeight="1" x14ac:dyDescent="0.25">
      <c r="A48" s="2" t="s">
        <v>12</v>
      </c>
      <c r="B48" s="807" t="s">
        <v>1655</v>
      </c>
      <c r="C48" s="807"/>
      <c r="D48" s="807"/>
      <c r="E48" s="19">
        <v>485.5</v>
      </c>
    </row>
  </sheetData>
  <mergeCells count="6">
    <mergeCell ref="B48:D48"/>
    <mergeCell ref="C1:E1"/>
    <mergeCell ref="A2:E2"/>
    <mergeCell ref="B12:D12"/>
    <mergeCell ref="A14:E14"/>
    <mergeCell ref="A39:E39"/>
  </mergeCells>
  <pageMargins left="0.70866141732283472" right="0.70866141732283472" top="0.74803149606299213" bottom="0.74803149606299213" header="0.31496062992125984" footer="0.31496062992125984"/>
  <pageSetup paperSize="9" scale="66" fitToHeight="15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22"/>
  <sheetViews>
    <sheetView view="pageBreakPreview" zoomScaleNormal="100" zoomScaleSheetLayoutView="100" workbookViewId="0">
      <selection activeCell="I10" sqref="I10"/>
    </sheetView>
  </sheetViews>
  <sheetFormatPr defaultColWidth="8.85546875" defaultRowHeight="15.75" x14ac:dyDescent="0.25"/>
  <cols>
    <col min="1" max="1" width="16.28515625" style="129" customWidth="1"/>
    <col min="2" max="2" width="41.28515625" style="129" customWidth="1"/>
    <col min="3" max="3" width="19.7109375" style="130" customWidth="1"/>
    <col min="4" max="4" width="18.28515625" style="130" customWidth="1"/>
    <col min="5" max="5" width="17.85546875" style="125" customWidth="1"/>
    <col min="6" max="16384" width="8.85546875" style="125"/>
  </cols>
  <sheetData>
    <row r="1" spans="1:4" ht="57.75" customHeight="1" x14ac:dyDescent="0.25">
      <c r="A1" s="27"/>
      <c r="B1" s="27"/>
      <c r="C1" s="812" t="s">
        <v>2257</v>
      </c>
      <c r="D1" s="812"/>
    </row>
    <row r="2" spans="1:4" ht="30" customHeight="1" x14ac:dyDescent="0.25">
      <c r="A2" s="811" t="s">
        <v>1763</v>
      </c>
      <c r="B2" s="811"/>
      <c r="C2" s="811"/>
      <c r="D2" s="811"/>
    </row>
    <row r="3" spans="1:4" ht="15.75" customHeight="1" x14ac:dyDescent="0.25">
      <c r="A3" s="8"/>
      <c r="B3" s="8"/>
      <c r="C3" s="8"/>
      <c r="D3" s="126" t="s">
        <v>1502</v>
      </c>
    </row>
    <row r="4" spans="1:4" x14ac:dyDescent="0.25">
      <c r="A4" s="813" t="s">
        <v>1503</v>
      </c>
      <c r="B4" s="813"/>
      <c r="C4" s="740" t="s">
        <v>320</v>
      </c>
      <c r="D4" s="740" t="s">
        <v>321</v>
      </c>
    </row>
    <row r="5" spans="1:4" s="4" customFormat="1" ht="15" customHeight="1" x14ac:dyDescent="0.25">
      <c r="A5" s="814" t="s">
        <v>1504</v>
      </c>
      <c r="B5" s="814"/>
      <c r="C5" s="127">
        <v>3686.66</v>
      </c>
      <c r="D5" s="127">
        <v>3686.66</v>
      </c>
    </row>
    <row r="6" spans="1:4" ht="15.75" customHeight="1" x14ac:dyDescent="0.25">
      <c r="A6" s="814" t="s">
        <v>1505</v>
      </c>
      <c r="B6" s="814"/>
      <c r="C6" s="127">
        <v>7152.78</v>
      </c>
      <c r="D6" s="127">
        <v>7152.78</v>
      </c>
    </row>
    <row r="7" spans="1:4" ht="33.75" customHeight="1" x14ac:dyDescent="0.25">
      <c r="A7" s="814" t="s">
        <v>1506</v>
      </c>
      <c r="B7" s="814"/>
      <c r="C7" s="128">
        <v>81967.92</v>
      </c>
      <c r="D7" s="128">
        <v>81967.92</v>
      </c>
    </row>
    <row r="8" spans="1:4" ht="49.5" customHeight="1" x14ac:dyDescent="0.25">
      <c r="A8" s="811" t="s">
        <v>6921</v>
      </c>
      <c r="B8" s="811"/>
      <c r="C8" s="811"/>
      <c r="D8" s="811"/>
    </row>
    <row r="9" spans="1:4" ht="21" customHeight="1" x14ac:dyDescent="0.25">
      <c r="A9" s="1054" t="s">
        <v>1503</v>
      </c>
      <c r="B9" s="1055"/>
      <c r="C9" s="740" t="s">
        <v>320</v>
      </c>
      <c r="D9" s="740" t="s">
        <v>321</v>
      </c>
    </row>
    <row r="10" spans="1:4" ht="33.75" customHeight="1" x14ac:dyDescent="0.25">
      <c r="A10" s="760" t="s">
        <v>6922</v>
      </c>
      <c r="B10" s="761"/>
      <c r="C10" s="89">
        <v>2138.88</v>
      </c>
      <c r="D10" s="89">
        <v>2138.88</v>
      </c>
    </row>
    <row r="11" spans="1:4" ht="32.25" customHeight="1" x14ac:dyDescent="0.25">
      <c r="A11" s="760" t="s">
        <v>6923</v>
      </c>
      <c r="B11" s="761"/>
      <c r="C11" s="89">
        <v>24549.65</v>
      </c>
      <c r="D11" s="89">
        <v>24549.65</v>
      </c>
    </row>
    <row r="12" spans="1:4" x14ac:dyDescent="0.25">
      <c r="A12" s="760" t="s">
        <v>6924</v>
      </c>
      <c r="B12" s="761"/>
      <c r="C12" s="89">
        <v>37721.32</v>
      </c>
      <c r="D12" s="89">
        <v>37721.32</v>
      </c>
    </row>
    <row r="13" spans="1:4" x14ac:dyDescent="0.25">
      <c r="A13" s="760" t="s">
        <v>6925</v>
      </c>
      <c r="B13" s="761"/>
      <c r="C13" s="89">
        <v>57016.36</v>
      </c>
      <c r="D13" s="89">
        <v>57016.36</v>
      </c>
    </row>
    <row r="14" spans="1:4" x14ac:dyDescent="0.25">
      <c r="A14" s="760" t="s">
        <v>6926</v>
      </c>
      <c r="B14" s="761"/>
      <c r="C14" s="89">
        <v>109418.92</v>
      </c>
      <c r="D14" s="89">
        <v>109418.92</v>
      </c>
    </row>
    <row r="15" spans="1:4" ht="33.75" customHeight="1" x14ac:dyDescent="0.25">
      <c r="A15" s="760" t="s">
        <v>6927</v>
      </c>
      <c r="B15" s="761"/>
      <c r="C15" s="89">
        <v>24549.65</v>
      </c>
      <c r="D15" s="89">
        <v>24549.65</v>
      </c>
    </row>
    <row r="16" spans="1:4" x14ac:dyDescent="0.25">
      <c r="A16" s="760" t="s">
        <v>6928</v>
      </c>
      <c r="B16" s="761"/>
      <c r="C16" s="89">
        <v>37721.32</v>
      </c>
      <c r="D16" s="89">
        <v>37721.32</v>
      </c>
    </row>
    <row r="17" spans="1:5" x14ac:dyDescent="0.25">
      <c r="A17" s="760" t="s">
        <v>6929</v>
      </c>
      <c r="B17" s="761"/>
      <c r="C17" s="89">
        <v>57016.36</v>
      </c>
      <c r="D17" s="89">
        <v>57016.36</v>
      </c>
    </row>
    <row r="18" spans="1:5" x14ac:dyDescent="0.25">
      <c r="A18" s="760" t="s">
        <v>6930</v>
      </c>
      <c r="B18" s="761"/>
      <c r="C18" s="89">
        <v>109418.92</v>
      </c>
      <c r="D18" s="89">
        <v>109418.92</v>
      </c>
    </row>
    <row r="19" spans="1:5" ht="32.25" customHeight="1" x14ac:dyDescent="0.25">
      <c r="A19" s="760" t="s">
        <v>6931</v>
      </c>
      <c r="B19" s="761"/>
      <c r="C19" s="89">
        <v>3251.4</v>
      </c>
      <c r="D19" s="89">
        <v>3251.4</v>
      </c>
      <c r="E19" s="1148"/>
    </row>
    <row r="20" spans="1:5" ht="30" customHeight="1" x14ac:dyDescent="0.25">
      <c r="A20" s="760" t="s">
        <v>6932</v>
      </c>
      <c r="B20" s="761"/>
      <c r="C20" s="89">
        <v>7431.76</v>
      </c>
      <c r="D20" s="89">
        <v>7431.76</v>
      </c>
      <c r="E20" s="1148"/>
    </row>
    <row r="21" spans="1:5" ht="28.5" customHeight="1" x14ac:dyDescent="0.25">
      <c r="A21" s="760" t="s">
        <v>6933</v>
      </c>
      <c r="B21" s="761"/>
      <c r="C21" s="89">
        <v>16721.47</v>
      </c>
      <c r="D21" s="89">
        <v>16721.47</v>
      </c>
      <c r="E21" s="1148"/>
    </row>
    <row r="22" spans="1:5" ht="28.5" customHeight="1" x14ac:dyDescent="0.25">
      <c r="A22" s="760" t="s">
        <v>6934</v>
      </c>
      <c r="B22" s="761"/>
      <c r="C22" s="89">
        <v>41617.879999999997</v>
      </c>
      <c r="D22" s="89">
        <v>41617.879999999997</v>
      </c>
      <c r="E22" s="1148"/>
    </row>
  </sheetData>
  <mergeCells count="21">
    <mergeCell ref="A19:B19"/>
    <mergeCell ref="A20:B20"/>
    <mergeCell ref="A21:B21"/>
    <mergeCell ref="A22:B22"/>
    <mergeCell ref="A13:B13"/>
    <mergeCell ref="A14:B14"/>
    <mergeCell ref="A15:B15"/>
    <mergeCell ref="A16:B16"/>
    <mergeCell ref="A17:B17"/>
    <mergeCell ref="A18:B18"/>
    <mergeCell ref="A7:B7"/>
    <mergeCell ref="A8:D8"/>
    <mergeCell ref="A9:B9"/>
    <mergeCell ref="A10:B10"/>
    <mergeCell ref="A11:B11"/>
    <mergeCell ref="A12:B12"/>
    <mergeCell ref="C1:D1"/>
    <mergeCell ref="A2:D2"/>
    <mergeCell ref="A4:B4"/>
    <mergeCell ref="A5:B5"/>
    <mergeCell ref="A6:B6"/>
  </mergeCells>
  <pageMargins left="0.70866141732283472" right="0.70866141732283472" top="0.74803149606299213" bottom="0.74803149606299213" header="0.31496062992125984" footer="0.31496062992125984"/>
  <pageSetup paperSize="9" scale="91" fitToHeight="15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
  <sheetViews>
    <sheetView view="pageBreakPreview" zoomScaleNormal="100" zoomScaleSheetLayoutView="100" workbookViewId="0">
      <selection activeCell="E5" sqref="E5"/>
    </sheetView>
  </sheetViews>
  <sheetFormatPr defaultColWidth="11.42578125" defaultRowHeight="12.75" x14ac:dyDescent="0.2"/>
  <cols>
    <col min="1" max="1" width="9.42578125" style="4" customWidth="1"/>
    <col min="2" max="2" width="34.7109375" style="552" customWidth="1"/>
    <col min="3" max="3" width="19" style="552" customWidth="1"/>
    <col min="4" max="4" width="16.85546875" style="553" customWidth="1"/>
    <col min="5" max="5" width="18.28515625" style="4" customWidth="1"/>
    <col min="6" max="239" width="11.42578125" style="4"/>
    <col min="240" max="240" width="3.85546875" style="4" customWidth="1"/>
    <col min="241" max="241" width="9.42578125" style="4" customWidth="1"/>
    <col min="242" max="242" width="32.7109375" style="4" customWidth="1"/>
    <col min="243" max="247" width="11.42578125" style="4" customWidth="1"/>
    <col min="248" max="248" width="17.7109375" style="4" customWidth="1"/>
    <col min="249" max="249" width="12.7109375" style="4" customWidth="1"/>
    <col min="250" max="251" width="11.42578125" style="4" customWidth="1"/>
    <col min="252" max="252" width="15.85546875" style="4" customWidth="1"/>
    <col min="253" max="254" width="13.85546875" style="4" bestFit="1" customWidth="1"/>
    <col min="255" max="255" width="11.42578125" style="4"/>
    <col min="256" max="256" width="8.85546875" style="4" customWidth="1"/>
    <col min="257" max="495" width="11.42578125" style="4"/>
    <col min="496" max="496" width="3.85546875" style="4" customWidth="1"/>
    <col min="497" max="497" width="9.42578125" style="4" customWidth="1"/>
    <col min="498" max="498" width="32.7109375" style="4" customWidth="1"/>
    <col min="499" max="503" width="11.42578125" style="4" customWidth="1"/>
    <col min="504" max="504" width="17.7109375" style="4" customWidth="1"/>
    <col min="505" max="505" width="12.7109375" style="4" customWidth="1"/>
    <col min="506" max="507" width="11.42578125" style="4" customWidth="1"/>
    <col min="508" max="508" width="15.85546875" style="4" customWidth="1"/>
    <col min="509" max="510" width="13.85546875" style="4" bestFit="1" customWidth="1"/>
    <col min="511" max="511" width="11.42578125" style="4"/>
    <col min="512" max="512" width="8.85546875" style="4" customWidth="1"/>
    <col min="513" max="751" width="11.42578125" style="4"/>
    <col min="752" max="752" width="3.85546875" style="4" customWidth="1"/>
    <col min="753" max="753" width="9.42578125" style="4" customWidth="1"/>
    <col min="754" max="754" width="32.7109375" style="4" customWidth="1"/>
    <col min="755" max="759" width="11.42578125" style="4" customWidth="1"/>
    <col min="760" max="760" width="17.7109375" style="4" customWidth="1"/>
    <col min="761" max="761" width="12.7109375" style="4" customWidth="1"/>
    <col min="762" max="763" width="11.42578125" style="4" customWidth="1"/>
    <col min="764" max="764" width="15.85546875" style="4" customWidth="1"/>
    <col min="765" max="766" width="13.85546875" style="4" bestFit="1" customWidth="1"/>
    <col min="767" max="767" width="11.42578125" style="4"/>
    <col min="768" max="768" width="8.85546875" style="4" customWidth="1"/>
    <col min="769" max="1007" width="11.42578125" style="4"/>
    <col min="1008" max="1008" width="3.85546875" style="4" customWidth="1"/>
    <col min="1009" max="1009" width="9.42578125" style="4" customWidth="1"/>
    <col min="1010" max="1010" width="32.7109375" style="4" customWidth="1"/>
    <col min="1011" max="1015" width="11.42578125" style="4" customWidth="1"/>
    <col min="1016" max="1016" width="17.7109375" style="4" customWidth="1"/>
    <col min="1017" max="1017" width="12.7109375" style="4" customWidth="1"/>
    <col min="1018" max="1019" width="11.42578125" style="4" customWidth="1"/>
    <col min="1020" max="1020" width="15.85546875" style="4" customWidth="1"/>
    <col min="1021" max="1022" width="13.85546875" style="4" bestFit="1" customWidth="1"/>
    <col min="1023" max="1023" width="11.42578125" style="4"/>
    <col min="1024" max="1024" width="8.85546875" style="4" customWidth="1"/>
    <col min="1025" max="1263" width="11.42578125" style="4"/>
    <col min="1264" max="1264" width="3.85546875" style="4" customWidth="1"/>
    <col min="1265" max="1265" width="9.42578125" style="4" customWidth="1"/>
    <col min="1266" max="1266" width="32.7109375" style="4" customWidth="1"/>
    <col min="1267" max="1271" width="11.42578125" style="4" customWidth="1"/>
    <col min="1272" max="1272" width="17.7109375" style="4" customWidth="1"/>
    <col min="1273" max="1273" width="12.7109375" style="4" customWidth="1"/>
    <col min="1274" max="1275" width="11.42578125" style="4" customWidth="1"/>
    <col min="1276" max="1276" width="15.85546875" style="4" customWidth="1"/>
    <col min="1277" max="1278" width="13.85546875" style="4" bestFit="1" customWidth="1"/>
    <col min="1279" max="1279" width="11.42578125" style="4"/>
    <col min="1280" max="1280" width="8.85546875" style="4" customWidth="1"/>
    <col min="1281" max="1519" width="11.42578125" style="4"/>
    <col min="1520" max="1520" width="3.85546875" style="4" customWidth="1"/>
    <col min="1521" max="1521" width="9.42578125" style="4" customWidth="1"/>
    <col min="1522" max="1522" width="32.7109375" style="4" customWidth="1"/>
    <col min="1523" max="1527" width="11.42578125" style="4" customWidth="1"/>
    <col min="1528" max="1528" width="17.7109375" style="4" customWidth="1"/>
    <col min="1529" max="1529" width="12.7109375" style="4" customWidth="1"/>
    <col min="1530" max="1531" width="11.42578125" style="4" customWidth="1"/>
    <col min="1532" max="1532" width="15.85546875" style="4" customWidth="1"/>
    <col min="1533" max="1534" width="13.85546875" style="4" bestFit="1" customWidth="1"/>
    <col min="1535" max="1535" width="11.42578125" style="4"/>
    <col min="1536" max="1536" width="8.85546875" style="4" customWidth="1"/>
    <col min="1537" max="1775" width="11.42578125" style="4"/>
    <col min="1776" max="1776" width="3.85546875" style="4" customWidth="1"/>
    <col min="1777" max="1777" width="9.42578125" style="4" customWidth="1"/>
    <col min="1778" max="1778" width="32.7109375" style="4" customWidth="1"/>
    <col min="1779" max="1783" width="11.42578125" style="4" customWidth="1"/>
    <col min="1784" max="1784" width="17.7109375" style="4" customWidth="1"/>
    <col min="1785" max="1785" width="12.7109375" style="4" customWidth="1"/>
    <col min="1786" max="1787" width="11.42578125" style="4" customWidth="1"/>
    <col min="1788" max="1788" width="15.85546875" style="4" customWidth="1"/>
    <col min="1789" max="1790" width="13.85546875" style="4" bestFit="1" customWidth="1"/>
    <col min="1791" max="1791" width="11.42578125" style="4"/>
    <col min="1792" max="1792" width="8.85546875" style="4" customWidth="1"/>
    <col min="1793" max="2031" width="11.42578125" style="4"/>
    <col min="2032" max="2032" width="3.85546875" style="4" customWidth="1"/>
    <col min="2033" max="2033" width="9.42578125" style="4" customWidth="1"/>
    <col min="2034" max="2034" width="32.7109375" style="4" customWidth="1"/>
    <col min="2035" max="2039" width="11.42578125" style="4" customWidth="1"/>
    <col min="2040" max="2040" width="17.7109375" style="4" customWidth="1"/>
    <col min="2041" max="2041" width="12.7109375" style="4" customWidth="1"/>
    <col min="2042" max="2043" width="11.42578125" style="4" customWidth="1"/>
    <col min="2044" max="2044" width="15.85546875" style="4" customWidth="1"/>
    <col min="2045" max="2046" width="13.85546875" style="4" bestFit="1" customWidth="1"/>
    <col min="2047" max="2047" width="11.42578125" style="4"/>
    <col min="2048" max="2048" width="8.85546875" style="4" customWidth="1"/>
    <col min="2049" max="2287" width="11.42578125" style="4"/>
    <col min="2288" max="2288" width="3.85546875" style="4" customWidth="1"/>
    <col min="2289" max="2289" width="9.42578125" style="4" customWidth="1"/>
    <col min="2290" max="2290" width="32.7109375" style="4" customWidth="1"/>
    <col min="2291" max="2295" width="11.42578125" style="4" customWidth="1"/>
    <col min="2296" max="2296" width="17.7109375" style="4" customWidth="1"/>
    <col min="2297" max="2297" width="12.7109375" style="4" customWidth="1"/>
    <col min="2298" max="2299" width="11.42578125" style="4" customWidth="1"/>
    <col min="2300" max="2300" width="15.85546875" style="4" customWidth="1"/>
    <col min="2301" max="2302" width="13.85546875" style="4" bestFit="1" customWidth="1"/>
    <col min="2303" max="2303" width="11.42578125" style="4"/>
    <col min="2304" max="2304" width="8.85546875" style="4" customWidth="1"/>
    <col min="2305" max="2543" width="11.42578125" style="4"/>
    <col min="2544" max="2544" width="3.85546875" style="4" customWidth="1"/>
    <col min="2545" max="2545" width="9.42578125" style="4" customWidth="1"/>
    <col min="2546" max="2546" width="32.7109375" style="4" customWidth="1"/>
    <col min="2547" max="2551" width="11.42578125" style="4" customWidth="1"/>
    <col min="2552" max="2552" width="17.7109375" style="4" customWidth="1"/>
    <col min="2553" max="2553" width="12.7109375" style="4" customWidth="1"/>
    <col min="2554" max="2555" width="11.42578125" style="4" customWidth="1"/>
    <col min="2556" max="2556" width="15.85546875" style="4" customWidth="1"/>
    <col min="2557" max="2558" width="13.85546875" style="4" bestFit="1" customWidth="1"/>
    <col min="2559" max="2559" width="11.42578125" style="4"/>
    <col min="2560" max="2560" width="8.85546875" style="4" customWidth="1"/>
    <col min="2561" max="2799" width="11.42578125" style="4"/>
    <col min="2800" max="2800" width="3.85546875" style="4" customWidth="1"/>
    <col min="2801" max="2801" width="9.42578125" style="4" customWidth="1"/>
    <col min="2802" max="2802" width="32.7109375" style="4" customWidth="1"/>
    <col min="2803" max="2807" width="11.42578125" style="4" customWidth="1"/>
    <col min="2808" max="2808" width="17.7109375" style="4" customWidth="1"/>
    <col min="2809" max="2809" width="12.7109375" style="4" customWidth="1"/>
    <col min="2810" max="2811" width="11.42578125" style="4" customWidth="1"/>
    <col min="2812" max="2812" width="15.85546875" style="4" customWidth="1"/>
    <col min="2813" max="2814" width="13.85546875" style="4" bestFit="1" customWidth="1"/>
    <col min="2815" max="2815" width="11.42578125" style="4"/>
    <col min="2816" max="2816" width="8.85546875" style="4" customWidth="1"/>
    <col min="2817" max="3055" width="11.42578125" style="4"/>
    <col min="3056" max="3056" width="3.85546875" style="4" customWidth="1"/>
    <col min="3057" max="3057" width="9.42578125" style="4" customWidth="1"/>
    <col min="3058" max="3058" width="32.7109375" style="4" customWidth="1"/>
    <col min="3059" max="3063" width="11.42578125" style="4" customWidth="1"/>
    <col min="3064" max="3064" width="17.7109375" style="4" customWidth="1"/>
    <col min="3065" max="3065" width="12.7109375" style="4" customWidth="1"/>
    <col min="3066" max="3067" width="11.42578125" style="4" customWidth="1"/>
    <col min="3068" max="3068" width="15.85546875" style="4" customWidth="1"/>
    <col min="3069" max="3070" width="13.85546875" style="4" bestFit="1" customWidth="1"/>
    <col min="3071" max="3071" width="11.42578125" style="4"/>
    <col min="3072" max="3072" width="8.85546875" style="4" customWidth="1"/>
    <col min="3073" max="3311" width="11.42578125" style="4"/>
    <col min="3312" max="3312" width="3.85546875" style="4" customWidth="1"/>
    <col min="3313" max="3313" width="9.42578125" style="4" customWidth="1"/>
    <col min="3314" max="3314" width="32.7109375" style="4" customWidth="1"/>
    <col min="3315" max="3319" width="11.42578125" style="4" customWidth="1"/>
    <col min="3320" max="3320" width="17.7109375" style="4" customWidth="1"/>
    <col min="3321" max="3321" width="12.7109375" style="4" customWidth="1"/>
    <col min="3322" max="3323" width="11.42578125" style="4" customWidth="1"/>
    <col min="3324" max="3324" width="15.85546875" style="4" customWidth="1"/>
    <col min="3325" max="3326" width="13.85546875" style="4" bestFit="1" customWidth="1"/>
    <col min="3327" max="3327" width="11.42578125" style="4"/>
    <col min="3328" max="3328" width="8.85546875" style="4" customWidth="1"/>
    <col min="3329" max="3567" width="11.42578125" style="4"/>
    <col min="3568" max="3568" width="3.85546875" style="4" customWidth="1"/>
    <col min="3569" max="3569" width="9.42578125" style="4" customWidth="1"/>
    <col min="3570" max="3570" width="32.7109375" style="4" customWidth="1"/>
    <col min="3571" max="3575" width="11.42578125" style="4" customWidth="1"/>
    <col min="3576" max="3576" width="17.7109375" style="4" customWidth="1"/>
    <col min="3577" max="3577" width="12.7109375" style="4" customWidth="1"/>
    <col min="3578" max="3579" width="11.42578125" style="4" customWidth="1"/>
    <col min="3580" max="3580" width="15.85546875" style="4" customWidth="1"/>
    <col min="3581" max="3582" width="13.85546875" style="4" bestFit="1" customWidth="1"/>
    <col min="3583" max="3583" width="11.42578125" style="4"/>
    <col min="3584" max="3584" width="8.85546875" style="4" customWidth="1"/>
    <col min="3585" max="3823" width="11.42578125" style="4"/>
    <col min="3824" max="3824" width="3.85546875" style="4" customWidth="1"/>
    <col min="3825" max="3825" width="9.42578125" style="4" customWidth="1"/>
    <col min="3826" max="3826" width="32.7109375" style="4" customWidth="1"/>
    <col min="3827" max="3831" width="11.42578125" style="4" customWidth="1"/>
    <col min="3832" max="3832" width="17.7109375" style="4" customWidth="1"/>
    <col min="3833" max="3833" width="12.7109375" style="4" customWidth="1"/>
    <col min="3834" max="3835" width="11.42578125" style="4" customWidth="1"/>
    <col min="3836" max="3836" width="15.85546875" style="4" customWidth="1"/>
    <col min="3837" max="3838" width="13.85546875" style="4" bestFit="1" customWidth="1"/>
    <col min="3839" max="3839" width="11.42578125" style="4"/>
    <col min="3840" max="3840" width="8.85546875" style="4" customWidth="1"/>
    <col min="3841" max="4079" width="11.42578125" style="4"/>
    <col min="4080" max="4080" width="3.85546875" style="4" customWidth="1"/>
    <col min="4081" max="4081" width="9.42578125" style="4" customWidth="1"/>
    <col min="4082" max="4082" width="32.7109375" style="4" customWidth="1"/>
    <col min="4083" max="4087" width="11.42578125" style="4" customWidth="1"/>
    <col min="4088" max="4088" width="17.7109375" style="4" customWidth="1"/>
    <col min="4089" max="4089" width="12.7109375" style="4" customWidth="1"/>
    <col min="4090" max="4091" width="11.42578125" style="4" customWidth="1"/>
    <col min="4092" max="4092" width="15.85546875" style="4" customWidth="1"/>
    <col min="4093" max="4094" width="13.85546875" style="4" bestFit="1" customWidth="1"/>
    <col min="4095" max="4095" width="11.42578125" style="4"/>
    <col min="4096" max="4096" width="8.85546875" style="4" customWidth="1"/>
    <col min="4097" max="4335" width="11.42578125" style="4"/>
    <col min="4336" max="4336" width="3.85546875" style="4" customWidth="1"/>
    <col min="4337" max="4337" width="9.42578125" style="4" customWidth="1"/>
    <col min="4338" max="4338" width="32.7109375" style="4" customWidth="1"/>
    <col min="4339" max="4343" width="11.42578125" style="4" customWidth="1"/>
    <col min="4344" max="4344" width="17.7109375" style="4" customWidth="1"/>
    <col min="4345" max="4345" width="12.7109375" style="4" customWidth="1"/>
    <col min="4346" max="4347" width="11.42578125" style="4" customWidth="1"/>
    <col min="4348" max="4348" width="15.85546875" style="4" customWidth="1"/>
    <col min="4349" max="4350" width="13.85546875" style="4" bestFit="1" customWidth="1"/>
    <col min="4351" max="4351" width="11.42578125" style="4"/>
    <col min="4352" max="4352" width="8.85546875" style="4" customWidth="1"/>
    <col min="4353" max="4591" width="11.42578125" style="4"/>
    <col min="4592" max="4592" width="3.85546875" style="4" customWidth="1"/>
    <col min="4593" max="4593" width="9.42578125" style="4" customWidth="1"/>
    <col min="4594" max="4594" width="32.7109375" style="4" customWidth="1"/>
    <col min="4595" max="4599" width="11.42578125" style="4" customWidth="1"/>
    <col min="4600" max="4600" width="17.7109375" style="4" customWidth="1"/>
    <col min="4601" max="4601" width="12.7109375" style="4" customWidth="1"/>
    <col min="4602" max="4603" width="11.42578125" style="4" customWidth="1"/>
    <col min="4604" max="4604" width="15.85546875" style="4" customWidth="1"/>
    <col min="4605" max="4606" width="13.85546875" style="4" bestFit="1" customWidth="1"/>
    <col min="4607" max="4607" width="11.42578125" style="4"/>
    <col min="4608" max="4608" width="8.85546875" style="4" customWidth="1"/>
    <col min="4609" max="4847" width="11.42578125" style="4"/>
    <col min="4848" max="4848" width="3.85546875" style="4" customWidth="1"/>
    <col min="4849" max="4849" width="9.42578125" style="4" customWidth="1"/>
    <col min="4850" max="4850" width="32.7109375" style="4" customWidth="1"/>
    <col min="4851" max="4855" width="11.42578125" style="4" customWidth="1"/>
    <col min="4856" max="4856" width="17.7109375" style="4" customWidth="1"/>
    <col min="4857" max="4857" width="12.7109375" style="4" customWidth="1"/>
    <col min="4858" max="4859" width="11.42578125" style="4" customWidth="1"/>
    <col min="4860" max="4860" width="15.85546875" style="4" customWidth="1"/>
    <col min="4861" max="4862" width="13.85546875" style="4" bestFit="1" customWidth="1"/>
    <col min="4863" max="4863" width="11.42578125" style="4"/>
    <col min="4864" max="4864" width="8.85546875" style="4" customWidth="1"/>
    <col min="4865" max="5103" width="11.42578125" style="4"/>
    <col min="5104" max="5104" width="3.85546875" style="4" customWidth="1"/>
    <col min="5105" max="5105" width="9.42578125" style="4" customWidth="1"/>
    <col min="5106" max="5106" width="32.7109375" style="4" customWidth="1"/>
    <col min="5107" max="5111" width="11.42578125" style="4" customWidth="1"/>
    <col min="5112" max="5112" width="17.7109375" style="4" customWidth="1"/>
    <col min="5113" max="5113" width="12.7109375" style="4" customWidth="1"/>
    <col min="5114" max="5115" width="11.42578125" style="4" customWidth="1"/>
    <col min="5116" max="5116" width="15.85546875" style="4" customWidth="1"/>
    <col min="5117" max="5118" width="13.85546875" style="4" bestFit="1" customWidth="1"/>
    <col min="5119" max="5119" width="11.42578125" style="4"/>
    <col min="5120" max="5120" width="8.85546875" style="4" customWidth="1"/>
    <col min="5121" max="5359" width="11.42578125" style="4"/>
    <col min="5360" max="5360" width="3.85546875" style="4" customWidth="1"/>
    <col min="5361" max="5361" width="9.42578125" style="4" customWidth="1"/>
    <col min="5362" max="5362" width="32.7109375" style="4" customWidth="1"/>
    <col min="5363" max="5367" width="11.42578125" style="4" customWidth="1"/>
    <col min="5368" max="5368" width="17.7109375" style="4" customWidth="1"/>
    <col min="5369" max="5369" width="12.7109375" style="4" customWidth="1"/>
    <col min="5370" max="5371" width="11.42578125" style="4" customWidth="1"/>
    <col min="5372" max="5372" width="15.85546875" style="4" customWidth="1"/>
    <col min="5373" max="5374" width="13.85546875" style="4" bestFit="1" customWidth="1"/>
    <col min="5375" max="5375" width="11.42578125" style="4"/>
    <col min="5376" max="5376" width="8.85546875" style="4" customWidth="1"/>
    <col min="5377" max="5615" width="11.42578125" style="4"/>
    <col min="5616" max="5616" width="3.85546875" style="4" customWidth="1"/>
    <col min="5617" max="5617" width="9.42578125" style="4" customWidth="1"/>
    <col min="5618" max="5618" width="32.7109375" style="4" customWidth="1"/>
    <col min="5619" max="5623" width="11.42578125" style="4" customWidth="1"/>
    <col min="5624" max="5624" width="17.7109375" style="4" customWidth="1"/>
    <col min="5625" max="5625" width="12.7109375" style="4" customWidth="1"/>
    <col min="5626" max="5627" width="11.42578125" style="4" customWidth="1"/>
    <col min="5628" max="5628" width="15.85546875" style="4" customWidth="1"/>
    <col min="5629" max="5630" width="13.85546875" style="4" bestFit="1" customWidth="1"/>
    <col min="5631" max="5631" width="11.42578125" style="4"/>
    <col min="5632" max="5632" width="8.85546875" style="4" customWidth="1"/>
    <col min="5633" max="5871" width="11.42578125" style="4"/>
    <col min="5872" max="5872" width="3.85546875" style="4" customWidth="1"/>
    <col min="5873" max="5873" width="9.42578125" style="4" customWidth="1"/>
    <col min="5874" max="5874" width="32.7109375" style="4" customWidth="1"/>
    <col min="5875" max="5879" width="11.42578125" style="4" customWidth="1"/>
    <col min="5880" max="5880" width="17.7109375" style="4" customWidth="1"/>
    <col min="5881" max="5881" width="12.7109375" style="4" customWidth="1"/>
    <col min="5882" max="5883" width="11.42578125" style="4" customWidth="1"/>
    <col min="5884" max="5884" width="15.85546875" style="4" customWidth="1"/>
    <col min="5885" max="5886" width="13.85546875" style="4" bestFit="1" customWidth="1"/>
    <col min="5887" max="5887" width="11.42578125" style="4"/>
    <col min="5888" max="5888" width="8.85546875" style="4" customWidth="1"/>
    <col min="5889" max="6127" width="11.42578125" style="4"/>
    <col min="6128" max="6128" width="3.85546875" style="4" customWidth="1"/>
    <col min="6129" max="6129" width="9.42578125" style="4" customWidth="1"/>
    <col min="6130" max="6130" width="32.7109375" style="4" customWidth="1"/>
    <col min="6131" max="6135" width="11.42578125" style="4" customWidth="1"/>
    <col min="6136" max="6136" width="17.7109375" style="4" customWidth="1"/>
    <col min="6137" max="6137" width="12.7109375" style="4" customWidth="1"/>
    <col min="6138" max="6139" width="11.42578125" style="4" customWidth="1"/>
    <col min="6140" max="6140" width="15.85546875" style="4" customWidth="1"/>
    <col min="6141" max="6142" width="13.85546875" style="4" bestFit="1" customWidth="1"/>
    <col min="6143" max="6143" width="11.42578125" style="4"/>
    <col min="6144" max="6144" width="8.85546875" style="4" customWidth="1"/>
    <col min="6145" max="6383" width="11.42578125" style="4"/>
    <col min="6384" max="6384" width="3.85546875" style="4" customWidth="1"/>
    <col min="6385" max="6385" width="9.42578125" style="4" customWidth="1"/>
    <col min="6386" max="6386" width="32.7109375" style="4" customWidth="1"/>
    <col min="6387" max="6391" width="11.42578125" style="4" customWidth="1"/>
    <col min="6392" max="6392" width="17.7109375" style="4" customWidth="1"/>
    <col min="6393" max="6393" width="12.7109375" style="4" customWidth="1"/>
    <col min="6394" max="6395" width="11.42578125" style="4" customWidth="1"/>
    <col min="6396" max="6396" width="15.85546875" style="4" customWidth="1"/>
    <col min="6397" max="6398" width="13.85546875" style="4" bestFit="1" customWidth="1"/>
    <col min="6399" max="6399" width="11.42578125" style="4"/>
    <col min="6400" max="6400" width="8.85546875" style="4" customWidth="1"/>
    <col min="6401" max="6639" width="11.42578125" style="4"/>
    <col min="6640" max="6640" width="3.85546875" style="4" customWidth="1"/>
    <col min="6641" max="6641" width="9.42578125" style="4" customWidth="1"/>
    <col min="6642" max="6642" width="32.7109375" style="4" customWidth="1"/>
    <col min="6643" max="6647" width="11.42578125" style="4" customWidth="1"/>
    <col min="6648" max="6648" width="17.7109375" style="4" customWidth="1"/>
    <col min="6649" max="6649" width="12.7109375" style="4" customWidth="1"/>
    <col min="6650" max="6651" width="11.42578125" style="4" customWidth="1"/>
    <col min="6652" max="6652" width="15.85546875" style="4" customWidth="1"/>
    <col min="6653" max="6654" width="13.85546875" style="4" bestFit="1" customWidth="1"/>
    <col min="6655" max="6655" width="11.42578125" style="4"/>
    <col min="6656" max="6656" width="8.85546875" style="4" customWidth="1"/>
    <col min="6657" max="6895" width="11.42578125" style="4"/>
    <col min="6896" max="6896" width="3.85546875" style="4" customWidth="1"/>
    <col min="6897" max="6897" width="9.42578125" style="4" customWidth="1"/>
    <col min="6898" max="6898" width="32.7109375" style="4" customWidth="1"/>
    <col min="6899" max="6903" width="11.42578125" style="4" customWidth="1"/>
    <col min="6904" max="6904" width="17.7109375" style="4" customWidth="1"/>
    <col min="6905" max="6905" width="12.7109375" style="4" customWidth="1"/>
    <col min="6906" max="6907" width="11.42578125" style="4" customWidth="1"/>
    <col min="6908" max="6908" width="15.85546875" style="4" customWidth="1"/>
    <col min="6909" max="6910" width="13.85546875" style="4" bestFit="1" customWidth="1"/>
    <col min="6911" max="6911" width="11.42578125" style="4"/>
    <col min="6912" max="6912" width="8.85546875" style="4" customWidth="1"/>
    <col min="6913" max="7151" width="11.42578125" style="4"/>
    <col min="7152" max="7152" width="3.85546875" style="4" customWidth="1"/>
    <col min="7153" max="7153" width="9.42578125" style="4" customWidth="1"/>
    <col min="7154" max="7154" width="32.7109375" style="4" customWidth="1"/>
    <col min="7155" max="7159" width="11.42578125" style="4" customWidth="1"/>
    <col min="7160" max="7160" width="17.7109375" style="4" customWidth="1"/>
    <col min="7161" max="7161" width="12.7109375" style="4" customWidth="1"/>
    <col min="7162" max="7163" width="11.42578125" style="4" customWidth="1"/>
    <col min="7164" max="7164" width="15.85546875" style="4" customWidth="1"/>
    <col min="7165" max="7166" width="13.85546875" style="4" bestFit="1" customWidth="1"/>
    <col min="7167" max="7167" width="11.42578125" style="4"/>
    <col min="7168" max="7168" width="8.85546875" style="4" customWidth="1"/>
    <col min="7169" max="7407" width="11.42578125" style="4"/>
    <col min="7408" max="7408" width="3.85546875" style="4" customWidth="1"/>
    <col min="7409" max="7409" width="9.42578125" style="4" customWidth="1"/>
    <col min="7410" max="7410" width="32.7109375" style="4" customWidth="1"/>
    <col min="7411" max="7415" width="11.42578125" style="4" customWidth="1"/>
    <col min="7416" max="7416" width="17.7109375" style="4" customWidth="1"/>
    <col min="7417" max="7417" width="12.7109375" style="4" customWidth="1"/>
    <col min="7418" max="7419" width="11.42578125" style="4" customWidth="1"/>
    <col min="7420" max="7420" width="15.85546875" style="4" customWidth="1"/>
    <col min="7421" max="7422" width="13.85546875" style="4" bestFit="1" customWidth="1"/>
    <col min="7423" max="7423" width="11.42578125" style="4"/>
    <col min="7424" max="7424" width="8.85546875" style="4" customWidth="1"/>
    <col min="7425" max="7663" width="11.42578125" style="4"/>
    <col min="7664" max="7664" width="3.85546875" style="4" customWidth="1"/>
    <col min="7665" max="7665" width="9.42578125" style="4" customWidth="1"/>
    <col min="7666" max="7666" width="32.7109375" style="4" customWidth="1"/>
    <col min="7667" max="7671" width="11.42578125" style="4" customWidth="1"/>
    <col min="7672" max="7672" width="17.7109375" style="4" customWidth="1"/>
    <col min="7673" max="7673" width="12.7109375" style="4" customWidth="1"/>
    <col min="7674" max="7675" width="11.42578125" style="4" customWidth="1"/>
    <col min="7676" max="7676" width="15.85546875" style="4" customWidth="1"/>
    <col min="7677" max="7678" width="13.85546875" style="4" bestFit="1" customWidth="1"/>
    <col min="7679" max="7679" width="11.42578125" style="4"/>
    <col min="7680" max="7680" width="8.85546875" style="4" customWidth="1"/>
    <col min="7681" max="7919" width="11.42578125" style="4"/>
    <col min="7920" max="7920" width="3.85546875" style="4" customWidth="1"/>
    <col min="7921" max="7921" width="9.42578125" style="4" customWidth="1"/>
    <col min="7922" max="7922" width="32.7109375" style="4" customWidth="1"/>
    <col min="7923" max="7927" width="11.42578125" style="4" customWidth="1"/>
    <col min="7928" max="7928" width="17.7109375" style="4" customWidth="1"/>
    <col min="7929" max="7929" width="12.7109375" style="4" customWidth="1"/>
    <col min="7930" max="7931" width="11.42578125" style="4" customWidth="1"/>
    <col min="7932" max="7932" width="15.85546875" style="4" customWidth="1"/>
    <col min="7933" max="7934" width="13.85546875" style="4" bestFit="1" customWidth="1"/>
    <col min="7935" max="7935" width="11.42578125" style="4"/>
    <col min="7936" max="7936" width="8.85546875" style="4" customWidth="1"/>
    <col min="7937" max="8175" width="11.42578125" style="4"/>
    <col min="8176" max="8176" width="3.85546875" style="4" customWidth="1"/>
    <col min="8177" max="8177" width="9.42578125" style="4" customWidth="1"/>
    <col min="8178" max="8178" width="32.7109375" style="4" customWidth="1"/>
    <col min="8179" max="8183" width="11.42578125" style="4" customWidth="1"/>
    <col min="8184" max="8184" width="17.7109375" style="4" customWidth="1"/>
    <col min="8185" max="8185" width="12.7109375" style="4" customWidth="1"/>
    <col min="8186" max="8187" width="11.42578125" style="4" customWidth="1"/>
    <col min="8188" max="8188" width="15.85546875" style="4" customWidth="1"/>
    <col min="8189" max="8190" width="13.85546875" style="4" bestFit="1" customWidth="1"/>
    <col min="8191" max="8191" width="11.42578125" style="4"/>
    <col min="8192" max="8192" width="8.85546875" style="4" customWidth="1"/>
    <col min="8193" max="8431" width="11.42578125" style="4"/>
    <col min="8432" max="8432" width="3.85546875" style="4" customWidth="1"/>
    <col min="8433" max="8433" width="9.42578125" style="4" customWidth="1"/>
    <col min="8434" max="8434" width="32.7109375" style="4" customWidth="1"/>
    <col min="8435" max="8439" width="11.42578125" style="4" customWidth="1"/>
    <col min="8440" max="8440" width="17.7109375" style="4" customWidth="1"/>
    <col min="8441" max="8441" width="12.7109375" style="4" customWidth="1"/>
    <col min="8442" max="8443" width="11.42578125" style="4" customWidth="1"/>
    <col min="8444" max="8444" width="15.85546875" style="4" customWidth="1"/>
    <col min="8445" max="8446" width="13.85546875" style="4" bestFit="1" customWidth="1"/>
    <col min="8447" max="8447" width="11.42578125" style="4"/>
    <col min="8448" max="8448" width="8.85546875" style="4" customWidth="1"/>
    <col min="8449" max="8687" width="11.42578125" style="4"/>
    <col min="8688" max="8688" width="3.85546875" style="4" customWidth="1"/>
    <col min="8689" max="8689" width="9.42578125" style="4" customWidth="1"/>
    <col min="8690" max="8690" width="32.7109375" style="4" customWidth="1"/>
    <col min="8691" max="8695" width="11.42578125" style="4" customWidth="1"/>
    <col min="8696" max="8696" width="17.7109375" style="4" customWidth="1"/>
    <col min="8697" max="8697" width="12.7109375" style="4" customWidth="1"/>
    <col min="8698" max="8699" width="11.42578125" style="4" customWidth="1"/>
    <col min="8700" max="8700" width="15.85546875" style="4" customWidth="1"/>
    <col min="8701" max="8702" width="13.85546875" style="4" bestFit="1" customWidth="1"/>
    <col min="8703" max="8703" width="11.42578125" style="4"/>
    <col min="8704" max="8704" width="8.85546875" style="4" customWidth="1"/>
    <col min="8705" max="8943" width="11.42578125" style="4"/>
    <col min="8944" max="8944" width="3.85546875" style="4" customWidth="1"/>
    <col min="8945" max="8945" width="9.42578125" style="4" customWidth="1"/>
    <col min="8946" max="8946" width="32.7109375" style="4" customWidth="1"/>
    <col min="8947" max="8951" width="11.42578125" style="4" customWidth="1"/>
    <col min="8952" max="8952" width="17.7109375" style="4" customWidth="1"/>
    <col min="8953" max="8953" width="12.7109375" style="4" customWidth="1"/>
    <col min="8954" max="8955" width="11.42578125" style="4" customWidth="1"/>
    <col min="8956" max="8956" width="15.85546875" style="4" customWidth="1"/>
    <col min="8957" max="8958" width="13.85546875" style="4" bestFit="1" customWidth="1"/>
    <col min="8959" max="8959" width="11.42578125" style="4"/>
    <col min="8960" max="8960" width="8.85546875" style="4" customWidth="1"/>
    <col min="8961" max="9199" width="11.42578125" style="4"/>
    <col min="9200" max="9200" width="3.85546875" style="4" customWidth="1"/>
    <col min="9201" max="9201" width="9.42578125" style="4" customWidth="1"/>
    <col min="9202" max="9202" width="32.7109375" style="4" customWidth="1"/>
    <col min="9203" max="9207" width="11.42578125" style="4" customWidth="1"/>
    <col min="9208" max="9208" width="17.7109375" style="4" customWidth="1"/>
    <col min="9209" max="9209" width="12.7109375" style="4" customWidth="1"/>
    <col min="9210" max="9211" width="11.42578125" style="4" customWidth="1"/>
    <col min="9212" max="9212" width="15.85546875" style="4" customWidth="1"/>
    <col min="9213" max="9214" width="13.85546875" style="4" bestFit="1" customWidth="1"/>
    <col min="9215" max="9215" width="11.42578125" style="4"/>
    <col min="9216" max="9216" width="8.85546875" style="4" customWidth="1"/>
    <col min="9217" max="9455" width="11.42578125" style="4"/>
    <col min="9456" max="9456" width="3.85546875" style="4" customWidth="1"/>
    <col min="9457" max="9457" width="9.42578125" style="4" customWidth="1"/>
    <col min="9458" max="9458" width="32.7109375" style="4" customWidth="1"/>
    <col min="9459" max="9463" width="11.42578125" style="4" customWidth="1"/>
    <col min="9464" max="9464" width="17.7109375" style="4" customWidth="1"/>
    <col min="9465" max="9465" width="12.7109375" style="4" customWidth="1"/>
    <col min="9466" max="9467" width="11.42578125" style="4" customWidth="1"/>
    <col min="9468" max="9468" width="15.85546875" style="4" customWidth="1"/>
    <col min="9469" max="9470" width="13.85546875" style="4" bestFit="1" customWidth="1"/>
    <col min="9471" max="9471" width="11.42578125" style="4"/>
    <col min="9472" max="9472" width="8.85546875" style="4" customWidth="1"/>
    <col min="9473" max="9711" width="11.42578125" style="4"/>
    <col min="9712" max="9712" width="3.85546875" style="4" customWidth="1"/>
    <col min="9713" max="9713" width="9.42578125" style="4" customWidth="1"/>
    <col min="9714" max="9714" width="32.7109375" style="4" customWidth="1"/>
    <col min="9715" max="9719" width="11.42578125" style="4" customWidth="1"/>
    <col min="9720" max="9720" width="17.7109375" style="4" customWidth="1"/>
    <col min="9721" max="9721" width="12.7109375" style="4" customWidth="1"/>
    <col min="9722" max="9723" width="11.42578125" style="4" customWidth="1"/>
    <col min="9724" max="9724" width="15.85546875" style="4" customWidth="1"/>
    <col min="9725" max="9726" width="13.85546875" style="4" bestFit="1" customWidth="1"/>
    <col min="9727" max="9727" width="11.42578125" style="4"/>
    <col min="9728" max="9728" width="8.85546875" style="4" customWidth="1"/>
    <col min="9729" max="9967" width="11.42578125" style="4"/>
    <col min="9968" max="9968" width="3.85546875" style="4" customWidth="1"/>
    <col min="9969" max="9969" width="9.42578125" style="4" customWidth="1"/>
    <col min="9970" max="9970" width="32.7109375" style="4" customWidth="1"/>
    <col min="9971" max="9975" width="11.42578125" style="4" customWidth="1"/>
    <col min="9976" max="9976" width="17.7109375" style="4" customWidth="1"/>
    <col min="9977" max="9977" width="12.7109375" style="4" customWidth="1"/>
    <col min="9978" max="9979" width="11.42578125" style="4" customWidth="1"/>
    <col min="9980" max="9980" width="15.85546875" style="4" customWidth="1"/>
    <col min="9981" max="9982" width="13.85546875" style="4" bestFit="1" customWidth="1"/>
    <col min="9983" max="9983" width="11.42578125" style="4"/>
    <col min="9984" max="9984" width="8.85546875" style="4" customWidth="1"/>
    <col min="9985" max="10223" width="11.42578125" style="4"/>
    <col min="10224" max="10224" width="3.85546875" style="4" customWidth="1"/>
    <col min="10225" max="10225" width="9.42578125" style="4" customWidth="1"/>
    <col min="10226" max="10226" width="32.7109375" style="4" customWidth="1"/>
    <col min="10227" max="10231" width="11.42578125" style="4" customWidth="1"/>
    <col min="10232" max="10232" width="17.7109375" style="4" customWidth="1"/>
    <col min="10233" max="10233" width="12.7109375" style="4" customWidth="1"/>
    <col min="10234" max="10235" width="11.42578125" style="4" customWidth="1"/>
    <col min="10236" max="10236" width="15.85546875" style="4" customWidth="1"/>
    <col min="10237" max="10238" width="13.85546875" style="4" bestFit="1" customWidth="1"/>
    <col min="10239" max="10239" width="11.42578125" style="4"/>
    <col min="10240" max="10240" width="8.85546875" style="4" customWidth="1"/>
    <col min="10241" max="10479" width="11.42578125" style="4"/>
    <col min="10480" max="10480" width="3.85546875" style="4" customWidth="1"/>
    <col min="10481" max="10481" width="9.42578125" style="4" customWidth="1"/>
    <col min="10482" max="10482" width="32.7109375" style="4" customWidth="1"/>
    <col min="10483" max="10487" width="11.42578125" style="4" customWidth="1"/>
    <col min="10488" max="10488" width="17.7109375" style="4" customWidth="1"/>
    <col min="10489" max="10489" width="12.7109375" style="4" customWidth="1"/>
    <col min="10490" max="10491" width="11.42578125" style="4" customWidth="1"/>
    <col min="10492" max="10492" width="15.85546875" style="4" customWidth="1"/>
    <col min="10493" max="10494" width="13.85546875" style="4" bestFit="1" customWidth="1"/>
    <col min="10495" max="10495" width="11.42578125" style="4"/>
    <col min="10496" max="10496" width="8.85546875" style="4" customWidth="1"/>
    <col min="10497" max="10735" width="11.42578125" style="4"/>
    <col min="10736" max="10736" width="3.85546875" style="4" customWidth="1"/>
    <col min="10737" max="10737" width="9.42578125" style="4" customWidth="1"/>
    <col min="10738" max="10738" width="32.7109375" style="4" customWidth="1"/>
    <col min="10739" max="10743" width="11.42578125" style="4" customWidth="1"/>
    <col min="10744" max="10744" width="17.7109375" style="4" customWidth="1"/>
    <col min="10745" max="10745" width="12.7109375" style="4" customWidth="1"/>
    <col min="10746" max="10747" width="11.42578125" style="4" customWidth="1"/>
    <col min="10748" max="10748" width="15.85546875" style="4" customWidth="1"/>
    <col min="10749" max="10750" width="13.85546875" style="4" bestFit="1" customWidth="1"/>
    <col min="10751" max="10751" width="11.42578125" style="4"/>
    <col min="10752" max="10752" width="8.85546875" style="4" customWidth="1"/>
    <col min="10753" max="10991" width="11.42578125" style="4"/>
    <col min="10992" max="10992" width="3.85546875" style="4" customWidth="1"/>
    <col min="10993" max="10993" width="9.42578125" style="4" customWidth="1"/>
    <col min="10994" max="10994" width="32.7109375" style="4" customWidth="1"/>
    <col min="10995" max="10999" width="11.42578125" style="4" customWidth="1"/>
    <col min="11000" max="11000" width="17.7109375" style="4" customWidth="1"/>
    <col min="11001" max="11001" width="12.7109375" style="4" customWidth="1"/>
    <col min="11002" max="11003" width="11.42578125" style="4" customWidth="1"/>
    <col min="11004" max="11004" width="15.85546875" style="4" customWidth="1"/>
    <col min="11005" max="11006" width="13.85546875" style="4" bestFit="1" customWidth="1"/>
    <col min="11007" max="11007" width="11.42578125" style="4"/>
    <col min="11008" max="11008" width="8.85546875" style="4" customWidth="1"/>
    <col min="11009" max="11247" width="11.42578125" style="4"/>
    <col min="11248" max="11248" width="3.85546875" style="4" customWidth="1"/>
    <col min="11249" max="11249" width="9.42578125" style="4" customWidth="1"/>
    <col min="11250" max="11250" width="32.7109375" style="4" customWidth="1"/>
    <col min="11251" max="11255" width="11.42578125" style="4" customWidth="1"/>
    <col min="11256" max="11256" width="17.7109375" style="4" customWidth="1"/>
    <col min="11257" max="11257" width="12.7109375" style="4" customWidth="1"/>
    <col min="11258" max="11259" width="11.42578125" style="4" customWidth="1"/>
    <col min="11260" max="11260" width="15.85546875" style="4" customWidth="1"/>
    <col min="11261" max="11262" width="13.85546875" style="4" bestFit="1" customWidth="1"/>
    <col min="11263" max="11263" width="11.42578125" style="4"/>
    <col min="11264" max="11264" width="8.85546875" style="4" customWidth="1"/>
    <col min="11265" max="11503" width="11.42578125" style="4"/>
    <col min="11504" max="11504" width="3.85546875" style="4" customWidth="1"/>
    <col min="11505" max="11505" width="9.42578125" style="4" customWidth="1"/>
    <col min="11506" max="11506" width="32.7109375" style="4" customWidth="1"/>
    <col min="11507" max="11511" width="11.42578125" style="4" customWidth="1"/>
    <col min="11512" max="11512" width="17.7109375" style="4" customWidth="1"/>
    <col min="11513" max="11513" width="12.7109375" style="4" customWidth="1"/>
    <col min="11514" max="11515" width="11.42578125" style="4" customWidth="1"/>
    <col min="11516" max="11516" width="15.85546875" style="4" customWidth="1"/>
    <col min="11517" max="11518" width="13.85546875" style="4" bestFit="1" customWidth="1"/>
    <col min="11519" max="11519" width="11.42578125" style="4"/>
    <col min="11520" max="11520" width="8.85546875" style="4" customWidth="1"/>
    <col min="11521" max="11759" width="11.42578125" style="4"/>
    <col min="11760" max="11760" width="3.85546875" style="4" customWidth="1"/>
    <col min="11761" max="11761" width="9.42578125" style="4" customWidth="1"/>
    <col min="11762" max="11762" width="32.7109375" style="4" customWidth="1"/>
    <col min="11763" max="11767" width="11.42578125" style="4" customWidth="1"/>
    <col min="11768" max="11768" width="17.7109375" style="4" customWidth="1"/>
    <col min="11769" max="11769" width="12.7109375" style="4" customWidth="1"/>
    <col min="11770" max="11771" width="11.42578125" style="4" customWidth="1"/>
    <col min="11772" max="11772" width="15.85546875" style="4" customWidth="1"/>
    <col min="11773" max="11774" width="13.85546875" style="4" bestFit="1" customWidth="1"/>
    <col min="11775" max="11775" width="11.42578125" style="4"/>
    <col min="11776" max="11776" width="8.85546875" style="4" customWidth="1"/>
    <col min="11777" max="12015" width="11.42578125" style="4"/>
    <col min="12016" max="12016" width="3.85546875" style="4" customWidth="1"/>
    <col min="12017" max="12017" width="9.42578125" style="4" customWidth="1"/>
    <col min="12018" max="12018" width="32.7109375" style="4" customWidth="1"/>
    <col min="12019" max="12023" width="11.42578125" style="4" customWidth="1"/>
    <col min="12024" max="12024" width="17.7109375" style="4" customWidth="1"/>
    <col min="12025" max="12025" width="12.7109375" style="4" customWidth="1"/>
    <col min="12026" max="12027" width="11.42578125" style="4" customWidth="1"/>
    <col min="12028" max="12028" width="15.85546875" style="4" customWidth="1"/>
    <col min="12029" max="12030" width="13.85546875" style="4" bestFit="1" customWidth="1"/>
    <col min="12031" max="12031" width="11.42578125" style="4"/>
    <col min="12032" max="12032" width="8.85546875" style="4" customWidth="1"/>
    <col min="12033" max="12271" width="11.42578125" style="4"/>
    <col min="12272" max="12272" width="3.85546875" style="4" customWidth="1"/>
    <col min="12273" max="12273" width="9.42578125" style="4" customWidth="1"/>
    <col min="12274" max="12274" width="32.7109375" style="4" customWidth="1"/>
    <col min="12275" max="12279" width="11.42578125" style="4" customWidth="1"/>
    <col min="12280" max="12280" width="17.7109375" style="4" customWidth="1"/>
    <col min="12281" max="12281" width="12.7109375" style="4" customWidth="1"/>
    <col min="12282" max="12283" width="11.42578125" style="4" customWidth="1"/>
    <col min="12284" max="12284" width="15.85546875" style="4" customWidth="1"/>
    <col min="12285" max="12286" width="13.85546875" style="4" bestFit="1" customWidth="1"/>
    <col min="12287" max="12287" width="11.42578125" style="4"/>
    <col min="12288" max="12288" width="8.85546875" style="4" customWidth="1"/>
    <col min="12289" max="12527" width="11.42578125" style="4"/>
    <col min="12528" max="12528" width="3.85546875" style="4" customWidth="1"/>
    <col min="12529" max="12529" width="9.42578125" style="4" customWidth="1"/>
    <col min="12530" max="12530" width="32.7109375" style="4" customWidth="1"/>
    <col min="12531" max="12535" width="11.42578125" style="4" customWidth="1"/>
    <col min="12536" max="12536" width="17.7109375" style="4" customWidth="1"/>
    <col min="12537" max="12537" width="12.7109375" style="4" customWidth="1"/>
    <col min="12538" max="12539" width="11.42578125" style="4" customWidth="1"/>
    <col min="12540" max="12540" width="15.85546875" style="4" customWidth="1"/>
    <col min="12541" max="12542" width="13.85546875" style="4" bestFit="1" customWidth="1"/>
    <col min="12543" max="12543" width="11.42578125" style="4"/>
    <col min="12544" max="12544" width="8.85546875" style="4" customWidth="1"/>
    <col min="12545" max="12783" width="11.42578125" style="4"/>
    <col min="12784" max="12784" width="3.85546875" style="4" customWidth="1"/>
    <col min="12785" max="12785" width="9.42578125" style="4" customWidth="1"/>
    <col min="12786" max="12786" width="32.7109375" style="4" customWidth="1"/>
    <col min="12787" max="12791" width="11.42578125" style="4" customWidth="1"/>
    <col min="12792" max="12792" width="17.7109375" style="4" customWidth="1"/>
    <col min="12793" max="12793" width="12.7109375" style="4" customWidth="1"/>
    <col min="12794" max="12795" width="11.42578125" style="4" customWidth="1"/>
    <col min="12796" max="12796" width="15.85546875" style="4" customWidth="1"/>
    <col min="12797" max="12798" width="13.85546875" style="4" bestFit="1" customWidth="1"/>
    <col min="12799" max="12799" width="11.42578125" style="4"/>
    <col min="12800" max="12800" width="8.85546875" style="4" customWidth="1"/>
    <col min="12801" max="13039" width="11.42578125" style="4"/>
    <col min="13040" max="13040" width="3.85546875" style="4" customWidth="1"/>
    <col min="13041" max="13041" width="9.42578125" style="4" customWidth="1"/>
    <col min="13042" max="13042" width="32.7109375" style="4" customWidth="1"/>
    <col min="13043" max="13047" width="11.42578125" style="4" customWidth="1"/>
    <col min="13048" max="13048" width="17.7109375" style="4" customWidth="1"/>
    <col min="13049" max="13049" width="12.7109375" style="4" customWidth="1"/>
    <col min="13050" max="13051" width="11.42578125" style="4" customWidth="1"/>
    <col min="13052" max="13052" width="15.85546875" style="4" customWidth="1"/>
    <col min="13053" max="13054" width="13.85546875" style="4" bestFit="1" customWidth="1"/>
    <col min="13055" max="13055" width="11.42578125" style="4"/>
    <col min="13056" max="13056" width="8.85546875" style="4" customWidth="1"/>
    <col min="13057" max="13295" width="11.42578125" style="4"/>
    <col min="13296" max="13296" width="3.85546875" style="4" customWidth="1"/>
    <col min="13297" max="13297" width="9.42578125" style="4" customWidth="1"/>
    <col min="13298" max="13298" width="32.7109375" style="4" customWidth="1"/>
    <col min="13299" max="13303" width="11.42578125" style="4" customWidth="1"/>
    <col min="13304" max="13304" width="17.7109375" style="4" customWidth="1"/>
    <col min="13305" max="13305" width="12.7109375" style="4" customWidth="1"/>
    <col min="13306" max="13307" width="11.42578125" style="4" customWidth="1"/>
    <col min="13308" max="13308" width="15.85546875" style="4" customWidth="1"/>
    <col min="13309" max="13310" width="13.85546875" style="4" bestFit="1" customWidth="1"/>
    <col min="13311" max="13311" width="11.42578125" style="4"/>
    <col min="13312" max="13312" width="8.85546875" style="4" customWidth="1"/>
    <col min="13313" max="13551" width="11.42578125" style="4"/>
    <col min="13552" max="13552" width="3.85546875" style="4" customWidth="1"/>
    <col min="13553" max="13553" width="9.42578125" style="4" customWidth="1"/>
    <col min="13554" max="13554" width="32.7109375" style="4" customWidth="1"/>
    <col min="13555" max="13559" width="11.42578125" style="4" customWidth="1"/>
    <col min="13560" max="13560" width="17.7109375" style="4" customWidth="1"/>
    <col min="13561" max="13561" width="12.7109375" style="4" customWidth="1"/>
    <col min="13562" max="13563" width="11.42578125" style="4" customWidth="1"/>
    <col min="13564" max="13564" width="15.85546875" style="4" customWidth="1"/>
    <col min="13565" max="13566" width="13.85546875" style="4" bestFit="1" customWidth="1"/>
    <col min="13567" max="13567" width="11.42578125" style="4"/>
    <col min="13568" max="13568" width="8.85546875" style="4" customWidth="1"/>
    <col min="13569" max="13807" width="11.42578125" style="4"/>
    <col min="13808" max="13808" width="3.85546875" style="4" customWidth="1"/>
    <col min="13809" max="13809" width="9.42578125" style="4" customWidth="1"/>
    <col min="13810" max="13810" width="32.7109375" style="4" customWidth="1"/>
    <col min="13811" max="13815" width="11.42578125" style="4" customWidth="1"/>
    <col min="13816" max="13816" width="17.7109375" style="4" customWidth="1"/>
    <col min="13817" max="13817" width="12.7109375" style="4" customWidth="1"/>
    <col min="13818" max="13819" width="11.42578125" style="4" customWidth="1"/>
    <col min="13820" max="13820" width="15.85546875" style="4" customWidth="1"/>
    <col min="13821" max="13822" width="13.85546875" style="4" bestFit="1" customWidth="1"/>
    <col min="13823" max="13823" width="11.42578125" style="4"/>
    <col min="13824" max="13824" width="8.85546875" style="4" customWidth="1"/>
    <col min="13825" max="14063" width="11.42578125" style="4"/>
    <col min="14064" max="14064" width="3.85546875" style="4" customWidth="1"/>
    <col min="14065" max="14065" width="9.42578125" style="4" customWidth="1"/>
    <col min="14066" max="14066" width="32.7109375" style="4" customWidth="1"/>
    <col min="14067" max="14071" width="11.42578125" style="4" customWidth="1"/>
    <col min="14072" max="14072" width="17.7109375" style="4" customWidth="1"/>
    <col min="14073" max="14073" width="12.7109375" style="4" customWidth="1"/>
    <col min="14074" max="14075" width="11.42578125" style="4" customWidth="1"/>
    <col min="14076" max="14076" width="15.85546875" style="4" customWidth="1"/>
    <col min="14077" max="14078" width="13.85546875" style="4" bestFit="1" customWidth="1"/>
    <col min="14079" max="14079" width="11.42578125" style="4"/>
    <col min="14080" max="14080" width="8.85546875" style="4" customWidth="1"/>
    <col min="14081" max="14319" width="11.42578125" style="4"/>
    <col min="14320" max="14320" width="3.85546875" style="4" customWidth="1"/>
    <col min="14321" max="14321" width="9.42578125" style="4" customWidth="1"/>
    <col min="14322" max="14322" width="32.7109375" style="4" customWidth="1"/>
    <col min="14323" max="14327" width="11.42578125" style="4" customWidth="1"/>
    <col min="14328" max="14328" width="17.7109375" style="4" customWidth="1"/>
    <col min="14329" max="14329" width="12.7109375" style="4" customWidth="1"/>
    <col min="14330" max="14331" width="11.42578125" style="4" customWidth="1"/>
    <col min="14332" max="14332" width="15.85546875" style="4" customWidth="1"/>
    <col min="14333" max="14334" width="13.85546875" style="4" bestFit="1" customWidth="1"/>
    <col min="14335" max="14335" width="11.42578125" style="4"/>
    <col min="14336" max="14336" width="8.85546875" style="4" customWidth="1"/>
    <col min="14337" max="14575" width="11.42578125" style="4"/>
    <col min="14576" max="14576" width="3.85546875" style="4" customWidth="1"/>
    <col min="14577" max="14577" width="9.42578125" style="4" customWidth="1"/>
    <col min="14578" max="14578" width="32.7109375" style="4" customWidth="1"/>
    <col min="14579" max="14583" width="11.42578125" style="4" customWidth="1"/>
    <col min="14584" max="14584" width="17.7109375" style="4" customWidth="1"/>
    <col min="14585" max="14585" width="12.7109375" style="4" customWidth="1"/>
    <col min="14586" max="14587" width="11.42578125" style="4" customWidth="1"/>
    <col min="14588" max="14588" width="15.85546875" style="4" customWidth="1"/>
    <col min="14589" max="14590" width="13.85546875" style="4" bestFit="1" customWidth="1"/>
    <col min="14591" max="14591" width="11.42578125" style="4"/>
    <col min="14592" max="14592" width="8.85546875" style="4" customWidth="1"/>
    <col min="14593" max="14831" width="11.42578125" style="4"/>
    <col min="14832" max="14832" width="3.85546875" style="4" customWidth="1"/>
    <col min="14833" max="14833" width="9.42578125" style="4" customWidth="1"/>
    <col min="14834" max="14834" width="32.7109375" style="4" customWidth="1"/>
    <col min="14835" max="14839" width="11.42578125" style="4" customWidth="1"/>
    <col min="14840" max="14840" width="17.7109375" style="4" customWidth="1"/>
    <col min="14841" max="14841" width="12.7109375" style="4" customWidth="1"/>
    <col min="14842" max="14843" width="11.42578125" style="4" customWidth="1"/>
    <col min="14844" max="14844" width="15.85546875" style="4" customWidth="1"/>
    <col min="14845" max="14846" width="13.85546875" style="4" bestFit="1" customWidth="1"/>
    <col min="14847" max="14847" width="11.42578125" style="4"/>
    <col min="14848" max="14848" width="8.85546875" style="4" customWidth="1"/>
    <col min="14849" max="15087" width="11.42578125" style="4"/>
    <col min="15088" max="15088" width="3.85546875" style="4" customWidth="1"/>
    <col min="15089" max="15089" width="9.42578125" style="4" customWidth="1"/>
    <col min="15090" max="15090" width="32.7109375" style="4" customWidth="1"/>
    <col min="15091" max="15095" width="11.42578125" style="4" customWidth="1"/>
    <col min="15096" max="15096" width="17.7109375" style="4" customWidth="1"/>
    <col min="15097" max="15097" width="12.7109375" style="4" customWidth="1"/>
    <col min="15098" max="15099" width="11.42578125" style="4" customWidth="1"/>
    <col min="15100" max="15100" width="15.85546875" style="4" customWidth="1"/>
    <col min="15101" max="15102" width="13.85546875" style="4" bestFit="1" customWidth="1"/>
    <col min="15103" max="15103" width="11.42578125" style="4"/>
    <col min="15104" max="15104" width="8.85546875" style="4" customWidth="1"/>
    <col min="15105" max="15343" width="11.42578125" style="4"/>
    <col min="15344" max="15344" width="3.85546875" style="4" customWidth="1"/>
    <col min="15345" max="15345" width="9.42578125" style="4" customWidth="1"/>
    <col min="15346" max="15346" width="32.7109375" style="4" customWidth="1"/>
    <col min="15347" max="15351" width="11.42578125" style="4" customWidth="1"/>
    <col min="15352" max="15352" width="17.7109375" style="4" customWidth="1"/>
    <col min="15353" max="15353" width="12.7109375" style="4" customWidth="1"/>
    <col min="15354" max="15355" width="11.42578125" style="4" customWidth="1"/>
    <col min="15356" max="15356" width="15.85546875" style="4" customWidth="1"/>
    <col min="15357" max="15358" width="13.85546875" style="4" bestFit="1" customWidth="1"/>
    <col min="15359" max="15359" width="11.42578125" style="4"/>
    <col min="15360" max="15360" width="8.85546875" style="4" customWidth="1"/>
    <col min="15361" max="15599" width="11.42578125" style="4"/>
    <col min="15600" max="15600" width="3.85546875" style="4" customWidth="1"/>
    <col min="15601" max="15601" width="9.42578125" style="4" customWidth="1"/>
    <col min="15602" max="15602" width="32.7109375" style="4" customWidth="1"/>
    <col min="15603" max="15607" width="11.42578125" style="4" customWidth="1"/>
    <col min="15608" max="15608" width="17.7109375" style="4" customWidth="1"/>
    <col min="15609" max="15609" width="12.7109375" style="4" customWidth="1"/>
    <col min="15610" max="15611" width="11.42578125" style="4" customWidth="1"/>
    <col min="15612" max="15612" width="15.85546875" style="4" customWidth="1"/>
    <col min="15613" max="15614" width="13.85546875" style="4" bestFit="1" customWidth="1"/>
    <col min="15615" max="15615" width="11.42578125" style="4"/>
    <col min="15616" max="15616" width="8.85546875" style="4" customWidth="1"/>
    <col min="15617" max="15855" width="11.42578125" style="4"/>
    <col min="15856" max="15856" width="3.85546875" style="4" customWidth="1"/>
    <col min="15857" max="15857" width="9.42578125" style="4" customWidth="1"/>
    <col min="15858" max="15858" width="32.7109375" style="4" customWidth="1"/>
    <col min="15859" max="15863" width="11.42578125" style="4" customWidth="1"/>
    <col min="15864" max="15864" width="17.7109375" style="4" customWidth="1"/>
    <col min="15865" max="15865" width="12.7109375" style="4" customWidth="1"/>
    <col min="15866" max="15867" width="11.42578125" style="4" customWidth="1"/>
    <col min="15868" max="15868" width="15.85546875" style="4" customWidth="1"/>
    <col min="15869" max="15870" width="13.85546875" style="4" bestFit="1" customWidth="1"/>
    <col min="15871" max="15871" width="11.42578125" style="4"/>
    <col min="15872" max="15872" width="8.85546875" style="4" customWidth="1"/>
    <col min="15873" max="16111" width="11.42578125" style="4"/>
    <col min="16112" max="16112" width="3.85546875" style="4" customWidth="1"/>
    <col min="16113" max="16113" width="9.42578125" style="4" customWidth="1"/>
    <col min="16114" max="16114" width="32.7109375" style="4" customWidth="1"/>
    <col min="16115" max="16119" width="11.42578125" style="4" customWidth="1"/>
    <col min="16120" max="16120" width="17.7109375" style="4" customWidth="1"/>
    <col min="16121" max="16121" width="12.7109375" style="4" customWidth="1"/>
    <col min="16122" max="16123" width="11.42578125" style="4" customWidth="1"/>
    <col min="16124" max="16124" width="15.85546875" style="4" customWidth="1"/>
    <col min="16125" max="16126" width="13.85546875" style="4" bestFit="1" customWidth="1"/>
    <col min="16127" max="16127" width="11.42578125" style="4"/>
    <col min="16128" max="16128" width="8.85546875" style="4" customWidth="1"/>
    <col min="16129" max="16384" width="11.42578125" style="4"/>
  </cols>
  <sheetData>
    <row r="1" spans="1:5" ht="54.75" customHeight="1" x14ac:dyDescent="0.2">
      <c r="A1" s="547"/>
      <c r="B1" s="754" t="s">
        <v>6525</v>
      </c>
      <c r="C1" s="754"/>
      <c r="D1" s="754"/>
      <c r="E1" s="754"/>
    </row>
    <row r="2" spans="1:5" ht="45" customHeight="1" x14ac:dyDescent="0.2">
      <c r="A2" s="815" t="s">
        <v>6526</v>
      </c>
      <c r="B2" s="815"/>
      <c r="C2" s="815"/>
      <c r="D2" s="815"/>
      <c r="E2" s="815"/>
    </row>
    <row r="3" spans="1:5" s="549" customFormat="1" x14ac:dyDescent="0.25">
      <c r="A3" s="514" t="s">
        <v>2161</v>
      </c>
      <c r="B3" s="514" t="s">
        <v>6483</v>
      </c>
      <c r="C3" s="548" t="s">
        <v>6485</v>
      </c>
      <c r="D3" s="548" t="s">
        <v>6488</v>
      </c>
      <c r="E3" s="516" t="s">
        <v>6527</v>
      </c>
    </row>
    <row r="4" spans="1:5" x14ac:dyDescent="0.2">
      <c r="A4" s="550">
        <v>560109</v>
      </c>
      <c r="B4" s="550" t="s">
        <v>6528</v>
      </c>
      <c r="C4" s="551">
        <v>1</v>
      </c>
      <c r="D4" s="551">
        <v>1</v>
      </c>
      <c r="E4" s="544">
        <v>1433.33</v>
      </c>
    </row>
  </sheetData>
  <mergeCells count="2">
    <mergeCell ref="B1:E1"/>
    <mergeCell ref="A2:E2"/>
  </mergeCells>
  <pageMargins left="0.7" right="0.7" top="0.75" bottom="0.75" header="0.3" footer="0.3"/>
  <pageSetup paperSize="9" scale="78"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3"/>
  <sheetViews>
    <sheetView view="pageBreakPreview" zoomScaleNormal="100" zoomScaleSheetLayoutView="100" workbookViewId="0">
      <selection activeCell="D21" sqref="D21"/>
    </sheetView>
  </sheetViews>
  <sheetFormatPr defaultColWidth="9.140625" defaultRowHeight="15" x14ac:dyDescent="0.25"/>
  <cols>
    <col min="1" max="1" width="35.42578125" style="505" customWidth="1"/>
    <col min="2" max="2" width="10" style="505" customWidth="1"/>
    <col min="3" max="3" width="19.7109375" style="505" customWidth="1"/>
    <col min="4" max="16384" width="9.140625" style="505"/>
  </cols>
  <sheetData>
    <row r="1" spans="1:3" ht="64.5" customHeight="1" x14ac:dyDescent="0.25">
      <c r="A1" s="754" t="s">
        <v>6520</v>
      </c>
      <c r="B1" s="754"/>
      <c r="C1" s="754"/>
    </row>
    <row r="2" spans="1:3" ht="65.25" customHeight="1" x14ac:dyDescent="0.25">
      <c r="A2" s="816" t="s">
        <v>6521</v>
      </c>
      <c r="B2" s="816"/>
      <c r="C2" s="816"/>
    </row>
    <row r="3" spans="1:3" ht="38.25" customHeight="1" x14ac:dyDescent="0.25">
      <c r="A3" s="491" t="s">
        <v>6464</v>
      </c>
      <c r="B3" s="491" t="s">
        <v>6465</v>
      </c>
      <c r="C3" s="491" t="s">
        <v>30</v>
      </c>
    </row>
    <row r="4" spans="1:3" ht="15.75" x14ac:dyDescent="0.25">
      <c r="A4" s="528" t="s">
        <v>6467</v>
      </c>
      <c r="B4" s="491" t="s">
        <v>6468</v>
      </c>
      <c r="C4" s="529">
        <v>2.5373000000000001</v>
      </c>
    </row>
    <row r="5" spans="1:3" ht="15.75" x14ac:dyDescent="0.25">
      <c r="A5" s="528" t="s">
        <v>6467</v>
      </c>
      <c r="B5" s="491" t="s">
        <v>6522</v>
      </c>
      <c r="C5" s="529">
        <v>2.3115999999999999</v>
      </c>
    </row>
    <row r="6" spans="1:3" ht="15.75" x14ac:dyDescent="0.25">
      <c r="A6" s="151" t="s">
        <v>6523</v>
      </c>
      <c r="B6" s="491" t="s">
        <v>6468</v>
      </c>
      <c r="C6" s="529">
        <v>1.7556</v>
      </c>
    </row>
    <row r="7" spans="1:3" ht="15.75" x14ac:dyDescent="0.25">
      <c r="A7" s="151" t="s">
        <v>6523</v>
      </c>
      <c r="B7" s="491" t="s">
        <v>6522</v>
      </c>
      <c r="C7" s="529">
        <v>1.5068999999999999</v>
      </c>
    </row>
    <row r="8" spans="1:3" ht="15.75" x14ac:dyDescent="0.25">
      <c r="A8" s="151" t="s">
        <v>6471</v>
      </c>
      <c r="B8" s="491" t="s">
        <v>6468</v>
      </c>
      <c r="C8" s="529">
        <v>0.5706</v>
      </c>
    </row>
    <row r="9" spans="1:3" ht="15.75" x14ac:dyDescent="0.25">
      <c r="A9" s="151" t="s">
        <v>6471</v>
      </c>
      <c r="B9" s="491" t="s">
        <v>6522</v>
      </c>
      <c r="C9" s="529">
        <v>0.55349999999999999</v>
      </c>
    </row>
    <row r="10" spans="1:3" ht="15.75" x14ac:dyDescent="0.25">
      <c r="A10" s="151" t="s">
        <v>6472</v>
      </c>
      <c r="B10" s="491" t="s">
        <v>6468</v>
      </c>
      <c r="C10" s="529">
        <v>0.64700000000000002</v>
      </c>
    </row>
    <row r="11" spans="1:3" ht="15.75" x14ac:dyDescent="0.25">
      <c r="A11" s="151" t="s">
        <v>6472</v>
      </c>
      <c r="B11" s="491" t="s">
        <v>6522</v>
      </c>
      <c r="C11" s="529">
        <v>0.75560000000000005</v>
      </c>
    </row>
    <row r="12" spans="1:3" ht="15.75" x14ac:dyDescent="0.25">
      <c r="A12" s="151" t="s">
        <v>6524</v>
      </c>
      <c r="B12" s="491" t="s">
        <v>6468</v>
      </c>
      <c r="C12" s="529">
        <v>1.9305000000000001</v>
      </c>
    </row>
    <row r="13" spans="1:3" ht="15.75" x14ac:dyDescent="0.25">
      <c r="A13" s="151" t="s">
        <v>6524</v>
      </c>
      <c r="B13" s="491" t="s">
        <v>6522</v>
      </c>
      <c r="C13" s="529">
        <v>2.3961999999999999</v>
      </c>
    </row>
  </sheetData>
  <mergeCells count="2">
    <mergeCell ref="A1:C1"/>
    <mergeCell ref="A2:C2"/>
  </mergeCells>
  <pageMargins left="0.75" right="0.75" top="1" bottom="1" header="0.5" footer="0.5"/>
  <pageSetup paperSize="9" scale="120" orientation="portrait"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92"/>
  <sheetViews>
    <sheetView view="pageBreakPreview" zoomScaleNormal="100" zoomScaleSheetLayoutView="100" workbookViewId="0">
      <pane ySplit="5" topLeftCell="A51" activePane="bottomLeft" state="frozen"/>
      <selection activeCell="G3" sqref="G3"/>
      <selection pane="bottomLeft" activeCell="E65" sqref="E65"/>
    </sheetView>
  </sheetViews>
  <sheetFormatPr defaultColWidth="9.140625" defaultRowHeight="15" x14ac:dyDescent="0.25"/>
  <cols>
    <col min="1" max="1" width="18.140625" style="348" customWidth="1"/>
    <col min="2" max="2" width="89.5703125" style="348" customWidth="1"/>
    <col min="3" max="16384" width="9.140625" style="348"/>
  </cols>
  <sheetData>
    <row r="1" spans="1:2" s="344" customFormat="1" ht="54" customHeight="1" x14ac:dyDescent="0.2">
      <c r="A1" s="343"/>
      <c r="B1" s="426" t="s">
        <v>4160</v>
      </c>
    </row>
    <row r="2" spans="1:2" s="344" customFormat="1" ht="9.75" customHeight="1" x14ac:dyDescent="0.2">
      <c r="A2" s="345"/>
    </row>
    <row r="3" spans="1:2" s="344" customFormat="1" ht="37.5" customHeight="1" x14ac:dyDescent="0.2">
      <c r="A3" s="817" t="s">
        <v>2661</v>
      </c>
      <c r="B3" s="817"/>
    </row>
    <row r="4" spans="1:2" ht="18.75" x14ac:dyDescent="0.3">
      <c r="A4" s="346"/>
      <c r="B4" s="347"/>
    </row>
    <row r="5" spans="1:2" s="349" customFormat="1" ht="15.75" x14ac:dyDescent="0.25">
      <c r="A5" s="329" t="s">
        <v>2452</v>
      </c>
      <c r="B5" s="329" t="s">
        <v>13</v>
      </c>
    </row>
    <row r="6" spans="1:2" ht="15.75" x14ac:dyDescent="0.25">
      <c r="A6" s="350" t="s">
        <v>2662</v>
      </c>
      <c r="B6" s="351" t="s">
        <v>2663</v>
      </c>
    </row>
    <row r="7" spans="1:2" ht="15.75" x14ac:dyDescent="0.25">
      <c r="A7" s="352" t="s">
        <v>2664</v>
      </c>
      <c r="B7" s="353" t="s">
        <v>2665</v>
      </c>
    </row>
    <row r="8" spans="1:2" ht="15.75" x14ac:dyDescent="0.25">
      <c r="A8" s="352" t="s">
        <v>2666</v>
      </c>
      <c r="B8" s="353" t="s">
        <v>2667</v>
      </c>
    </row>
    <row r="9" spans="1:2" ht="15.75" x14ac:dyDescent="0.25">
      <c r="A9" s="352" t="s">
        <v>2668</v>
      </c>
      <c r="B9" s="353" t="s">
        <v>2669</v>
      </c>
    </row>
    <row r="10" spans="1:2" ht="15.75" customHeight="1" x14ac:dyDescent="0.25">
      <c r="A10" s="352" t="s">
        <v>2670</v>
      </c>
      <c r="B10" s="353" t="s">
        <v>2474</v>
      </c>
    </row>
    <row r="11" spans="1:2" ht="31.5" x14ac:dyDescent="0.25">
      <c r="A11" s="352" t="s">
        <v>2671</v>
      </c>
      <c r="B11" s="353" t="s">
        <v>2476</v>
      </c>
    </row>
    <row r="12" spans="1:2" ht="15.75" x14ac:dyDescent="0.25">
      <c r="A12" s="352" t="s">
        <v>2672</v>
      </c>
      <c r="B12" s="353" t="s">
        <v>2478</v>
      </c>
    </row>
    <row r="13" spans="1:2" ht="31.5" x14ac:dyDescent="0.25">
      <c r="A13" s="352" t="s">
        <v>2673</v>
      </c>
      <c r="B13" s="353" t="s">
        <v>2480</v>
      </c>
    </row>
    <row r="14" spans="1:2" ht="15.75" x14ac:dyDescent="0.25">
      <c r="A14" s="352" t="s">
        <v>2674</v>
      </c>
      <c r="B14" s="353" t="s">
        <v>2494</v>
      </c>
    </row>
    <row r="15" spans="1:2" ht="15.75" x14ac:dyDescent="0.25">
      <c r="A15" s="352" t="s">
        <v>2675</v>
      </c>
      <c r="B15" s="353" t="s">
        <v>2496</v>
      </c>
    </row>
    <row r="16" spans="1:2" ht="31.5" x14ac:dyDescent="0.25">
      <c r="A16" s="350" t="s">
        <v>2676</v>
      </c>
      <c r="B16" s="337" t="s">
        <v>2677</v>
      </c>
    </row>
    <row r="17" spans="1:2" ht="31.5" x14ac:dyDescent="0.25">
      <c r="A17" s="352" t="s">
        <v>2678</v>
      </c>
      <c r="B17" s="353" t="s">
        <v>2502</v>
      </c>
    </row>
    <row r="18" spans="1:2" ht="31.5" x14ac:dyDescent="0.25">
      <c r="A18" s="352" t="s">
        <v>2679</v>
      </c>
      <c r="B18" s="353" t="s">
        <v>2680</v>
      </c>
    </row>
    <row r="19" spans="1:2" ht="31.5" x14ac:dyDescent="0.25">
      <c r="A19" s="352" t="s">
        <v>2681</v>
      </c>
      <c r="B19" s="353" t="s">
        <v>2682</v>
      </c>
    </row>
    <row r="20" spans="1:2" ht="31.5" x14ac:dyDescent="0.25">
      <c r="A20" s="352" t="s">
        <v>2683</v>
      </c>
      <c r="B20" s="353" t="s">
        <v>2684</v>
      </c>
    </row>
    <row r="21" spans="1:2" ht="31.5" x14ac:dyDescent="0.25">
      <c r="A21" s="352" t="s">
        <v>2685</v>
      </c>
      <c r="B21" s="353" t="s">
        <v>2686</v>
      </c>
    </row>
    <row r="22" spans="1:2" ht="31.5" x14ac:dyDescent="0.25">
      <c r="A22" s="352" t="s">
        <v>2687</v>
      </c>
      <c r="B22" s="353" t="s">
        <v>2688</v>
      </c>
    </row>
    <row r="23" spans="1:2" ht="31.5" x14ac:dyDescent="0.25">
      <c r="A23" s="352" t="s">
        <v>2689</v>
      </c>
      <c r="B23" s="353" t="s">
        <v>2690</v>
      </c>
    </row>
    <row r="24" spans="1:2" ht="31.5" x14ac:dyDescent="0.25">
      <c r="A24" s="352" t="s">
        <v>2691</v>
      </c>
      <c r="B24" s="353" t="s">
        <v>2692</v>
      </c>
    </row>
    <row r="25" spans="1:2" ht="31.5" x14ac:dyDescent="0.25">
      <c r="A25" s="352" t="s">
        <v>2693</v>
      </c>
      <c r="B25" s="353" t="s">
        <v>2694</v>
      </c>
    </row>
    <row r="26" spans="1:2" ht="31.5" x14ac:dyDescent="0.25">
      <c r="A26" s="352" t="s">
        <v>2695</v>
      </c>
      <c r="B26" s="353" t="s">
        <v>2696</v>
      </c>
    </row>
    <row r="27" spans="1:2" ht="31.5" x14ac:dyDescent="0.25">
      <c r="A27" s="352" t="s">
        <v>2697</v>
      </c>
      <c r="B27" s="353" t="s">
        <v>2698</v>
      </c>
    </row>
    <row r="28" spans="1:2" ht="31.5" x14ac:dyDescent="0.25">
      <c r="A28" s="352" t="s">
        <v>2699</v>
      </c>
      <c r="B28" s="353" t="s">
        <v>2700</v>
      </c>
    </row>
    <row r="29" spans="1:2" ht="31.5" x14ac:dyDescent="0.25">
      <c r="A29" s="352" t="s">
        <v>2701</v>
      </c>
      <c r="B29" s="353" t="s">
        <v>2702</v>
      </c>
    </row>
    <row r="30" spans="1:2" ht="31.5" x14ac:dyDescent="0.25">
      <c r="A30" s="352" t="s">
        <v>2703</v>
      </c>
      <c r="B30" s="353" t="s">
        <v>2704</v>
      </c>
    </row>
    <row r="31" spans="1:2" ht="31.5" x14ac:dyDescent="0.25">
      <c r="A31" s="352" t="s">
        <v>2705</v>
      </c>
      <c r="B31" s="353" t="s">
        <v>2706</v>
      </c>
    </row>
    <row r="32" spans="1:2" ht="31.5" x14ac:dyDescent="0.25">
      <c r="A32" s="352" t="s">
        <v>2707</v>
      </c>
      <c r="B32" s="353" t="s">
        <v>2708</v>
      </c>
    </row>
    <row r="33" spans="1:2" ht="31.5" x14ac:dyDescent="0.25">
      <c r="A33" s="352" t="s">
        <v>2709</v>
      </c>
      <c r="B33" s="353" t="s">
        <v>2710</v>
      </c>
    </row>
    <row r="34" spans="1:2" ht="31.5" x14ac:dyDescent="0.25">
      <c r="A34" s="352" t="s">
        <v>2711</v>
      </c>
      <c r="B34" s="353" t="s">
        <v>2712</v>
      </c>
    </row>
    <row r="35" spans="1:2" ht="31.5" x14ac:dyDescent="0.25">
      <c r="A35" s="352" t="s">
        <v>2713</v>
      </c>
      <c r="B35" s="353" t="s">
        <v>2714</v>
      </c>
    </row>
    <row r="36" spans="1:2" ht="31.5" x14ac:dyDescent="0.25">
      <c r="A36" s="352" t="s">
        <v>2715</v>
      </c>
      <c r="B36" s="353" t="s">
        <v>2716</v>
      </c>
    </row>
    <row r="37" spans="1:2" ht="31.5" x14ac:dyDescent="0.25">
      <c r="A37" s="352" t="s">
        <v>2717</v>
      </c>
      <c r="B37" s="353" t="s">
        <v>2718</v>
      </c>
    </row>
    <row r="38" spans="1:2" ht="31.5" x14ac:dyDescent="0.25">
      <c r="A38" s="352" t="s">
        <v>2719</v>
      </c>
      <c r="B38" s="353" t="s">
        <v>2720</v>
      </c>
    </row>
    <row r="39" spans="1:2" ht="31.5" x14ac:dyDescent="0.25">
      <c r="A39" s="352" t="s">
        <v>2721</v>
      </c>
      <c r="B39" s="353" t="s">
        <v>2722</v>
      </c>
    </row>
    <row r="40" spans="1:2" ht="31.5" x14ac:dyDescent="0.25">
      <c r="A40" s="352" t="s">
        <v>2723</v>
      </c>
      <c r="B40" s="353" t="s">
        <v>2724</v>
      </c>
    </row>
    <row r="41" spans="1:2" ht="31.5" x14ac:dyDescent="0.25">
      <c r="A41" s="352" t="s">
        <v>2725</v>
      </c>
      <c r="B41" s="353" t="s">
        <v>2726</v>
      </c>
    </row>
    <row r="42" spans="1:2" ht="31.5" x14ac:dyDescent="0.25">
      <c r="A42" s="352" t="s">
        <v>2727</v>
      </c>
      <c r="B42" s="353" t="s">
        <v>2728</v>
      </c>
    </row>
    <row r="43" spans="1:2" ht="15.75" x14ac:dyDescent="0.25">
      <c r="A43" s="352" t="s">
        <v>2729</v>
      </c>
      <c r="B43" s="353" t="s">
        <v>2544</v>
      </c>
    </row>
    <row r="44" spans="1:2" ht="31.5" x14ac:dyDescent="0.25">
      <c r="A44" s="352" t="s">
        <v>2730</v>
      </c>
      <c r="B44" s="353" t="s">
        <v>2546</v>
      </c>
    </row>
    <row r="45" spans="1:2" ht="15.75" x14ac:dyDescent="0.25">
      <c r="A45" s="352" t="s">
        <v>2731</v>
      </c>
      <c r="B45" s="353" t="s">
        <v>2548</v>
      </c>
    </row>
    <row r="46" spans="1:2" ht="31.5" x14ac:dyDescent="0.25">
      <c r="A46" s="352" t="s">
        <v>2732</v>
      </c>
      <c r="B46" s="353" t="s">
        <v>2550</v>
      </c>
    </row>
    <row r="47" spans="1:2" ht="31.5" x14ac:dyDescent="0.25">
      <c r="A47" s="352" t="s">
        <v>2733</v>
      </c>
      <c r="B47" s="353" t="s">
        <v>2734</v>
      </c>
    </row>
    <row r="48" spans="1:2" ht="31.5" x14ac:dyDescent="0.25">
      <c r="A48" s="352" t="s">
        <v>2735</v>
      </c>
      <c r="B48" s="353" t="s">
        <v>2554</v>
      </c>
    </row>
    <row r="49" spans="1:2" ht="31.5" x14ac:dyDescent="0.25">
      <c r="A49" s="352" t="s">
        <v>2736</v>
      </c>
      <c r="B49" s="353" t="s">
        <v>2556</v>
      </c>
    </row>
    <row r="50" spans="1:2" ht="15.75" x14ac:dyDescent="0.25">
      <c r="A50" s="352" t="s">
        <v>2737</v>
      </c>
      <c r="B50" s="353" t="s">
        <v>2558</v>
      </c>
    </row>
    <row r="51" spans="1:2" ht="15.75" x14ac:dyDescent="0.25">
      <c r="A51" s="352" t="s">
        <v>2738</v>
      </c>
      <c r="B51" s="353" t="s">
        <v>2560</v>
      </c>
    </row>
    <row r="52" spans="1:2" ht="15.75" x14ac:dyDescent="0.25">
      <c r="A52" s="352" t="s">
        <v>2739</v>
      </c>
      <c r="B52" s="353" t="s">
        <v>2562</v>
      </c>
    </row>
    <row r="53" spans="1:2" ht="15.75" x14ac:dyDescent="0.25">
      <c r="A53" s="352" t="s">
        <v>2740</v>
      </c>
      <c r="B53" s="353" t="s">
        <v>2564</v>
      </c>
    </row>
    <row r="54" spans="1:2" ht="15.75" x14ac:dyDescent="0.25">
      <c r="A54" s="352" t="s">
        <v>2741</v>
      </c>
      <c r="B54" s="353" t="s">
        <v>2566</v>
      </c>
    </row>
    <row r="55" spans="1:2" ht="15.75" x14ac:dyDescent="0.25">
      <c r="A55" s="352" t="s">
        <v>2742</v>
      </c>
      <c r="B55" s="353" t="s">
        <v>2568</v>
      </c>
    </row>
    <row r="56" spans="1:2" ht="15.75" x14ac:dyDescent="0.25">
      <c r="A56" s="352" t="s">
        <v>2743</v>
      </c>
      <c r="B56" s="353" t="s">
        <v>2572</v>
      </c>
    </row>
    <row r="57" spans="1:2" ht="15.75" x14ac:dyDescent="0.25">
      <c r="A57" s="352" t="s">
        <v>2744</v>
      </c>
      <c r="B57" s="353" t="s">
        <v>3199</v>
      </c>
    </row>
    <row r="58" spans="1:2" ht="15.75" x14ac:dyDescent="0.25">
      <c r="A58" s="352" t="s">
        <v>2745</v>
      </c>
      <c r="B58" s="353" t="s">
        <v>2575</v>
      </c>
    </row>
    <row r="59" spans="1:2" ht="15.75" x14ac:dyDescent="0.25">
      <c r="A59" s="352" t="s">
        <v>2746</v>
      </c>
      <c r="B59" s="353" t="s">
        <v>2577</v>
      </c>
    </row>
    <row r="60" spans="1:2" ht="15.75" x14ac:dyDescent="0.25">
      <c r="A60" s="352" t="s">
        <v>6744</v>
      </c>
      <c r="B60" s="353" t="s">
        <v>6734</v>
      </c>
    </row>
    <row r="61" spans="1:2" ht="15.75" x14ac:dyDescent="0.25">
      <c r="A61" s="352" t="s">
        <v>6746</v>
      </c>
      <c r="B61" s="353" t="s">
        <v>6738</v>
      </c>
    </row>
    <row r="62" spans="1:2" ht="15.75" x14ac:dyDescent="0.25">
      <c r="A62" s="352" t="s">
        <v>2747</v>
      </c>
      <c r="B62" s="353" t="s">
        <v>2599</v>
      </c>
    </row>
    <row r="63" spans="1:2" ht="15.75" x14ac:dyDescent="0.25">
      <c r="A63" s="352" t="s">
        <v>2748</v>
      </c>
      <c r="B63" s="353" t="s">
        <v>2601</v>
      </c>
    </row>
    <row r="64" spans="1:2" ht="31.5" x14ac:dyDescent="0.25">
      <c r="A64" s="352" t="s">
        <v>6612</v>
      </c>
      <c r="B64" s="353" t="s">
        <v>6748</v>
      </c>
    </row>
    <row r="65" spans="1:2" ht="31.5" x14ac:dyDescent="0.25">
      <c r="A65" s="352" t="s">
        <v>2749</v>
      </c>
      <c r="B65" s="353" t="s">
        <v>2613</v>
      </c>
    </row>
    <row r="66" spans="1:2" ht="31.5" x14ac:dyDescent="0.25">
      <c r="A66" s="352" t="s">
        <v>2750</v>
      </c>
      <c r="B66" s="353" t="s">
        <v>2615</v>
      </c>
    </row>
    <row r="67" spans="1:2" ht="31.5" x14ac:dyDescent="0.25">
      <c r="A67" s="352" t="s">
        <v>2751</v>
      </c>
      <c r="B67" s="353" t="s">
        <v>2617</v>
      </c>
    </row>
    <row r="68" spans="1:2" ht="31.5" x14ac:dyDescent="0.25">
      <c r="A68" s="352" t="s">
        <v>2752</v>
      </c>
      <c r="B68" s="353" t="s">
        <v>2753</v>
      </c>
    </row>
    <row r="69" spans="1:2" ht="31.5" x14ac:dyDescent="0.25">
      <c r="A69" s="352" t="s">
        <v>2754</v>
      </c>
      <c r="B69" s="353" t="s">
        <v>2755</v>
      </c>
    </row>
    <row r="70" spans="1:2" ht="31.5" x14ac:dyDescent="0.25">
      <c r="A70" s="352" t="s">
        <v>2756</v>
      </c>
      <c r="B70" s="353" t="s">
        <v>2757</v>
      </c>
    </row>
    <row r="71" spans="1:2" ht="31.5" x14ac:dyDescent="0.25">
      <c r="A71" s="352" t="s">
        <v>2758</v>
      </c>
      <c r="B71" s="353" t="s">
        <v>2759</v>
      </c>
    </row>
    <row r="72" spans="1:2" ht="31.5" x14ac:dyDescent="0.25">
      <c r="A72" s="352" t="s">
        <v>2760</v>
      </c>
      <c r="B72" s="353" t="s">
        <v>2761</v>
      </c>
    </row>
    <row r="73" spans="1:2" ht="31.5" x14ac:dyDescent="0.25">
      <c r="A73" s="352" t="s">
        <v>2762</v>
      </c>
      <c r="B73" s="353" t="s">
        <v>2763</v>
      </c>
    </row>
    <row r="74" spans="1:2" ht="31.5" x14ac:dyDescent="0.25">
      <c r="A74" s="352" t="s">
        <v>2764</v>
      </c>
      <c r="B74" s="353" t="s">
        <v>2765</v>
      </c>
    </row>
    <row r="75" spans="1:2" ht="31.5" x14ac:dyDescent="0.25">
      <c r="A75" s="352" t="s">
        <v>2766</v>
      </c>
      <c r="B75" s="353" t="s">
        <v>2767</v>
      </c>
    </row>
    <row r="76" spans="1:2" ht="31.5" x14ac:dyDescent="0.25">
      <c r="A76" s="352" t="s">
        <v>2768</v>
      </c>
      <c r="B76" s="353" t="s">
        <v>2769</v>
      </c>
    </row>
    <row r="77" spans="1:2" ht="31.5" x14ac:dyDescent="0.25">
      <c r="A77" s="352" t="s">
        <v>2770</v>
      </c>
      <c r="B77" s="353" t="s">
        <v>2771</v>
      </c>
    </row>
    <row r="78" spans="1:2" ht="31.5" x14ac:dyDescent="0.25">
      <c r="A78" s="352" t="s">
        <v>2772</v>
      </c>
      <c r="B78" s="353" t="s">
        <v>2773</v>
      </c>
    </row>
    <row r="79" spans="1:2" ht="31.5" x14ac:dyDescent="0.25">
      <c r="A79" s="352" t="s">
        <v>2774</v>
      </c>
      <c r="B79" s="353" t="s">
        <v>2775</v>
      </c>
    </row>
    <row r="80" spans="1:2" ht="31.5" x14ac:dyDescent="0.25">
      <c r="A80" s="352" t="s">
        <v>2776</v>
      </c>
      <c r="B80" s="353" t="s">
        <v>2777</v>
      </c>
    </row>
    <row r="81" spans="1:2" ht="31.5" x14ac:dyDescent="0.25">
      <c r="A81" s="352" t="s">
        <v>2778</v>
      </c>
      <c r="B81" s="353" t="s">
        <v>2779</v>
      </c>
    </row>
    <row r="82" spans="1:2" ht="31.5" x14ac:dyDescent="0.25">
      <c r="A82" s="352" t="s">
        <v>2780</v>
      </c>
      <c r="B82" s="353" t="s">
        <v>2781</v>
      </c>
    </row>
    <row r="83" spans="1:2" ht="31.5" x14ac:dyDescent="0.25">
      <c r="A83" s="352" t="s">
        <v>2782</v>
      </c>
      <c r="B83" s="353" t="s">
        <v>2783</v>
      </c>
    </row>
    <row r="84" spans="1:2" ht="31.5" x14ac:dyDescent="0.25">
      <c r="A84" s="352" t="s">
        <v>2784</v>
      </c>
      <c r="B84" s="353" t="s">
        <v>2785</v>
      </c>
    </row>
    <row r="85" spans="1:2" ht="31.5" x14ac:dyDescent="0.25">
      <c r="A85" s="352" t="s">
        <v>2786</v>
      </c>
      <c r="B85" s="353" t="s">
        <v>2787</v>
      </c>
    </row>
    <row r="86" spans="1:2" ht="31.5" x14ac:dyDescent="0.25">
      <c r="A86" s="352" t="s">
        <v>2788</v>
      </c>
      <c r="B86" s="353" t="s">
        <v>2789</v>
      </c>
    </row>
    <row r="87" spans="1:2" s="344" customFormat="1" ht="31.5" x14ac:dyDescent="0.2">
      <c r="A87" s="352" t="s">
        <v>2790</v>
      </c>
      <c r="B87" s="353" t="s">
        <v>2791</v>
      </c>
    </row>
    <row r="88" spans="1:2" ht="15.75" customHeight="1" x14ac:dyDescent="0.25">
      <c r="A88" s="354"/>
      <c r="B88" s="355"/>
    </row>
    <row r="89" spans="1:2" ht="15" customHeight="1" x14ac:dyDescent="0.25">
      <c r="A89" s="818" t="s">
        <v>2660</v>
      </c>
      <c r="B89" s="818"/>
    </row>
    <row r="90" spans="1:2" ht="15" customHeight="1" x14ac:dyDescent="0.25">
      <c r="A90" s="818"/>
      <c r="B90" s="818"/>
    </row>
    <row r="91" spans="1:2" ht="15" customHeight="1" x14ac:dyDescent="0.25">
      <c r="A91" s="818"/>
      <c r="B91" s="818"/>
    </row>
    <row r="92" spans="1:2" x14ac:dyDescent="0.25">
      <c r="A92" s="818"/>
      <c r="B92" s="818"/>
    </row>
  </sheetData>
  <mergeCells count="2">
    <mergeCell ref="A3:B3"/>
    <mergeCell ref="A89:B92"/>
  </mergeCells>
  <pageMargins left="0.7" right="0.7" top="0.75" bottom="0.75" header="0.3" footer="0.3"/>
  <pageSetup paperSize="9" scale="81"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3"/>
  <sheetViews>
    <sheetView view="pageBreakPreview" zoomScaleNormal="100" zoomScaleSheetLayoutView="100" workbookViewId="0">
      <pane ySplit="4" topLeftCell="A5" activePane="bottomLeft" state="frozen"/>
      <selection pane="bottomLeft" activeCell="G6" sqref="G6"/>
    </sheetView>
  </sheetViews>
  <sheetFormatPr defaultColWidth="9.140625" defaultRowHeight="27.75" customHeight="1" x14ac:dyDescent="0.2"/>
  <cols>
    <col min="1" max="1" width="55.42578125" style="167" customWidth="1"/>
    <col min="2" max="3" width="19.85546875" style="1" customWidth="1"/>
    <col min="4" max="4" width="60.140625" style="167" customWidth="1"/>
    <col min="5" max="16384" width="9.140625" style="167"/>
  </cols>
  <sheetData>
    <row r="1" spans="1:4" ht="57" customHeight="1" x14ac:dyDescent="0.2">
      <c r="A1" s="820" t="s">
        <v>4161</v>
      </c>
      <c r="B1" s="820"/>
      <c r="C1" s="820"/>
      <c r="D1" s="820"/>
    </row>
    <row r="2" spans="1:4" ht="23.25" customHeight="1" x14ac:dyDescent="0.2">
      <c r="A2" s="821" t="s">
        <v>4163</v>
      </c>
      <c r="B2" s="821"/>
      <c r="C2" s="821"/>
      <c r="D2" s="821"/>
    </row>
    <row r="3" spans="1:4" ht="11.25" customHeight="1" x14ac:dyDescent="0.2">
      <c r="A3" s="617"/>
      <c r="B3" s="617"/>
      <c r="C3" s="421"/>
    </row>
    <row r="4" spans="1:4" ht="43.5" customHeight="1" x14ac:dyDescent="0.2">
      <c r="A4" s="618" t="s">
        <v>3829</v>
      </c>
      <c r="B4" s="622" t="s">
        <v>3830</v>
      </c>
      <c r="C4" s="822" t="s">
        <v>3831</v>
      </c>
      <c r="D4" s="823"/>
    </row>
    <row r="5" spans="1:4" ht="39.75" customHeight="1" x14ac:dyDescent="0.2">
      <c r="A5" s="619" t="s">
        <v>3841</v>
      </c>
      <c r="B5" s="422">
        <v>0.26</v>
      </c>
      <c r="C5" s="824" t="s">
        <v>4162</v>
      </c>
      <c r="D5" s="621" t="s">
        <v>6760</v>
      </c>
    </row>
    <row r="6" spans="1:4" ht="79.5" customHeight="1" x14ac:dyDescent="0.2">
      <c r="A6" s="619" t="s">
        <v>3842</v>
      </c>
      <c r="B6" s="422">
        <v>1.07</v>
      </c>
      <c r="C6" s="825"/>
      <c r="D6" s="621" t="s">
        <v>6758</v>
      </c>
    </row>
    <row r="7" spans="1:4" ht="96.75" customHeight="1" x14ac:dyDescent="0.2">
      <c r="A7" s="619" t="s">
        <v>3843</v>
      </c>
      <c r="B7" s="424">
        <v>2.2999999999999998</v>
      </c>
      <c r="C7" s="826"/>
      <c r="D7" s="621" t="s">
        <v>6759</v>
      </c>
    </row>
    <row r="8" spans="1:4" ht="29.25" customHeight="1" x14ac:dyDescent="0.2">
      <c r="A8" s="11" t="s">
        <v>6615</v>
      </c>
      <c r="B8" s="625">
        <v>0.05</v>
      </c>
      <c r="C8" s="827" t="s">
        <v>6616</v>
      </c>
      <c r="D8" s="828"/>
    </row>
    <row r="9" spans="1:4" ht="32.25" customHeight="1" x14ac:dyDescent="0.2">
      <c r="A9" s="11" t="s">
        <v>6617</v>
      </c>
      <c r="B9" s="625">
        <v>0.47</v>
      </c>
      <c r="C9" s="829"/>
      <c r="D9" s="830"/>
    </row>
    <row r="10" spans="1:4" ht="28.5" customHeight="1" x14ac:dyDescent="0.2">
      <c r="A10" s="11" t="s">
        <v>6618</v>
      </c>
      <c r="B10" s="625">
        <v>1.1599999999999999</v>
      </c>
      <c r="C10" s="829"/>
      <c r="D10" s="830"/>
    </row>
    <row r="11" spans="1:4" ht="33.75" customHeight="1" x14ac:dyDescent="0.2">
      <c r="A11" s="11" t="s">
        <v>6619</v>
      </c>
      <c r="B11" s="625">
        <v>2.0699999999999998</v>
      </c>
      <c r="C11" s="829"/>
      <c r="D11" s="830"/>
    </row>
    <row r="12" spans="1:4" ht="33" customHeight="1" x14ac:dyDescent="0.2">
      <c r="A12" s="11" t="s">
        <v>6620</v>
      </c>
      <c r="B12" s="625">
        <v>3.49</v>
      </c>
      <c r="C12" s="831"/>
      <c r="D12" s="832"/>
    </row>
    <row r="13" spans="1:4" ht="57.75" customHeight="1" x14ac:dyDescent="0.2">
      <c r="A13" s="819" t="s">
        <v>4165</v>
      </c>
      <c r="B13" s="819"/>
      <c r="C13" s="819"/>
      <c r="D13" s="819"/>
    </row>
  </sheetData>
  <mergeCells count="6">
    <mergeCell ref="A13:D13"/>
    <mergeCell ref="A1:D1"/>
    <mergeCell ref="A2:D2"/>
    <mergeCell ref="C4:D4"/>
    <mergeCell ref="C5:C7"/>
    <mergeCell ref="C8:D12"/>
  </mergeCells>
  <pageMargins left="0.74803149606299213" right="0.55118110236220474" top="0.59055118110236227" bottom="0.59055118110236227" header="0.51181102362204722" footer="0.51181102362204722"/>
  <pageSetup paperSize="9" scale="55"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238"/>
  <sheetViews>
    <sheetView view="pageBreakPreview" zoomScaleNormal="90" zoomScaleSheetLayoutView="100" workbookViewId="0">
      <pane ySplit="7" topLeftCell="A203" activePane="bottomLeft" state="frozen"/>
      <selection activeCell="B1" sqref="B1"/>
      <selection pane="bottomLeft" activeCell="A205" sqref="A205:XFD205"/>
    </sheetView>
  </sheetViews>
  <sheetFormatPr defaultColWidth="9.140625" defaultRowHeight="15" x14ac:dyDescent="0.25"/>
  <cols>
    <col min="1" max="1" width="13" style="392" customWidth="1"/>
    <col min="2" max="2" width="71" style="392" customWidth="1"/>
    <col min="3" max="3" width="12.140625" style="392" customWidth="1"/>
    <col min="4" max="4" width="8.5703125" style="392" customWidth="1"/>
    <col min="5" max="5" width="11.42578125" style="393" hidden="1" customWidth="1"/>
    <col min="6" max="6" width="9.28515625" style="392" customWidth="1"/>
    <col min="7" max="7" width="16.42578125" style="392" customWidth="1"/>
    <col min="8" max="16384" width="9.140625" style="392"/>
  </cols>
  <sheetData>
    <row r="1" spans="1:7" ht="58.5" customHeight="1" x14ac:dyDescent="0.25">
      <c r="A1" s="390"/>
      <c r="B1" s="391"/>
      <c r="C1" s="833" t="s">
        <v>4159</v>
      </c>
      <c r="D1" s="833"/>
      <c r="E1" s="833"/>
      <c r="F1" s="833"/>
      <c r="G1" s="833"/>
    </row>
    <row r="2" spans="1:7" ht="55.5" customHeight="1" x14ac:dyDescent="0.25">
      <c r="A2" s="834" t="s">
        <v>4158</v>
      </c>
      <c r="B2" s="834"/>
      <c r="C2" s="834"/>
      <c r="D2" s="834"/>
      <c r="E2" s="834"/>
      <c r="F2" s="834"/>
      <c r="G2" s="834"/>
    </row>
    <row r="3" spans="1:7" ht="15.75" x14ac:dyDescent="0.25">
      <c r="A3" s="620"/>
      <c r="B3" s="834"/>
      <c r="C3" s="834"/>
      <c r="D3" s="620"/>
      <c r="F3" s="620"/>
      <c r="G3" s="620"/>
    </row>
    <row r="4" spans="1:7" x14ac:dyDescent="0.25">
      <c r="A4" s="835" t="s">
        <v>2792</v>
      </c>
      <c r="B4" s="836"/>
      <c r="C4" s="556">
        <v>18545.39</v>
      </c>
      <c r="D4" s="394"/>
    </row>
    <row r="5" spans="1:7" x14ac:dyDescent="0.25">
      <c r="A5" s="835" t="s">
        <v>2793</v>
      </c>
      <c r="B5" s="836"/>
      <c r="C5" s="395">
        <v>1.105</v>
      </c>
      <c r="D5" s="396"/>
      <c r="F5" s="397"/>
    </row>
    <row r="7" spans="1:7" s="401" customFormat="1" ht="30" x14ac:dyDescent="0.25">
      <c r="A7" s="398" t="s">
        <v>2794</v>
      </c>
      <c r="B7" s="399" t="s">
        <v>13</v>
      </c>
      <c r="C7" s="398" t="s">
        <v>2795</v>
      </c>
      <c r="D7" s="398" t="s">
        <v>2796</v>
      </c>
      <c r="E7" s="400" t="s">
        <v>3588</v>
      </c>
      <c r="F7" s="398" t="s">
        <v>2798</v>
      </c>
      <c r="G7" s="398" t="s">
        <v>338</v>
      </c>
    </row>
    <row r="8" spans="1:7" x14ac:dyDescent="0.25">
      <c r="A8" s="402" t="s">
        <v>2662</v>
      </c>
      <c r="B8" s="403" t="s">
        <v>2663</v>
      </c>
      <c r="C8" s="404">
        <v>0.83</v>
      </c>
      <c r="D8" s="400"/>
      <c r="E8" s="400">
        <v>1</v>
      </c>
      <c r="F8" s="405">
        <v>0.94</v>
      </c>
      <c r="G8" s="406">
        <f>$C$4*C8*((1-E8)+E8*$C$5*F8)</f>
        <v>15988.37</v>
      </c>
    </row>
    <row r="9" spans="1:7" x14ac:dyDescent="0.25">
      <c r="A9" s="402" t="s">
        <v>3589</v>
      </c>
      <c r="B9" s="403" t="s">
        <v>3590</v>
      </c>
      <c r="C9" s="404">
        <v>0.66</v>
      </c>
      <c r="D9" s="400"/>
      <c r="E9" s="400">
        <v>1</v>
      </c>
      <c r="F9" s="405">
        <v>0.8</v>
      </c>
      <c r="G9" s="406">
        <f t="shared" ref="G9:G72" si="0">$C$4*C9*((1-E9)+E9*$C$5*F9)</f>
        <v>10820.12</v>
      </c>
    </row>
    <row r="10" spans="1:7" x14ac:dyDescent="0.25">
      <c r="A10" s="402" t="s">
        <v>3591</v>
      </c>
      <c r="B10" s="403" t="s">
        <v>2462</v>
      </c>
      <c r="C10" s="404">
        <v>0.71</v>
      </c>
      <c r="D10" s="400"/>
      <c r="E10" s="400">
        <v>1</v>
      </c>
      <c r="F10" s="405">
        <v>0.94</v>
      </c>
      <c r="G10" s="406">
        <f t="shared" si="0"/>
        <v>13676.8</v>
      </c>
    </row>
    <row r="11" spans="1:7" x14ac:dyDescent="0.25">
      <c r="A11" s="402" t="s">
        <v>3592</v>
      </c>
      <c r="B11" s="403" t="s">
        <v>2464</v>
      </c>
      <c r="C11" s="404">
        <v>1.06</v>
      </c>
      <c r="D11" s="400"/>
      <c r="E11" s="400">
        <v>1</v>
      </c>
      <c r="F11" s="405">
        <v>0.94</v>
      </c>
      <c r="G11" s="406">
        <f t="shared" si="0"/>
        <v>20418.88</v>
      </c>
    </row>
    <row r="12" spans="1:7" x14ac:dyDescent="0.25">
      <c r="A12" s="402" t="s">
        <v>2664</v>
      </c>
      <c r="B12" s="403" t="s">
        <v>2665</v>
      </c>
      <c r="C12" s="404">
        <v>0.33</v>
      </c>
      <c r="D12" s="400"/>
      <c r="E12" s="400">
        <v>1</v>
      </c>
      <c r="F12" s="405">
        <v>0.94</v>
      </c>
      <c r="G12" s="406">
        <f t="shared" si="0"/>
        <v>6356.82</v>
      </c>
    </row>
    <row r="13" spans="1:7" x14ac:dyDescent="0.25">
      <c r="A13" s="402" t="s">
        <v>2666</v>
      </c>
      <c r="B13" s="403" t="s">
        <v>2667</v>
      </c>
      <c r="C13" s="404">
        <v>0.38</v>
      </c>
      <c r="D13" s="400"/>
      <c r="E13" s="400">
        <v>1</v>
      </c>
      <c r="F13" s="405">
        <v>1</v>
      </c>
      <c r="G13" s="406">
        <f t="shared" si="0"/>
        <v>7787.21</v>
      </c>
    </row>
    <row r="14" spans="1:7" x14ac:dyDescent="0.25">
      <c r="A14" s="402" t="s">
        <v>2668</v>
      </c>
      <c r="B14" s="403" t="s">
        <v>2669</v>
      </c>
      <c r="C14" s="404">
        <v>2.84</v>
      </c>
      <c r="D14" s="400">
        <v>0.21179999999999999</v>
      </c>
      <c r="E14" s="400">
        <v>0.21179999999999999</v>
      </c>
      <c r="F14" s="405">
        <v>1</v>
      </c>
      <c r="G14" s="406">
        <f t="shared" si="0"/>
        <v>53840.21</v>
      </c>
    </row>
    <row r="15" spans="1:7" x14ac:dyDescent="0.25">
      <c r="A15" s="402" t="s">
        <v>3593</v>
      </c>
      <c r="B15" s="403" t="s">
        <v>3594</v>
      </c>
      <c r="C15" s="404">
        <v>7.53</v>
      </c>
      <c r="D15" s="400">
        <v>0.2276</v>
      </c>
      <c r="E15" s="400">
        <v>0.2276</v>
      </c>
      <c r="F15" s="405">
        <v>1</v>
      </c>
      <c r="G15" s="406">
        <f t="shared" si="0"/>
        <v>142984.07</v>
      </c>
    </row>
    <row r="16" spans="1:7" x14ac:dyDescent="0.25">
      <c r="A16" s="402" t="s">
        <v>3595</v>
      </c>
      <c r="B16" s="403" t="s">
        <v>3596</v>
      </c>
      <c r="C16" s="404">
        <v>9.11</v>
      </c>
      <c r="D16" s="400">
        <v>0.2162</v>
      </c>
      <c r="E16" s="400">
        <v>0.2162</v>
      </c>
      <c r="F16" s="405">
        <v>1</v>
      </c>
      <c r="G16" s="406">
        <f t="shared" si="0"/>
        <v>172783.8</v>
      </c>
    </row>
    <row r="17" spans="1:7" x14ac:dyDescent="0.25">
      <c r="A17" s="402" t="s">
        <v>3597</v>
      </c>
      <c r="B17" s="403" t="s">
        <v>3598</v>
      </c>
      <c r="C17" s="404">
        <v>9.84</v>
      </c>
      <c r="D17" s="400">
        <v>0.21249999999999999</v>
      </c>
      <c r="E17" s="400">
        <v>0.21249999999999999</v>
      </c>
      <c r="F17" s="405">
        <v>1</v>
      </c>
      <c r="G17" s="406">
        <f t="shared" si="0"/>
        <v>186558.37</v>
      </c>
    </row>
    <row r="18" spans="1:7" x14ac:dyDescent="0.25">
      <c r="A18" s="402" t="s">
        <v>3599</v>
      </c>
      <c r="B18" s="403" t="s">
        <v>3600</v>
      </c>
      <c r="C18" s="404">
        <v>16.78</v>
      </c>
      <c r="D18" s="400">
        <v>0.17399999999999999</v>
      </c>
      <c r="E18" s="400">
        <v>0.17399999999999999</v>
      </c>
      <c r="F18" s="405">
        <v>1</v>
      </c>
      <c r="G18" s="406">
        <f t="shared" si="0"/>
        <v>316877.12</v>
      </c>
    </row>
    <row r="19" spans="1:7" x14ac:dyDescent="0.25">
      <c r="A19" s="402" t="s">
        <v>3601</v>
      </c>
      <c r="B19" s="403" t="s">
        <v>3602</v>
      </c>
      <c r="C19" s="404">
        <v>11.46</v>
      </c>
      <c r="D19" s="400">
        <v>0.20930000000000001</v>
      </c>
      <c r="E19" s="400">
        <v>0.20930000000000001</v>
      </c>
      <c r="F19" s="405">
        <v>1</v>
      </c>
      <c r="G19" s="406">
        <f t="shared" si="0"/>
        <v>217200.84</v>
      </c>
    </row>
    <row r="20" spans="1:7" x14ac:dyDescent="0.25">
      <c r="A20" s="402" t="s">
        <v>3603</v>
      </c>
      <c r="B20" s="403" t="s">
        <v>3604</v>
      </c>
      <c r="C20" s="404">
        <v>17.55</v>
      </c>
      <c r="D20" s="400">
        <v>0.17269999999999999</v>
      </c>
      <c r="E20" s="400">
        <v>0.17269999999999999</v>
      </c>
      <c r="F20" s="405">
        <v>1</v>
      </c>
      <c r="G20" s="406">
        <f t="shared" si="0"/>
        <v>331373.53000000003</v>
      </c>
    </row>
    <row r="21" spans="1:7" x14ac:dyDescent="0.25">
      <c r="A21" s="402" t="s">
        <v>3605</v>
      </c>
      <c r="B21" s="403" t="s">
        <v>6583</v>
      </c>
      <c r="C21" s="404">
        <v>12.23</v>
      </c>
      <c r="D21" s="400">
        <v>0.20519999999999999</v>
      </c>
      <c r="E21" s="400">
        <v>0.20519999999999999</v>
      </c>
      <c r="F21" s="405">
        <v>1</v>
      </c>
      <c r="G21" s="406">
        <f t="shared" si="0"/>
        <v>231696.97</v>
      </c>
    </row>
    <row r="22" spans="1:7" x14ac:dyDescent="0.25">
      <c r="A22" s="402" t="s">
        <v>3606</v>
      </c>
      <c r="B22" s="403" t="s">
        <v>3607</v>
      </c>
      <c r="C22" s="404">
        <v>18.27</v>
      </c>
      <c r="D22" s="400">
        <v>0.1724</v>
      </c>
      <c r="E22" s="400">
        <v>0.1724</v>
      </c>
      <c r="F22" s="405">
        <v>1</v>
      </c>
      <c r="G22" s="406">
        <f t="shared" si="0"/>
        <v>344957.67</v>
      </c>
    </row>
    <row r="23" spans="1:7" x14ac:dyDescent="0.25">
      <c r="A23" s="402" t="s">
        <v>3608</v>
      </c>
      <c r="B23" s="403" t="s">
        <v>3609</v>
      </c>
      <c r="C23" s="404">
        <v>12.96</v>
      </c>
      <c r="D23" s="400">
        <v>0.20300000000000001</v>
      </c>
      <c r="E23" s="400">
        <v>0.20300000000000001</v>
      </c>
      <c r="F23" s="405">
        <v>1</v>
      </c>
      <c r="G23" s="406">
        <f t="shared" si="0"/>
        <v>245471.28</v>
      </c>
    </row>
    <row r="24" spans="1:7" x14ac:dyDescent="0.25">
      <c r="A24" s="402" t="s">
        <v>3610</v>
      </c>
      <c r="B24" s="403" t="s">
        <v>2820</v>
      </c>
      <c r="C24" s="404">
        <v>0.98</v>
      </c>
      <c r="D24" s="400"/>
      <c r="E24" s="400">
        <v>1</v>
      </c>
      <c r="F24" s="405">
        <v>0.8</v>
      </c>
      <c r="G24" s="406">
        <f t="shared" si="0"/>
        <v>16066.24</v>
      </c>
    </row>
    <row r="25" spans="1:7" x14ac:dyDescent="0.25">
      <c r="A25" s="402" t="s">
        <v>3611</v>
      </c>
      <c r="B25" s="403" t="s">
        <v>3612</v>
      </c>
      <c r="C25" s="404">
        <v>0.89</v>
      </c>
      <c r="D25" s="400"/>
      <c r="E25" s="400">
        <v>1</v>
      </c>
      <c r="F25" s="405">
        <v>0.8</v>
      </c>
      <c r="G25" s="406">
        <f t="shared" si="0"/>
        <v>14590.77</v>
      </c>
    </row>
    <row r="26" spans="1:7" x14ac:dyDescent="0.25">
      <c r="A26" s="402" t="s">
        <v>3613</v>
      </c>
      <c r="B26" s="403" t="s">
        <v>3614</v>
      </c>
      <c r="C26" s="404">
        <v>0.91</v>
      </c>
      <c r="D26" s="400"/>
      <c r="E26" s="400">
        <v>1</v>
      </c>
      <c r="F26" s="405">
        <v>0.8</v>
      </c>
      <c r="G26" s="406">
        <f t="shared" si="0"/>
        <v>14918.65</v>
      </c>
    </row>
    <row r="27" spans="1:7" x14ac:dyDescent="0.25">
      <c r="A27" s="402" t="s">
        <v>3615</v>
      </c>
      <c r="B27" s="403" t="s">
        <v>3616</v>
      </c>
      <c r="C27" s="404">
        <v>2.41</v>
      </c>
      <c r="D27" s="400"/>
      <c r="E27" s="400">
        <v>1</v>
      </c>
      <c r="F27" s="405">
        <v>0.8</v>
      </c>
      <c r="G27" s="406">
        <f t="shared" si="0"/>
        <v>39509.839999999997</v>
      </c>
    </row>
    <row r="28" spans="1:7" ht="32.25" customHeight="1" x14ac:dyDescent="0.25">
      <c r="A28" s="402" t="s">
        <v>2670</v>
      </c>
      <c r="B28" s="403" t="s">
        <v>2843</v>
      </c>
      <c r="C28" s="404">
        <v>3.73</v>
      </c>
      <c r="D28" s="400"/>
      <c r="E28" s="400">
        <v>1</v>
      </c>
      <c r="F28" s="405">
        <v>0.94</v>
      </c>
      <c r="G28" s="406">
        <f t="shared" si="0"/>
        <v>71851.350000000006</v>
      </c>
    </row>
    <row r="29" spans="1:7" x14ac:dyDescent="0.25">
      <c r="A29" s="402" t="s">
        <v>3617</v>
      </c>
      <c r="B29" s="403" t="s">
        <v>2845</v>
      </c>
      <c r="C29" s="404">
        <v>0.35</v>
      </c>
      <c r="D29" s="400">
        <v>0.97440000000000004</v>
      </c>
      <c r="E29" s="400">
        <v>0.97440000000000004</v>
      </c>
      <c r="F29" s="405">
        <v>1</v>
      </c>
      <c r="G29" s="406">
        <f t="shared" si="0"/>
        <v>7154.98</v>
      </c>
    </row>
    <row r="30" spans="1:7" ht="30" x14ac:dyDescent="0.25">
      <c r="A30" s="402" t="s">
        <v>3618</v>
      </c>
      <c r="B30" s="403" t="s">
        <v>2847</v>
      </c>
      <c r="C30" s="404">
        <v>0.97</v>
      </c>
      <c r="D30" s="400">
        <v>0.96299999999999997</v>
      </c>
      <c r="E30" s="400">
        <v>0.96299999999999997</v>
      </c>
      <c r="F30" s="405">
        <v>1</v>
      </c>
      <c r="G30" s="406">
        <f t="shared" si="0"/>
        <v>19807.990000000002</v>
      </c>
    </row>
    <row r="31" spans="1:7" x14ac:dyDescent="0.25">
      <c r="A31" s="402" t="s">
        <v>3619</v>
      </c>
      <c r="B31" s="403" t="s">
        <v>2849</v>
      </c>
      <c r="C31" s="404">
        <v>0.97</v>
      </c>
      <c r="D31" s="400">
        <v>0.98270000000000002</v>
      </c>
      <c r="E31" s="400">
        <v>0.98270000000000002</v>
      </c>
      <c r="F31" s="405">
        <v>1</v>
      </c>
      <c r="G31" s="406">
        <f t="shared" si="0"/>
        <v>19845.2</v>
      </c>
    </row>
    <row r="32" spans="1:7" x14ac:dyDescent="0.25">
      <c r="A32" s="402" t="s">
        <v>3620</v>
      </c>
      <c r="B32" s="403" t="s">
        <v>2851</v>
      </c>
      <c r="C32" s="404">
        <v>1.95</v>
      </c>
      <c r="D32" s="400">
        <v>0.98199999999999998</v>
      </c>
      <c r="E32" s="400">
        <v>0.98199999999999998</v>
      </c>
      <c r="F32" s="405">
        <v>1</v>
      </c>
      <c r="G32" s="406">
        <f t="shared" si="0"/>
        <v>39892.33</v>
      </c>
    </row>
    <row r="33" spans="1:7" x14ac:dyDescent="0.25">
      <c r="A33" s="402" t="s">
        <v>3621</v>
      </c>
      <c r="B33" s="403" t="s">
        <v>3622</v>
      </c>
      <c r="C33" s="404">
        <v>0.98</v>
      </c>
      <c r="D33" s="400"/>
      <c r="E33" s="400">
        <v>1</v>
      </c>
      <c r="F33" s="405">
        <v>0.8</v>
      </c>
      <c r="G33" s="406">
        <f t="shared" si="0"/>
        <v>16066.24</v>
      </c>
    </row>
    <row r="34" spans="1:7" ht="30" x14ac:dyDescent="0.25">
      <c r="A34" s="402" t="s">
        <v>2671</v>
      </c>
      <c r="B34" s="403" t="s">
        <v>2854</v>
      </c>
      <c r="C34" s="404">
        <v>7.95</v>
      </c>
      <c r="D34" s="400"/>
      <c r="E34" s="400">
        <v>1</v>
      </c>
      <c r="F34" s="405">
        <v>1</v>
      </c>
      <c r="G34" s="406">
        <f t="shared" si="0"/>
        <v>162916.60999999999</v>
      </c>
    </row>
    <row r="35" spans="1:7" x14ac:dyDescent="0.25">
      <c r="A35" s="402" t="s">
        <v>2672</v>
      </c>
      <c r="B35" s="403" t="s">
        <v>2855</v>
      </c>
      <c r="C35" s="404">
        <v>14.23</v>
      </c>
      <c r="D35" s="400"/>
      <c r="E35" s="400">
        <v>1</v>
      </c>
      <c r="F35" s="405">
        <v>1</v>
      </c>
      <c r="G35" s="406">
        <f t="shared" si="0"/>
        <v>291610.49</v>
      </c>
    </row>
    <row r="36" spans="1:7" ht="30" x14ac:dyDescent="0.25">
      <c r="A36" s="402" t="s">
        <v>2673</v>
      </c>
      <c r="B36" s="403" t="s">
        <v>2856</v>
      </c>
      <c r="C36" s="404">
        <v>10.34</v>
      </c>
      <c r="D36" s="400"/>
      <c r="E36" s="400">
        <v>1</v>
      </c>
      <c r="F36" s="405">
        <v>1</v>
      </c>
      <c r="G36" s="406">
        <f t="shared" si="0"/>
        <v>211894.06</v>
      </c>
    </row>
    <row r="37" spans="1:7" x14ac:dyDescent="0.25">
      <c r="A37" s="402" t="s">
        <v>3623</v>
      </c>
      <c r="B37" s="403" t="s">
        <v>3624</v>
      </c>
      <c r="C37" s="404">
        <v>1.38</v>
      </c>
      <c r="D37" s="400"/>
      <c r="E37" s="400">
        <v>1</v>
      </c>
      <c r="F37" s="405">
        <v>0.94</v>
      </c>
      <c r="G37" s="406">
        <f t="shared" si="0"/>
        <v>26583.07</v>
      </c>
    </row>
    <row r="38" spans="1:7" x14ac:dyDescent="0.25">
      <c r="A38" s="402" t="s">
        <v>3625</v>
      </c>
      <c r="B38" s="403" t="s">
        <v>3626</v>
      </c>
      <c r="C38" s="404">
        <v>2.09</v>
      </c>
      <c r="D38" s="400"/>
      <c r="E38" s="400">
        <v>1</v>
      </c>
      <c r="F38" s="405">
        <v>0.94</v>
      </c>
      <c r="G38" s="406">
        <f t="shared" si="0"/>
        <v>40259.870000000003</v>
      </c>
    </row>
    <row r="39" spans="1:7" x14ac:dyDescent="0.25">
      <c r="A39" s="402" t="s">
        <v>3627</v>
      </c>
      <c r="B39" s="403" t="s">
        <v>3628</v>
      </c>
      <c r="C39" s="404">
        <v>1.6</v>
      </c>
      <c r="D39" s="400"/>
      <c r="E39" s="400">
        <v>1</v>
      </c>
      <c r="F39" s="405">
        <v>0.94</v>
      </c>
      <c r="G39" s="406">
        <f t="shared" si="0"/>
        <v>30820.95</v>
      </c>
    </row>
    <row r="40" spans="1:7" x14ac:dyDescent="0.25">
      <c r="A40" s="402" t="s">
        <v>3629</v>
      </c>
      <c r="B40" s="403" t="s">
        <v>2888</v>
      </c>
      <c r="C40" s="404">
        <v>1.49</v>
      </c>
      <c r="D40" s="400"/>
      <c r="E40" s="400">
        <v>1</v>
      </c>
      <c r="F40" s="405">
        <v>0.8</v>
      </c>
      <c r="G40" s="406">
        <f t="shared" si="0"/>
        <v>24427.25</v>
      </c>
    </row>
    <row r="41" spans="1:7" x14ac:dyDescent="0.25">
      <c r="A41" s="402" t="s">
        <v>3630</v>
      </c>
      <c r="B41" s="403" t="s">
        <v>3631</v>
      </c>
      <c r="C41" s="404">
        <v>1.36</v>
      </c>
      <c r="D41" s="400"/>
      <c r="E41" s="400">
        <v>1</v>
      </c>
      <c r="F41" s="405">
        <v>0.8</v>
      </c>
      <c r="G41" s="406">
        <f t="shared" si="0"/>
        <v>22296.01</v>
      </c>
    </row>
    <row r="42" spans="1:7" x14ac:dyDescent="0.25">
      <c r="A42" s="402" t="s">
        <v>3632</v>
      </c>
      <c r="B42" s="403" t="s">
        <v>3633</v>
      </c>
      <c r="C42" s="404">
        <v>0.97</v>
      </c>
      <c r="D42" s="400"/>
      <c r="E42" s="400">
        <v>1</v>
      </c>
      <c r="F42" s="405">
        <v>0.8</v>
      </c>
      <c r="G42" s="406">
        <f t="shared" si="0"/>
        <v>15902.3</v>
      </c>
    </row>
    <row r="43" spans="1:7" x14ac:dyDescent="0.25">
      <c r="A43" s="402" t="s">
        <v>3634</v>
      </c>
      <c r="B43" s="403" t="s">
        <v>3635</v>
      </c>
      <c r="C43" s="404">
        <v>1.1599999999999999</v>
      </c>
      <c r="D43" s="400"/>
      <c r="E43" s="400">
        <v>1</v>
      </c>
      <c r="F43" s="405">
        <v>0.8</v>
      </c>
      <c r="G43" s="406">
        <f t="shared" si="0"/>
        <v>19017.18</v>
      </c>
    </row>
    <row r="44" spans="1:7" x14ac:dyDescent="0.25">
      <c r="A44" s="402" t="s">
        <v>3636</v>
      </c>
      <c r="B44" s="403" t="s">
        <v>3637</v>
      </c>
      <c r="C44" s="404">
        <v>0.97</v>
      </c>
      <c r="D44" s="400"/>
      <c r="E44" s="400">
        <v>1</v>
      </c>
      <c r="F44" s="405">
        <v>0.8</v>
      </c>
      <c r="G44" s="406">
        <f t="shared" si="0"/>
        <v>15902.3</v>
      </c>
    </row>
    <row r="45" spans="1:7" x14ac:dyDescent="0.25">
      <c r="A45" s="402" t="s">
        <v>3638</v>
      </c>
      <c r="B45" s="403" t="s">
        <v>3639</v>
      </c>
      <c r="C45" s="404">
        <v>0.52</v>
      </c>
      <c r="D45" s="400"/>
      <c r="E45" s="400">
        <v>1</v>
      </c>
      <c r="F45" s="405">
        <v>0.8</v>
      </c>
      <c r="G45" s="406">
        <f t="shared" si="0"/>
        <v>8524.94</v>
      </c>
    </row>
    <row r="46" spans="1:7" x14ac:dyDescent="0.25">
      <c r="A46" s="402" t="s">
        <v>3640</v>
      </c>
      <c r="B46" s="403" t="s">
        <v>2488</v>
      </c>
      <c r="C46" s="404">
        <v>0.65</v>
      </c>
      <c r="D46" s="400"/>
      <c r="E46" s="400">
        <v>1</v>
      </c>
      <c r="F46" s="405">
        <v>0.8</v>
      </c>
      <c r="G46" s="406">
        <f t="shared" si="0"/>
        <v>10656.18</v>
      </c>
    </row>
    <row r="47" spans="1:7" ht="30" x14ac:dyDescent="0.25">
      <c r="A47" s="402" t="s">
        <v>3655</v>
      </c>
      <c r="B47" s="403" t="s">
        <v>3656</v>
      </c>
      <c r="C47" s="404">
        <v>1.06</v>
      </c>
      <c r="D47" s="400">
        <v>0.91320000000000001</v>
      </c>
      <c r="E47" s="400">
        <v>0.91320000000000001</v>
      </c>
      <c r="F47" s="405">
        <v>0.94</v>
      </c>
      <c r="G47" s="406">
        <f t="shared" si="0"/>
        <v>20352.849999999999</v>
      </c>
    </row>
    <row r="48" spans="1:7" x14ac:dyDescent="0.25">
      <c r="A48" s="402" t="s">
        <v>3657</v>
      </c>
      <c r="B48" s="403" t="s">
        <v>3658</v>
      </c>
      <c r="C48" s="404">
        <v>8.9700000000000006</v>
      </c>
      <c r="D48" s="400">
        <v>0.10489999999999999</v>
      </c>
      <c r="E48" s="400">
        <v>0.10489999999999999</v>
      </c>
      <c r="F48" s="405">
        <v>0.94</v>
      </c>
      <c r="G48" s="406">
        <f t="shared" si="0"/>
        <v>167027.48000000001</v>
      </c>
    </row>
    <row r="49" spans="1:7" x14ac:dyDescent="0.25">
      <c r="A49" s="402" t="s">
        <v>3641</v>
      </c>
      <c r="B49" s="403" t="s">
        <v>3642</v>
      </c>
      <c r="C49" s="404">
        <v>2.79</v>
      </c>
      <c r="D49" s="400">
        <v>1.5599999999999999E-2</v>
      </c>
      <c r="E49" s="400">
        <v>1.5599999999999999E-2</v>
      </c>
      <c r="F49" s="405">
        <v>1</v>
      </c>
      <c r="G49" s="406">
        <f t="shared" si="0"/>
        <v>51826.39</v>
      </c>
    </row>
    <row r="50" spans="1:7" x14ac:dyDescent="0.25">
      <c r="A50" s="402" t="s">
        <v>3643</v>
      </c>
      <c r="B50" s="403" t="s">
        <v>3644</v>
      </c>
      <c r="C50" s="404">
        <v>3.23</v>
      </c>
      <c r="D50" s="400">
        <v>1.34E-2</v>
      </c>
      <c r="E50" s="400">
        <v>1.34E-2</v>
      </c>
      <c r="F50" s="405">
        <v>1</v>
      </c>
      <c r="G50" s="406">
        <f t="shared" si="0"/>
        <v>59985.89</v>
      </c>
    </row>
    <row r="51" spans="1:7" x14ac:dyDescent="0.25">
      <c r="A51" s="407" t="s">
        <v>3645</v>
      </c>
      <c r="B51" s="407" t="s">
        <v>3646</v>
      </c>
      <c r="C51" s="408">
        <v>5.14</v>
      </c>
      <c r="D51" s="400">
        <v>8.6E-3</v>
      </c>
      <c r="E51" s="400">
        <v>8.6E-3</v>
      </c>
      <c r="F51" s="405">
        <v>1</v>
      </c>
      <c r="G51" s="406">
        <f t="shared" si="0"/>
        <v>95409.38</v>
      </c>
    </row>
    <row r="52" spans="1:7" x14ac:dyDescent="0.25">
      <c r="A52" s="407" t="s">
        <v>3647</v>
      </c>
      <c r="B52" s="407" t="s">
        <v>3648</v>
      </c>
      <c r="C52" s="408">
        <v>4.05</v>
      </c>
      <c r="D52" s="400">
        <v>1.0699999999999999E-2</v>
      </c>
      <c r="E52" s="400">
        <v>1.0699999999999999E-2</v>
      </c>
      <c r="F52" s="405">
        <v>1</v>
      </c>
      <c r="G52" s="406">
        <f t="shared" si="0"/>
        <v>75193.210000000006</v>
      </c>
    </row>
    <row r="53" spans="1:7" x14ac:dyDescent="0.25">
      <c r="A53" s="407" t="s">
        <v>3649</v>
      </c>
      <c r="B53" s="407" t="s">
        <v>3650</v>
      </c>
      <c r="C53" s="408">
        <v>5.0199999999999996</v>
      </c>
      <c r="D53" s="400">
        <v>9.9000000000000008E-3</v>
      </c>
      <c r="E53" s="400">
        <v>9.9000000000000008E-3</v>
      </c>
      <c r="F53" s="405">
        <v>1</v>
      </c>
      <c r="G53" s="406">
        <f t="shared" si="0"/>
        <v>93194.63</v>
      </c>
    </row>
    <row r="54" spans="1:7" x14ac:dyDescent="0.25">
      <c r="A54" s="402" t="s">
        <v>3651</v>
      </c>
      <c r="B54" s="403" t="s">
        <v>3652</v>
      </c>
      <c r="C54" s="404">
        <v>6.66</v>
      </c>
      <c r="D54" s="400">
        <v>6.4999999999999997E-3</v>
      </c>
      <c r="E54" s="400">
        <v>6.4999999999999997E-3</v>
      </c>
      <c r="F54" s="405">
        <v>1</v>
      </c>
      <c r="G54" s="406">
        <f t="shared" si="0"/>
        <v>123596.59</v>
      </c>
    </row>
    <row r="55" spans="1:7" x14ac:dyDescent="0.25">
      <c r="A55" s="402" t="s">
        <v>3653</v>
      </c>
      <c r="B55" s="403" t="s">
        <v>3654</v>
      </c>
      <c r="C55" s="404">
        <v>8.75</v>
      </c>
      <c r="D55" s="400">
        <v>5.1000000000000004E-3</v>
      </c>
      <c r="E55" s="400">
        <v>5.1000000000000004E-3</v>
      </c>
      <c r="F55" s="405">
        <v>1</v>
      </c>
      <c r="G55" s="406">
        <f t="shared" si="0"/>
        <v>162359.06</v>
      </c>
    </row>
    <row r="56" spans="1:7" x14ac:dyDescent="0.25">
      <c r="A56" s="402" t="s">
        <v>3659</v>
      </c>
      <c r="B56" s="403" t="s">
        <v>3660</v>
      </c>
      <c r="C56" s="404">
        <v>0.8</v>
      </c>
      <c r="D56" s="400"/>
      <c r="E56" s="400">
        <v>1</v>
      </c>
      <c r="F56" s="405">
        <v>0.8</v>
      </c>
      <c r="G56" s="406">
        <f t="shared" si="0"/>
        <v>13115.3</v>
      </c>
    </row>
    <row r="57" spans="1:7" x14ac:dyDescent="0.25">
      <c r="A57" s="402" t="s">
        <v>3661</v>
      </c>
      <c r="B57" s="403" t="s">
        <v>3662</v>
      </c>
      <c r="C57" s="404">
        <v>3.39</v>
      </c>
      <c r="D57" s="400"/>
      <c r="E57" s="400">
        <v>1</v>
      </c>
      <c r="F57" s="405">
        <v>0.8</v>
      </c>
      <c r="G57" s="406">
        <f t="shared" si="0"/>
        <v>55576.08</v>
      </c>
    </row>
    <row r="58" spans="1:7" x14ac:dyDescent="0.25">
      <c r="A58" s="402" t="s">
        <v>3663</v>
      </c>
      <c r="B58" s="403" t="s">
        <v>2968</v>
      </c>
      <c r="C58" s="404">
        <v>1.53</v>
      </c>
      <c r="D58" s="400"/>
      <c r="E58" s="400">
        <v>1</v>
      </c>
      <c r="F58" s="405">
        <v>0.94</v>
      </c>
      <c r="G58" s="406">
        <f t="shared" si="0"/>
        <v>29472.54</v>
      </c>
    </row>
    <row r="59" spans="1:7" x14ac:dyDescent="0.25">
      <c r="A59" s="402" t="s">
        <v>3664</v>
      </c>
      <c r="B59" s="403" t="s">
        <v>2490</v>
      </c>
      <c r="C59" s="404">
        <v>3.17</v>
      </c>
      <c r="D59" s="400"/>
      <c r="E59" s="400">
        <v>1</v>
      </c>
      <c r="F59" s="405">
        <v>0.94</v>
      </c>
      <c r="G59" s="406">
        <f t="shared" si="0"/>
        <v>61064.02</v>
      </c>
    </row>
    <row r="60" spans="1:7" x14ac:dyDescent="0.25">
      <c r="A60" s="402" t="s">
        <v>3665</v>
      </c>
      <c r="B60" s="403" t="s">
        <v>3666</v>
      </c>
      <c r="C60" s="404">
        <v>0.98</v>
      </c>
      <c r="D60" s="400"/>
      <c r="E60" s="400">
        <v>1</v>
      </c>
      <c r="F60" s="405">
        <v>0.8</v>
      </c>
      <c r="G60" s="406">
        <f t="shared" si="0"/>
        <v>16066.24</v>
      </c>
    </row>
    <row r="61" spans="1:7" ht="30" x14ac:dyDescent="0.25">
      <c r="A61" s="402" t="s">
        <v>2674</v>
      </c>
      <c r="B61" s="403" t="s">
        <v>3667</v>
      </c>
      <c r="C61" s="404">
        <v>1.52</v>
      </c>
      <c r="D61" s="400">
        <v>0.13780000000000001</v>
      </c>
      <c r="E61" s="400">
        <v>0.13780000000000001</v>
      </c>
      <c r="F61" s="405">
        <v>0.94</v>
      </c>
      <c r="G61" s="406">
        <f t="shared" si="0"/>
        <v>28339.32</v>
      </c>
    </row>
    <row r="62" spans="1:7" ht="30" x14ac:dyDescent="0.25">
      <c r="A62" s="402" t="s">
        <v>2675</v>
      </c>
      <c r="B62" s="403" t="s">
        <v>3668</v>
      </c>
      <c r="C62" s="404">
        <v>2.57</v>
      </c>
      <c r="D62" s="400">
        <v>8.3500000000000005E-2</v>
      </c>
      <c r="E62" s="400">
        <v>8.3500000000000005E-2</v>
      </c>
      <c r="F62" s="405">
        <v>0.94</v>
      </c>
      <c r="G62" s="406">
        <f t="shared" si="0"/>
        <v>47815.67</v>
      </c>
    </row>
    <row r="63" spans="1:7" ht="30" x14ac:dyDescent="0.25">
      <c r="A63" s="402" t="s">
        <v>3669</v>
      </c>
      <c r="B63" s="403" t="s">
        <v>3670</v>
      </c>
      <c r="C63" s="404">
        <v>0.94</v>
      </c>
      <c r="D63" s="400"/>
      <c r="E63" s="400">
        <v>1</v>
      </c>
      <c r="F63" s="405">
        <v>0.8</v>
      </c>
      <c r="G63" s="406">
        <f t="shared" si="0"/>
        <v>15410.48</v>
      </c>
    </row>
    <row r="64" spans="1:7" x14ac:dyDescent="0.25">
      <c r="A64" s="402" t="s">
        <v>3671</v>
      </c>
      <c r="B64" s="403" t="s">
        <v>3672</v>
      </c>
      <c r="C64" s="404">
        <v>2.57</v>
      </c>
      <c r="D64" s="400"/>
      <c r="E64" s="400">
        <v>1</v>
      </c>
      <c r="F64" s="405">
        <v>0.94</v>
      </c>
      <c r="G64" s="406">
        <f t="shared" si="0"/>
        <v>49506.16</v>
      </c>
    </row>
    <row r="65" spans="1:7" x14ac:dyDescent="0.25">
      <c r="A65" s="402" t="s">
        <v>3673</v>
      </c>
      <c r="B65" s="403" t="s">
        <v>3674</v>
      </c>
      <c r="C65" s="404">
        <v>1.6</v>
      </c>
      <c r="D65" s="400"/>
      <c r="E65" s="400">
        <v>1</v>
      </c>
      <c r="F65" s="405">
        <v>0.8</v>
      </c>
      <c r="G65" s="406">
        <f t="shared" si="0"/>
        <v>26230.6</v>
      </c>
    </row>
    <row r="66" spans="1:7" ht="30" x14ac:dyDescent="0.25">
      <c r="A66" s="402" t="s">
        <v>2676</v>
      </c>
      <c r="B66" s="403" t="s">
        <v>2677</v>
      </c>
      <c r="C66" s="404">
        <v>0.38</v>
      </c>
      <c r="D66" s="400"/>
      <c r="E66" s="400">
        <v>1</v>
      </c>
      <c r="F66" s="405">
        <v>1</v>
      </c>
      <c r="G66" s="406">
        <f t="shared" si="0"/>
        <v>7787.21</v>
      </c>
    </row>
    <row r="67" spans="1:7" ht="30" x14ac:dyDescent="0.25">
      <c r="A67" s="402" t="s">
        <v>3675</v>
      </c>
      <c r="B67" s="403" t="s">
        <v>3676</v>
      </c>
      <c r="C67" s="404">
        <v>0.76</v>
      </c>
      <c r="D67" s="400"/>
      <c r="E67" s="400">
        <v>1</v>
      </c>
      <c r="F67" s="405">
        <v>1</v>
      </c>
      <c r="G67" s="406">
        <f t="shared" si="0"/>
        <v>15574.42</v>
      </c>
    </row>
    <row r="68" spans="1:7" ht="30" x14ac:dyDescent="0.25">
      <c r="A68" s="402" t="s">
        <v>3677</v>
      </c>
      <c r="B68" s="403" t="s">
        <v>3678</v>
      </c>
      <c r="C68" s="404">
        <v>1.1399999999999999</v>
      </c>
      <c r="D68" s="400"/>
      <c r="E68" s="400">
        <v>1</v>
      </c>
      <c r="F68" s="405">
        <v>1</v>
      </c>
      <c r="G68" s="406">
        <f t="shared" si="0"/>
        <v>23361.63</v>
      </c>
    </row>
    <row r="69" spans="1:7" ht="30" x14ac:dyDescent="0.25">
      <c r="A69" s="402" t="s">
        <v>3679</v>
      </c>
      <c r="B69" s="403" t="s">
        <v>3680</v>
      </c>
      <c r="C69" s="404">
        <v>1.52</v>
      </c>
      <c r="D69" s="400"/>
      <c r="E69" s="400">
        <v>1</v>
      </c>
      <c r="F69" s="405">
        <v>1</v>
      </c>
      <c r="G69" s="406">
        <f t="shared" si="0"/>
        <v>31148.84</v>
      </c>
    </row>
    <row r="70" spans="1:7" x14ac:dyDescent="0.25">
      <c r="A70" s="402" t="s">
        <v>3681</v>
      </c>
      <c r="B70" s="403" t="s">
        <v>3682</v>
      </c>
      <c r="C70" s="404">
        <v>3.3</v>
      </c>
      <c r="D70" s="400"/>
      <c r="E70" s="400">
        <v>1</v>
      </c>
      <c r="F70" s="405">
        <v>1</v>
      </c>
      <c r="G70" s="406">
        <f t="shared" si="0"/>
        <v>67625.759999999995</v>
      </c>
    </row>
    <row r="71" spans="1:7" x14ac:dyDescent="0.25">
      <c r="A71" s="402" t="s">
        <v>3683</v>
      </c>
      <c r="B71" s="403" t="s">
        <v>3684</v>
      </c>
      <c r="C71" s="404">
        <v>3.18</v>
      </c>
      <c r="D71" s="400"/>
      <c r="E71" s="400">
        <v>1</v>
      </c>
      <c r="F71" s="405">
        <v>0.94</v>
      </c>
      <c r="G71" s="406">
        <f t="shared" si="0"/>
        <v>61256.65</v>
      </c>
    </row>
    <row r="72" spans="1:7" x14ac:dyDescent="0.25">
      <c r="A72" s="402" t="s">
        <v>3685</v>
      </c>
      <c r="B72" s="403" t="s">
        <v>3686</v>
      </c>
      <c r="C72" s="404">
        <v>0.8</v>
      </c>
      <c r="D72" s="400"/>
      <c r="E72" s="400">
        <v>1</v>
      </c>
      <c r="F72" s="405">
        <v>0.8</v>
      </c>
      <c r="G72" s="406">
        <f t="shared" si="0"/>
        <v>13115.3</v>
      </c>
    </row>
    <row r="73" spans="1:7" x14ac:dyDescent="0.25">
      <c r="A73" s="402" t="s">
        <v>3687</v>
      </c>
      <c r="B73" s="403" t="s">
        <v>3070</v>
      </c>
      <c r="C73" s="404">
        <v>2.35</v>
      </c>
      <c r="D73" s="400"/>
      <c r="E73" s="400">
        <v>1</v>
      </c>
      <c r="F73" s="405">
        <v>1</v>
      </c>
      <c r="G73" s="406">
        <f t="shared" ref="G73:G136" si="1">$C$4*C73*((1-E73)+E73*$C$5*F73)</f>
        <v>48157.74</v>
      </c>
    </row>
    <row r="74" spans="1:7" x14ac:dyDescent="0.25">
      <c r="A74" s="402" t="s">
        <v>3688</v>
      </c>
      <c r="B74" s="403" t="s">
        <v>3072</v>
      </c>
      <c r="C74" s="404">
        <v>2.48</v>
      </c>
      <c r="D74" s="400"/>
      <c r="E74" s="400">
        <v>1</v>
      </c>
      <c r="F74" s="405">
        <v>1</v>
      </c>
      <c r="G74" s="406">
        <f t="shared" si="1"/>
        <v>50821.79</v>
      </c>
    </row>
    <row r="75" spans="1:7" ht="30" x14ac:dyDescent="0.25">
      <c r="A75" s="402" t="s">
        <v>2678</v>
      </c>
      <c r="B75" s="403" t="s">
        <v>2502</v>
      </c>
      <c r="C75" s="404">
        <v>2.17</v>
      </c>
      <c r="D75" s="400"/>
      <c r="E75" s="400">
        <v>1</v>
      </c>
      <c r="F75" s="405">
        <v>1</v>
      </c>
      <c r="G75" s="406">
        <f t="shared" si="1"/>
        <v>44469.06</v>
      </c>
    </row>
    <row r="76" spans="1:7" ht="45" x14ac:dyDescent="0.25">
      <c r="A76" s="402" t="s">
        <v>2679</v>
      </c>
      <c r="B76" s="403" t="s">
        <v>2680</v>
      </c>
      <c r="C76" s="404">
        <v>2.44</v>
      </c>
      <c r="D76" s="400"/>
      <c r="E76" s="400">
        <v>1</v>
      </c>
      <c r="F76" s="405">
        <v>1</v>
      </c>
      <c r="G76" s="406">
        <f t="shared" si="1"/>
        <v>50002.080000000002</v>
      </c>
    </row>
    <row r="77" spans="1:7" x14ac:dyDescent="0.25">
      <c r="A77" s="402" t="s">
        <v>3689</v>
      </c>
      <c r="B77" s="403" t="s">
        <v>3690</v>
      </c>
      <c r="C77" s="404">
        <v>0.74</v>
      </c>
      <c r="D77" s="400"/>
      <c r="E77" s="400">
        <v>1</v>
      </c>
      <c r="F77" s="405">
        <v>1</v>
      </c>
      <c r="G77" s="406">
        <f t="shared" si="1"/>
        <v>15164.57</v>
      </c>
    </row>
    <row r="78" spans="1:7" x14ac:dyDescent="0.25">
      <c r="A78" s="402" t="s">
        <v>3691</v>
      </c>
      <c r="B78" s="403" t="s">
        <v>3692</v>
      </c>
      <c r="C78" s="404">
        <v>1.44</v>
      </c>
      <c r="D78" s="400"/>
      <c r="E78" s="400">
        <v>1</v>
      </c>
      <c r="F78" s="405">
        <v>1</v>
      </c>
      <c r="G78" s="406">
        <f t="shared" si="1"/>
        <v>29509.42</v>
      </c>
    </row>
    <row r="79" spans="1:7" x14ac:dyDescent="0.25">
      <c r="A79" s="402" t="s">
        <v>3693</v>
      </c>
      <c r="B79" s="403" t="s">
        <v>3694</v>
      </c>
      <c r="C79" s="404">
        <v>2.2200000000000002</v>
      </c>
      <c r="D79" s="400"/>
      <c r="E79" s="400">
        <v>1</v>
      </c>
      <c r="F79" s="405">
        <v>1</v>
      </c>
      <c r="G79" s="406">
        <f t="shared" si="1"/>
        <v>45493.7</v>
      </c>
    </row>
    <row r="80" spans="1:7" x14ac:dyDescent="0.25">
      <c r="A80" s="402" t="s">
        <v>3695</v>
      </c>
      <c r="B80" s="403" t="s">
        <v>3696</v>
      </c>
      <c r="C80" s="404">
        <v>2.93</v>
      </c>
      <c r="D80" s="400"/>
      <c r="E80" s="400">
        <v>1</v>
      </c>
      <c r="F80" s="405">
        <v>1</v>
      </c>
      <c r="G80" s="406">
        <f t="shared" si="1"/>
        <v>60043.48</v>
      </c>
    </row>
    <row r="81" spans="1:7" x14ac:dyDescent="0.25">
      <c r="A81" s="402" t="s">
        <v>3697</v>
      </c>
      <c r="B81" s="403" t="s">
        <v>3698</v>
      </c>
      <c r="C81" s="404">
        <v>3.14</v>
      </c>
      <c r="D81" s="400"/>
      <c r="E81" s="400">
        <v>1</v>
      </c>
      <c r="F81" s="405">
        <v>1</v>
      </c>
      <c r="G81" s="406">
        <f t="shared" si="1"/>
        <v>64346.94</v>
      </c>
    </row>
    <row r="82" spans="1:7" x14ac:dyDescent="0.25">
      <c r="A82" s="402" t="s">
        <v>3699</v>
      </c>
      <c r="B82" s="403" t="s">
        <v>3700</v>
      </c>
      <c r="C82" s="404">
        <v>3.8</v>
      </c>
      <c r="D82" s="400"/>
      <c r="E82" s="400">
        <v>1</v>
      </c>
      <c r="F82" s="405">
        <v>1</v>
      </c>
      <c r="G82" s="406">
        <f t="shared" si="1"/>
        <v>77872.09</v>
      </c>
    </row>
    <row r="83" spans="1:7" x14ac:dyDescent="0.25">
      <c r="A83" s="402" t="s">
        <v>3701</v>
      </c>
      <c r="B83" s="403" t="s">
        <v>3702</v>
      </c>
      <c r="C83" s="404">
        <v>4.7</v>
      </c>
      <c r="D83" s="400"/>
      <c r="E83" s="400">
        <v>1</v>
      </c>
      <c r="F83" s="405">
        <v>1</v>
      </c>
      <c r="G83" s="406">
        <f t="shared" si="1"/>
        <v>96315.48</v>
      </c>
    </row>
    <row r="84" spans="1:7" x14ac:dyDescent="0.25">
      <c r="A84" s="402" t="s">
        <v>2729</v>
      </c>
      <c r="B84" s="403" t="s">
        <v>2544</v>
      </c>
      <c r="C84" s="404">
        <v>22.62</v>
      </c>
      <c r="D84" s="400">
        <v>3.6600000000000001E-2</v>
      </c>
      <c r="E84" s="400">
        <v>3.6600000000000001E-2</v>
      </c>
      <c r="F84" s="405">
        <v>1</v>
      </c>
      <c r="G84" s="406">
        <f t="shared" si="1"/>
        <v>421108.85</v>
      </c>
    </row>
    <row r="85" spans="1:7" x14ac:dyDescent="0.25">
      <c r="A85" s="402" t="s">
        <v>3703</v>
      </c>
      <c r="B85" s="403" t="s">
        <v>3704</v>
      </c>
      <c r="C85" s="404">
        <v>4.09</v>
      </c>
      <c r="D85" s="400">
        <v>0.78380000000000005</v>
      </c>
      <c r="E85" s="400">
        <v>0.78380000000000005</v>
      </c>
      <c r="F85" s="405">
        <v>1</v>
      </c>
      <c r="G85" s="406">
        <f t="shared" si="1"/>
        <v>82093.08</v>
      </c>
    </row>
    <row r="86" spans="1:7" x14ac:dyDescent="0.25">
      <c r="A86" s="402" t="s">
        <v>3705</v>
      </c>
      <c r="B86" s="403" t="s">
        <v>3127</v>
      </c>
      <c r="C86" s="404">
        <v>4.96</v>
      </c>
      <c r="D86" s="400">
        <v>0.82640000000000002</v>
      </c>
      <c r="E86" s="400">
        <v>0.82640000000000002</v>
      </c>
      <c r="F86" s="405">
        <v>1</v>
      </c>
      <c r="G86" s="406">
        <f t="shared" si="1"/>
        <v>99966.87</v>
      </c>
    </row>
    <row r="87" spans="1:7" x14ac:dyDescent="0.25">
      <c r="A87" s="402" t="s">
        <v>3706</v>
      </c>
      <c r="B87" s="403" t="s">
        <v>3129</v>
      </c>
      <c r="C87" s="404">
        <v>13.27</v>
      </c>
      <c r="D87" s="400">
        <v>0.31859999999999999</v>
      </c>
      <c r="E87" s="400">
        <v>0.31859999999999999</v>
      </c>
      <c r="F87" s="405">
        <v>1</v>
      </c>
      <c r="G87" s="406">
        <f t="shared" si="1"/>
        <v>254330.02</v>
      </c>
    </row>
    <row r="88" spans="1:7" x14ac:dyDescent="0.25">
      <c r="A88" s="402" t="s">
        <v>3707</v>
      </c>
      <c r="B88" s="403" t="s">
        <v>3131</v>
      </c>
      <c r="C88" s="404">
        <v>25.33</v>
      </c>
      <c r="D88" s="400">
        <v>0.16689999999999999</v>
      </c>
      <c r="E88" s="400">
        <v>0.16689999999999999</v>
      </c>
      <c r="F88" s="405">
        <v>1</v>
      </c>
      <c r="G88" s="406">
        <f t="shared" si="1"/>
        <v>477986.95</v>
      </c>
    </row>
    <row r="89" spans="1:7" ht="30" x14ac:dyDescent="0.25">
      <c r="A89" s="402" t="s">
        <v>2730</v>
      </c>
      <c r="B89" s="403" t="s">
        <v>2546</v>
      </c>
      <c r="C89" s="404">
        <v>0.16</v>
      </c>
      <c r="D89" s="400"/>
      <c r="E89" s="400">
        <v>1</v>
      </c>
      <c r="F89" s="405">
        <v>1</v>
      </c>
      <c r="G89" s="406">
        <f t="shared" si="1"/>
        <v>3278.82</v>
      </c>
    </row>
    <row r="90" spans="1:7" ht="30" x14ac:dyDescent="0.25">
      <c r="A90" s="402" t="s">
        <v>3708</v>
      </c>
      <c r="B90" s="403" t="s">
        <v>3137</v>
      </c>
      <c r="C90" s="404">
        <v>0.67</v>
      </c>
      <c r="D90" s="400"/>
      <c r="E90" s="400">
        <v>1</v>
      </c>
      <c r="F90" s="405">
        <v>1</v>
      </c>
      <c r="G90" s="406">
        <f t="shared" si="1"/>
        <v>13730.08</v>
      </c>
    </row>
    <row r="91" spans="1:7" ht="30" x14ac:dyDescent="0.25">
      <c r="A91" s="402" t="s">
        <v>3709</v>
      </c>
      <c r="B91" s="403" t="s">
        <v>3139</v>
      </c>
      <c r="C91" s="404">
        <v>1.8</v>
      </c>
      <c r="D91" s="400"/>
      <c r="E91" s="400">
        <v>1</v>
      </c>
      <c r="F91" s="405">
        <v>1</v>
      </c>
      <c r="G91" s="406">
        <f t="shared" si="1"/>
        <v>36886.78</v>
      </c>
    </row>
    <row r="92" spans="1:7" ht="30" x14ac:dyDescent="0.25">
      <c r="A92" s="402" t="s">
        <v>3710</v>
      </c>
      <c r="B92" s="403" t="s">
        <v>3141</v>
      </c>
      <c r="C92" s="404">
        <v>2.94</v>
      </c>
      <c r="D92" s="400"/>
      <c r="E92" s="400">
        <v>1</v>
      </c>
      <c r="F92" s="405">
        <v>1</v>
      </c>
      <c r="G92" s="406">
        <f t="shared" si="1"/>
        <v>60248.41</v>
      </c>
    </row>
    <row r="93" spans="1:7" ht="30" x14ac:dyDescent="0.25">
      <c r="A93" s="402" t="s">
        <v>2731</v>
      </c>
      <c r="B93" s="403" t="s">
        <v>2548</v>
      </c>
      <c r="C93" s="404">
        <v>0.28999999999999998</v>
      </c>
      <c r="D93" s="400">
        <v>0.58879999999999999</v>
      </c>
      <c r="E93" s="400">
        <v>0.58879999999999999</v>
      </c>
      <c r="F93" s="405">
        <v>1</v>
      </c>
      <c r="G93" s="406">
        <f t="shared" si="1"/>
        <v>5710.66</v>
      </c>
    </row>
    <row r="94" spans="1:7" ht="30" x14ac:dyDescent="0.25">
      <c r="A94" s="402" t="s">
        <v>3711</v>
      </c>
      <c r="B94" s="403" t="s">
        <v>3143</v>
      </c>
      <c r="C94" s="404">
        <v>1.31</v>
      </c>
      <c r="D94" s="400">
        <v>0.58879999999999999</v>
      </c>
      <c r="E94" s="400">
        <v>0.58879999999999999</v>
      </c>
      <c r="F94" s="405">
        <v>1</v>
      </c>
      <c r="G94" s="406">
        <f t="shared" si="1"/>
        <v>25796.44</v>
      </c>
    </row>
    <row r="95" spans="1:7" ht="30" x14ac:dyDescent="0.25">
      <c r="A95" s="402" t="s">
        <v>3712</v>
      </c>
      <c r="B95" s="403" t="s">
        <v>3145</v>
      </c>
      <c r="C95" s="404">
        <v>3.02</v>
      </c>
      <c r="D95" s="400">
        <v>0.58879999999999999</v>
      </c>
      <c r="E95" s="400">
        <v>0.58879999999999999</v>
      </c>
      <c r="F95" s="405">
        <v>1</v>
      </c>
      <c r="G95" s="406">
        <f t="shared" si="1"/>
        <v>59469.66</v>
      </c>
    </row>
    <row r="96" spans="1:7" ht="30" x14ac:dyDescent="0.25">
      <c r="A96" s="402" t="s">
        <v>3713</v>
      </c>
      <c r="B96" s="403" t="s">
        <v>3714</v>
      </c>
      <c r="C96" s="404">
        <v>5.15</v>
      </c>
      <c r="D96" s="400">
        <v>0.58879999999999999</v>
      </c>
      <c r="E96" s="400">
        <v>0.58879999999999999</v>
      </c>
      <c r="F96" s="405">
        <v>1</v>
      </c>
      <c r="G96" s="406">
        <f t="shared" si="1"/>
        <v>101413.49</v>
      </c>
    </row>
    <row r="97" spans="1:7" ht="30" x14ac:dyDescent="0.25">
      <c r="A97" s="402" t="s">
        <v>2732</v>
      </c>
      <c r="B97" s="403" t="s">
        <v>2550</v>
      </c>
      <c r="C97" s="404">
        <v>5.76</v>
      </c>
      <c r="D97" s="400">
        <v>2.8500000000000001E-2</v>
      </c>
      <c r="E97" s="400">
        <v>2.8500000000000001E-2</v>
      </c>
      <c r="F97" s="405">
        <v>1</v>
      </c>
      <c r="G97" s="406">
        <f t="shared" si="1"/>
        <v>107141.11</v>
      </c>
    </row>
    <row r="98" spans="1:7" ht="30" x14ac:dyDescent="0.25">
      <c r="A98" s="402" t="s">
        <v>3715</v>
      </c>
      <c r="B98" s="403" t="s">
        <v>3147</v>
      </c>
      <c r="C98" s="404">
        <v>6.71</v>
      </c>
      <c r="D98" s="400">
        <v>0.1082</v>
      </c>
      <c r="E98" s="400">
        <v>0.1082</v>
      </c>
      <c r="F98" s="405">
        <v>1</v>
      </c>
      <c r="G98" s="406">
        <f t="shared" si="1"/>
        <v>125853.32</v>
      </c>
    </row>
    <row r="99" spans="1:7" ht="30" x14ac:dyDescent="0.25">
      <c r="A99" s="402" t="s">
        <v>3716</v>
      </c>
      <c r="B99" s="403" t="s">
        <v>3149</v>
      </c>
      <c r="C99" s="405">
        <v>8.44</v>
      </c>
      <c r="D99" s="400">
        <v>0.20669999999999999</v>
      </c>
      <c r="E99" s="400">
        <v>0.20669999999999999</v>
      </c>
      <c r="F99" s="405">
        <v>1</v>
      </c>
      <c r="G99" s="406">
        <f>$C$4*C99*((1-E99)+E99*$C$5*F99)</f>
        <v>159920.19</v>
      </c>
    </row>
    <row r="100" spans="1:7" ht="30" x14ac:dyDescent="0.25">
      <c r="A100" s="402" t="s">
        <v>3717</v>
      </c>
      <c r="B100" s="403" t="s">
        <v>2552</v>
      </c>
      <c r="C100" s="404">
        <v>10.88</v>
      </c>
      <c r="D100" s="400">
        <v>0.29249999999999998</v>
      </c>
      <c r="E100" s="400">
        <v>0.29249999999999998</v>
      </c>
      <c r="F100" s="405">
        <v>1</v>
      </c>
      <c r="G100" s="406">
        <f t="shared" si="1"/>
        <v>207970.82</v>
      </c>
    </row>
    <row r="101" spans="1:7" ht="30" x14ac:dyDescent="0.25">
      <c r="A101" s="402" t="s">
        <v>2733</v>
      </c>
      <c r="B101" s="403" t="s">
        <v>2734</v>
      </c>
      <c r="C101" s="404">
        <v>19.440000000000001</v>
      </c>
      <c r="D101" s="400">
        <v>7.9000000000000008E-3</v>
      </c>
      <c r="E101" s="400">
        <v>7.9000000000000008E-3</v>
      </c>
      <c r="F101" s="405">
        <v>1</v>
      </c>
      <c r="G101" s="406">
        <f t="shared" si="1"/>
        <v>360821.43</v>
      </c>
    </row>
    <row r="102" spans="1:7" ht="30" x14ac:dyDescent="0.25">
      <c r="A102" s="402" t="s">
        <v>3718</v>
      </c>
      <c r="B102" s="403" t="s">
        <v>3152</v>
      </c>
      <c r="C102" s="404">
        <v>20.260000000000002</v>
      </c>
      <c r="D102" s="400">
        <v>3.15E-2</v>
      </c>
      <c r="E102" s="400">
        <v>3.15E-2</v>
      </c>
      <c r="F102" s="405">
        <v>1</v>
      </c>
      <c r="G102" s="406">
        <f t="shared" si="1"/>
        <v>376972.33</v>
      </c>
    </row>
    <row r="103" spans="1:7" ht="30" x14ac:dyDescent="0.25">
      <c r="A103" s="402" t="s">
        <v>3719</v>
      </c>
      <c r="B103" s="403" t="s">
        <v>3720</v>
      </c>
      <c r="C103" s="404">
        <v>22.19</v>
      </c>
      <c r="D103" s="400">
        <v>0.08</v>
      </c>
      <c r="E103" s="400">
        <v>0.08</v>
      </c>
      <c r="F103" s="405">
        <v>1</v>
      </c>
      <c r="G103" s="406">
        <f t="shared" si="1"/>
        <v>414978.99</v>
      </c>
    </row>
    <row r="104" spans="1:7" ht="30" x14ac:dyDescent="0.25">
      <c r="A104" s="402" t="s">
        <v>3721</v>
      </c>
      <c r="B104" s="403" t="s">
        <v>3722</v>
      </c>
      <c r="C104" s="404">
        <v>24.44</v>
      </c>
      <c r="D104" s="400">
        <v>0.1268</v>
      </c>
      <c r="E104" s="400">
        <v>0.1268</v>
      </c>
      <c r="F104" s="405">
        <v>1</v>
      </c>
      <c r="G104" s="406">
        <f t="shared" si="1"/>
        <v>459283.89</v>
      </c>
    </row>
    <row r="105" spans="1:7" x14ac:dyDescent="0.25">
      <c r="A105" s="402" t="s">
        <v>3723</v>
      </c>
      <c r="B105" s="403" t="s">
        <v>3154</v>
      </c>
      <c r="C105" s="404">
        <v>2.62</v>
      </c>
      <c r="D105" s="400"/>
      <c r="E105" s="400">
        <v>1</v>
      </c>
      <c r="F105" s="405">
        <v>1</v>
      </c>
      <c r="G105" s="406">
        <f t="shared" si="1"/>
        <v>53690.76</v>
      </c>
    </row>
    <row r="106" spans="1:7" ht="30" x14ac:dyDescent="0.25">
      <c r="A106" s="402" t="s">
        <v>2681</v>
      </c>
      <c r="B106" s="403" t="s">
        <v>3159</v>
      </c>
      <c r="C106" s="404">
        <v>0.3</v>
      </c>
      <c r="D106" s="400">
        <v>0.3614</v>
      </c>
      <c r="E106" s="400">
        <v>0.3614</v>
      </c>
      <c r="F106" s="405">
        <v>1</v>
      </c>
      <c r="G106" s="406">
        <f t="shared" si="1"/>
        <v>5774.74</v>
      </c>
    </row>
    <row r="107" spans="1:7" ht="30" x14ac:dyDescent="0.25">
      <c r="A107" s="402" t="s">
        <v>2683</v>
      </c>
      <c r="B107" s="403" t="s">
        <v>3160</v>
      </c>
      <c r="C107" s="404">
        <v>0.7</v>
      </c>
      <c r="D107" s="400">
        <v>0.1976</v>
      </c>
      <c r="E107" s="400">
        <v>0.1976</v>
      </c>
      <c r="F107" s="405">
        <v>1</v>
      </c>
      <c r="G107" s="406">
        <f t="shared" si="1"/>
        <v>13251.12</v>
      </c>
    </row>
    <row r="108" spans="1:7" ht="30" x14ac:dyDescent="0.25">
      <c r="A108" s="402" t="s">
        <v>2685</v>
      </c>
      <c r="B108" s="403" t="s">
        <v>3161</v>
      </c>
      <c r="C108" s="404">
        <v>1.1599999999999999</v>
      </c>
      <c r="D108" s="400">
        <v>0.13059999999999999</v>
      </c>
      <c r="E108" s="400">
        <v>0.13059999999999999</v>
      </c>
      <c r="F108" s="405">
        <v>1</v>
      </c>
      <c r="G108" s="406">
        <f t="shared" si="1"/>
        <v>21807.66</v>
      </c>
    </row>
    <row r="109" spans="1:7" ht="30" x14ac:dyDescent="0.25">
      <c r="A109" s="402" t="s">
        <v>2687</v>
      </c>
      <c r="B109" s="403" t="s">
        <v>3162</v>
      </c>
      <c r="C109" s="404">
        <v>1.94</v>
      </c>
      <c r="D109" s="400">
        <v>0.34799999999999998</v>
      </c>
      <c r="E109" s="400">
        <v>0.34799999999999998</v>
      </c>
      <c r="F109" s="405">
        <v>1</v>
      </c>
      <c r="G109" s="406">
        <f t="shared" si="1"/>
        <v>37292.69</v>
      </c>
    </row>
    <row r="110" spans="1:7" ht="30" x14ac:dyDescent="0.25">
      <c r="A110" s="402" t="s">
        <v>2689</v>
      </c>
      <c r="B110" s="403" t="s">
        <v>3163</v>
      </c>
      <c r="C110" s="404">
        <v>2.54</v>
      </c>
      <c r="D110" s="400">
        <v>5.2200000000000003E-2</v>
      </c>
      <c r="E110" s="400">
        <v>5.2200000000000003E-2</v>
      </c>
      <c r="F110" s="405">
        <v>1</v>
      </c>
      <c r="G110" s="406">
        <f t="shared" si="1"/>
        <v>47363.47</v>
      </c>
    </row>
    <row r="111" spans="1:7" ht="30" x14ac:dyDescent="0.25">
      <c r="A111" s="402" t="s">
        <v>2691</v>
      </c>
      <c r="B111" s="403" t="s">
        <v>3164</v>
      </c>
      <c r="C111" s="404">
        <v>3.48</v>
      </c>
      <c r="D111" s="400">
        <v>0.22470000000000001</v>
      </c>
      <c r="E111" s="400">
        <v>0.22470000000000001</v>
      </c>
      <c r="F111" s="405">
        <v>1</v>
      </c>
      <c r="G111" s="406">
        <f t="shared" si="1"/>
        <v>66060.63</v>
      </c>
    </row>
    <row r="112" spans="1:7" ht="30" x14ac:dyDescent="0.25">
      <c r="A112" s="402" t="s">
        <v>2693</v>
      </c>
      <c r="B112" s="403" t="s">
        <v>3165</v>
      </c>
      <c r="C112" s="404">
        <v>4.43</v>
      </c>
      <c r="D112" s="400">
        <v>0.25519999999999998</v>
      </c>
      <c r="E112" s="400">
        <v>0.25519999999999998</v>
      </c>
      <c r="F112" s="405">
        <v>1</v>
      </c>
      <c r="G112" s="406">
        <f t="shared" si="1"/>
        <v>84357.53</v>
      </c>
    </row>
    <row r="113" spans="1:7" ht="30" x14ac:dyDescent="0.25">
      <c r="A113" s="402" t="s">
        <v>2695</v>
      </c>
      <c r="B113" s="403" t="s">
        <v>3166</v>
      </c>
      <c r="C113" s="404">
        <v>6.34</v>
      </c>
      <c r="D113" s="400">
        <v>0.19939999999999999</v>
      </c>
      <c r="E113" s="400">
        <v>0.19939999999999999</v>
      </c>
      <c r="F113" s="405">
        <v>1</v>
      </c>
      <c r="G113" s="406">
        <f t="shared" si="1"/>
        <v>120039.5</v>
      </c>
    </row>
    <row r="114" spans="1:7" ht="30" x14ac:dyDescent="0.25">
      <c r="A114" s="402" t="s">
        <v>2697</v>
      </c>
      <c r="B114" s="403" t="s">
        <v>3167</v>
      </c>
      <c r="C114" s="404">
        <v>7.25</v>
      </c>
      <c r="D114" s="400">
        <v>0.27410000000000001</v>
      </c>
      <c r="E114" s="400">
        <v>0.27410000000000001</v>
      </c>
      <c r="F114" s="405">
        <v>1</v>
      </c>
      <c r="G114" s="406">
        <f t="shared" si="1"/>
        <v>138323.73000000001</v>
      </c>
    </row>
    <row r="115" spans="1:7" ht="30" x14ac:dyDescent="0.25">
      <c r="A115" s="402" t="s">
        <v>2699</v>
      </c>
      <c r="B115" s="403" t="s">
        <v>3168</v>
      </c>
      <c r="C115" s="404">
        <v>9.1999999999999993</v>
      </c>
      <c r="D115" s="400">
        <v>0.1414</v>
      </c>
      <c r="E115" s="400">
        <v>0.1414</v>
      </c>
      <c r="F115" s="405">
        <v>1</v>
      </c>
      <c r="G115" s="406">
        <f t="shared" si="1"/>
        <v>173150.75</v>
      </c>
    </row>
    <row r="116" spans="1:7" ht="30" x14ac:dyDescent="0.25">
      <c r="A116" s="402" t="s">
        <v>2701</v>
      </c>
      <c r="B116" s="403" t="s">
        <v>3169</v>
      </c>
      <c r="C116" s="404">
        <v>10.4</v>
      </c>
      <c r="D116" s="400">
        <v>2.4500000000000001E-2</v>
      </c>
      <c r="E116" s="400">
        <v>2.4500000000000001E-2</v>
      </c>
      <c r="F116" s="405">
        <v>1</v>
      </c>
      <c r="G116" s="406">
        <f t="shared" si="1"/>
        <v>193368.22</v>
      </c>
    </row>
    <row r="117" spans="1:7" ht="30" x14ac:dyDescent="0.25">
      <c r="A117" s="402" t="s">
        <v>2703</v>
      </c>
      <c r="B117" s="403" t="s">
        <v>3170</v>
      </c>
      <c r="C117" s="404">
        <v>11.33</v>
      </c>
      <c r="D117" s="400">
        <v>3.4000000000000002E-2</v>
      </c>
      <c r="E117" s="400">
        <v>3.4000000000000002E-2</v>
      </c>
      <c r="F117" s="405">
        <v>1</v>
      </c>
      <c r="G117" s="406">
        <f t="shared" si="1"/>
        <v>210869.39</v>
      </c>
    </row>
    <row r="118" spans="1:7" ht="30" x14ac:dyDescent="0.25">
      <c r="A118" s="402" t="s">
        <v>2705</v>
      </c>
      <c r="B118" s="403" t="s">
        <v>3171</v>
      </c>
      <c r="C118" s="404">
        <v>12.84</v>
      </c>
      <c r="D118" s="400">
        <v>0.13600000000000001</v>
      </c>
      <c r="E118" s="400">
        <v>0.13600000000000001</v>
      </c>
      <c r="F118" s="405">
        <v>1</v>
      </c>
      <c r="G118" s="406">
        <f t="shared" si="1"/>
        <v>241523.20000000001</v>
      </c>
    </row>
    <row r="119" spans="1:7" ht="30" x14ac:dyDescent="0.25">
      <c r="A119" s="402" t="s">
        <v>2707</v>
      </c>
      <c r="B119" s="403" t="s">
        <v>3172</v>
      </c>
      <c r="C119" s="404">
        <v>15.53</v>
      </c>
      <c r="D119" s="400">
        <v>0.14580000000000001</v>
      </c>
      <c r="E119" s="400">
        <v>0.14580000000000001</v>
      </c>
      <c r="F119" s="405">
        <v>1</v>
      </c>
      <c r="G119" s="406">
        <f t="shared" si="1"/>
        <v>292419.05</v>
      </c>
    </row>
    <row r="120" spans="1:7" ht="30" x14ac:dyDescent="0.25">
      <c r="A120" s="402" t="s">
        <v>2709</v>
      </c>
      <c r="B120" s="403" t="s">
        <v>3173</v>
      </c>
      <c r="C120" s="404">
        <v>17.100000000000001</v>
      </c>
      <c r="D120" s="400">
        <v>6.8099999999999994E-2</v>
      </c>
      <c r="E120" s="400">
        <v>6.8099999999999994E-2</v>
      </c>
      <c r="F120" s="405">
        <v>1</v>
      </c>
      <c r="G120" s="406">
        <f t="shared" si="1"/>
        <v>319393.78000000003</v>
      </c>
    </row>
    <row r="121" spans="1:7" ht="30" x14ac:dyDescent="0.25">
      <c r="A121" s="402" t="s">
        <v>2711</v>
      </c>
      <c r="B121" s="403" t="s">
        <v>3174</v>
      </c>
      <c r="C121" s="404">
        <v>20.63</v>
      </c>
      <c r="D121" s="400">
        <v>7.3800000000000004E-2</v>
      </c>
      <c r="E121" s="400">
        <v>7.3800000000000004E-2</v>
      </c>
      <c r="F121" s="405">
        <v>1</v>
      </c>
      <c r="G121" s="406">
        <f t="shared" si="1"/>
        <v>385556.1</v>
      </c>
    </row>
    <row r="122" spans="1:7" ht="30" x14ac:dyDescent="0.25">
      <c r="A122" s="402" t="s">
        <v>2713</v>
      </c>
      <c r="B122" s="403" t="s">
        <v>3175</v>
      </c>
      <c r="C122" s="404">
        <v>22.05</v>
      </c>
      <c r="D122" s="400">
        <v>8.7099999999999997E-2</v>
      </c>
      <c r="E122" s="400">
        <v>8.7099999999999997E-2</v>
      </c>
      <c r="F122" s="405">
        <v>1</v>
      </c>
      <c r="G122" s="406">
        <f t="shared" si="1"/>
        <v>412665.68</v>
      </c>
    </row>
    <row r="123" spans="1:7" ht="30" x14ac:dyDescent="0.25">
      <c r="A123" s="402" t="s">
        <v>2715</v>
      </c>
      <c r="B123" s="403" t="s">
        <v>3176</v>
      </c>
      <c r="C123" s="404">
        <v>25.69</v>
      </c>
      <c r="D123" s="400">
        <v>8.0000000000000002E-3</v>
      </c>
      <c r="E123" s="400">
        <v>8.0000000000000002E-3</v>
      </c>
      <c r="F123" s="405">
        <v>1</v>
      </c>
      <c r="G123" s="406">
        <f t="shared" si="1"/>
        <v>476831.27</v>
      </c>
    </row>
    <row r="124" spans="1:7" ht="30" x14ac:dyDescent="0.25">
      <c r="A124" s="402" t="s">
        <v>2717</v>
      </c>
      <c r="B124" s="403" t="s">
        <v>3177</v>
      </c>
      <c r="C124" s="404">
        <v>27.65</v>
      </c>
      <c r="D124" s="400">
        <v>5.1000000000000004E-3</v>
      </c>
      <c r="E124" s="400">
        <v>5.1000000000000004E-3</v>
      </c>
      <c r="F124" s="405">
        <v>1</v>
      </c>
      <c r="G124" s="406">
        <f t="shared" si="1"/>
        <v>513054.63</v>
      </c>
    </row>
    <row r="125" spans="1:7" ht="30" x14ac:dyDescent="0.25">
      <c r="A125" s="407" t="s">
        <v>2719</v>
      </c>
      <c r="B125" s="407" t="s">
        <v>3178</v>
      </c>
      <c r="C125" s="408">
        <v>31.88</v>
      </c>
      <c r="D125" s="400">
        <v>0.1235</v>
      </c>
      <c r="E125" s="400">
        <v>0.1235</v>
      </c>
      <c r="F125" s="405">
        <v>1</v>
      </c>
      <c r="G125" s="406">
        <f t="shared" si="1"/>
        <v>598893.77</v>
      </c>
    </row>
    <row r="126" spans="1:7" ht="30" x14ac:dyDescent="0.25">
      <c r="A126" s="407" t="s">
        <v>2721</v>
      </c>
      <c r="B126" s="407" t="s">
        <v>3180</v>
      </c>
      <c r="C126" s="408">
        <v>36.340000000000003</v>
      </c>
      <c r="D126" s="400">
        <v>8.2199999999999995E-2</v>
      </c>
      <c r="E126" s="400">
        <v>8.2199999999999995E-2</v>
      </c>
      <c r="F126" s="405">
        <v>1</v>
      </c>
      <c r="G126" s="406">
        <f t="shared" si="1"/>
        <v>679756.24</v>
      </c>
    </row>
    <row r="127" spans="1:7" ht="30" x14ac:dyDescent="0.25">
      <c r="A127" s="407" t="s">
        <v>2723</v>
      </c>
      <c r="B127" s="407" t="s">
        <v>3724</v>
      </c>
      <c r="C127" s="408">
        <v>41.49</v>
      </c>
      <c r="D127" s="400">
        <v>0.108</v>
      </c>
      <c r="E127" s="400">
        <v>0.108</v>
      </c>
      <c r="F127" s="405">
        <v>1</v>
      </c>
      <c r="G127" s="406">
        <f t="shared" si="1"/>
        <v>778173.77</v>
      </c>
    </row>
    <row r="128" spans="1:7" ht="30" x14ac:dyDescent="0.25">
      <c r="A128" s="407" t="s">
        <v>2725</v>
      </c>
      <c r="B128" s="407" t="s">
        <v>3725</v>
      </c>
      <c r="C128" s="408">
        <v>45.24</v>
      </c>
      <c r="D128" s="400">
        <v>6.6000000000000003E-2</v>
      </c>
      <c r="E128" s="400">
        <v>6.6000000000000003E-2</v>
      </c>
      <c r="F128" s="405">
        <v>1</v>
      </c>
      <c r="G128" s="406">
        <f t="shared" si="1"/>
        <v>844807.67</v>
      </c>
    </row>
    <row r="129" spans="1:7" ht="30" x14ac:dyDescent="0.25">
      <c r="A129" s="407" t="s">
        <v>2727</v>
      </c>
      <c r="B129" s="407" t="s">
        <v>3726</v>
      </c>
      <c r="C129" s="408">
        <v>54.5</v>
      </c>
      <c r="D129" s="400">
        <v>2E-3</v>
      </c>
      <c r="E129" s="400">
        <v>2E-3</v>
      </c>
      <c r="F129" s="405">
        <v>1</v>
      </c>
      <c r="G129" s="406">
        <f t="shared" si="1"/>
        <v>1010936.01</v>
      </c>
    </row>
    <row r="130" spans="1:7" x14ac:dyDescent="0.25">
      <c r="A130" s="402" t="s">
        <v>3727</v>
      </c>
      <c r="B130" s="403" t="s">
        <v>3728</v>
      </c>
      <c r="C130" s="404">
        <v>0.74</v>
      </c>
      <c r="D130" s="400"/>
      <c r="E130" s="400">
        <v>1</v>
      </c>
      <c r="F130" s="405">
        <v>0.8</v>
      </c>
      <c r="G130" s="406">
        <f t="shared" si="1"/>
        <v>12131.65</v>
      </c>
    </row>
    <row r="131" spans="1:7" ht="30" x14ac:dyDescent="0.25">
      <c r="A131" s="402" t="s">
        <v>2735</v>
      </c>
      <c r="B131" s="403" t="s">
        <v>2554</v>
      </c>
      <c r="C131" s="404">
        <v>1.1200000000000001</v>
      </c>
      <c r="D131" s="400"/>
      <c r="E131" s="400">
        <v>1</v>
      </c>
      <c r="F131" s="405">
        <v>0.94</v>
      </c>
      <c r="G131" s="406">
        <f t="shared" si="1"/>
        <v>21574.67</v>
      </c>
    </row>
    <row r="132" spans="1:7" ht="30" x14ac:dyDescent="0.25">
      <c r="A132" s="402" t="s">
        <v>2736</v>
      </c>
      <c r="B132" s="403" t="s">
        <v>2556</v>
      </c>
      <c r="C132" s="404">
        <v>1.66</v>
      </c>
      <c r="D132" s="400"/>
      <c r="E132" s="400">
        <v>1</v>
      </c>
      <c r="F132" s="405">
        <v>0.94</v>
      </c>
      <c r="G132" s="406">
        <f t="shared" si="1"/>
        <v>31976.74</v>
      </c>
    </row>
    <row r="133" spans="1:7" ht="30" x14ac:dyDescent="0.25">
      <c r="A133" s="402" t="s">
        <v>3729</v>
      </c>
      <c r="B133" s="403" t="s">
        <v>3190</v>
      </c>
      <c r="C133" s="404">
        <v>2</v>
      </c>
      <c r="D133" s="400"/>
      <c r="E133" s="400">
        <v>1</v>
      </c>
      <c r="F133" s="405">
        <v>0.94</v>
      </c>
      <c r="G133" s="406">
        <f t="shared" si="1"/>
        <v>38526.19</v>
      </c>
    </row>
    <row r="134" spans="1:7" ht="30" x14ac:dyDescent="0.25">
      <c r="A134" s="402" t="s">
        <v>3730</v>
      </c>
      <c r="B134" s="403" t="s">
        <v>3192</v>
      </c>
      <c r="C134" s="404">
        <v>2.46</v>
      </c>
      <c r="D134" s="400"/>
      <c r="E134" s="400">
        <v>1</v>
      </c>
      <c r="F134" s="405">
        <v>0.94</v>
      </c>
      <c r="G134" s="406">
        <f t="shared" si="1"/>
        <v>47387.22</v>
      </c>
    </row>
    <row r="135" spans="1:7" x14ac:dyDescent="0.25">
      <c r="A135" s="402" t="s">
        <v>2737</v>
      </c>
      <c r="B135" s="403" t="s">
        <v>2558</v>
      </c>
      <c r="C135" s="404">
        <v>39.83</v>
      </c>
      <c r="D135" s="400">
        <v>2.8E-3</v>
      </c>
      <c r="E135" s="400">
        <v>2.8E-3</v>
      </c>
      <c r="F135" s="405">
        <v>1</v>
      </c>
      <c r="G135" s="406">
        <f t="shared" si="1"/>
        <v>738880.05</v>
      </c>
    </row>
    <row r="136" spans="1:7" x14ac:dyDescent="0.25">
      <c r="A136" s="402" t="s">
        <v>3731</v>
      </c>
      <c r="B136" s="403" t="s">
        <v>3732</v>
      </c>
      <c r="C136" s="404">
        <v>0.39</v>
      </c>
      <c r="D136" s="400"/>
      <c r="E136" s="400">
        <v>1</v>
      </c>
      <c r="F136" s="405">
        <v>0.8</v>
      </c>
      <c r="G136" s="406">
        <f t="shared" si="1"/>
        <v>6393.71</v>
      </c>
    </row>
    <row r="137" spans="1:7" x14ac:dyDescent="0.25">
      <c r="A137" s="402" t="s">
        <v>2738</v>
      </c>
      <c r="B137" s="403" t="s">
        <v>2560</v>
      </c>
      <c r="C137" s="404">
        <v>0.67</v>
      </c>
      <c r="D137" s="400"/>
      <c r="E137" s="400">
        <v>1</v>
      </c>
      <c r="F137" s="405">
        <v>0.9</v>
      </c>
      <c r="G137" s="406">
        <f t="shared" ref="G137:G203" si="2">$C$4*C137*((1-E137)+E137*$C$5*F137)</f>
        <v>12357.07</v>
      </c>
    </row>
    <row r="138" spans="1:7" x14ac:dyDescent="0.25">
      <c r="A138" s="402" t="s">
        <v>2739</v>
      </c>
      <c r="B138" s="403" t="s">
        <v>2562</v>
      </c>
      <c r="C138" s="404">
        <v>1.0900000000000001</v>
      </c>
      <c r="D138" s="400"/>
      <c r="E138" s="400">
        <v>1</v>
      </c>
      <c r="F138" s="405">
        <v>0.9</v>
      </c>
      <c r="G138" s="406">
        <f t="shared" si="2"/>
        <v>20103.3</v>
      </c>
    </row>
    <row r="139" spans="1:7" x14ac:dyDescent="0.25">
      <c r="A139" s="402" t="s">
        <v>2740</v>
      </c>
      <c r="B139" s="403" t="s">
        <v>2564</v>
      </c>
      <c r="C139" s="404">
        <v>1.62</v>
      </c>
      <c r="D139" s="400"/>
      <c r="E139" s="400">
        <v>1</v>
      </c>
      <c r="F139" s="405">
        <v>0.9</v>
      </c>
      <c r="G139" s="406">
        <f t="shared" si="2"/>
        <v>29878.29</v>
      </c>
    </row>
    <row r="140" spans="1:7" x14ac:dyDescent="0.25">
      <c r="A140" s="402" t="s">
        <v>2741</v>
      </c>
      <c r="B140" s="403" t="s">
        <v>2566</v>
      </c>
      <c r="C140" s="404">
        <v>2.0099999999999998</v>
      </c>
      <c r="D140" s="400"/>
      <c r="E140" s="400">
        <v>1</v>
      </c>
      <c r="F140" s="405">
        <v>0.8</v>
      </c>
      <c r="G140" s="406">
        <f t="shared" si="2"/>
        <v>32952.19</v>
      </c>
    </row>
    <row r="141" spans="1:7" x14ac:dyDescent="0.25">
      <c r="A141" s="402" t="s">
        <v>2742</v>
      </c>
      <c r="B141" s="403" t="s">
        <v>2568</v>
      </c>
      <c r="C141" s="404">
        <v>3.5</v>
      </c>
      <c r="D141" s="400"/>
      <c r="E141" s="400">
        <v>1</v>
      </c>
      <c r="F141" s="405">
        <v>1</v>
      </c>
      <c r="G141" s="406">
        <f t="shared" si="2"/>
        <v>71724.3</v>
      </c>
    </row>
    <row r="142" spans="1:7" x14ac:dyDescent="0.25">
      <c r="A142" s="402" t="s">
        <v>2743</v>
      </c>
      <c r="B142" s="403" t="s">
        <v>2572</v>
      </c>
      <c r="C142" s="404">
        <v>1.77</v>
      </c>
      <c r="D142" s="400">
        <v>0.1023</v>
      </c>
      <c r="E142" s="400">
        <v>0.1023</v>
      </c>
      <c r="F142" s="405">
        <v>1</v>
      </c>
      <c r="G142" s="406">
        <f t="shared" si="2"/>
        <v>33177.93</v>
      </c>
    </row>
    <row r="143" spans="1:7" x14ac:dyDescent="0.25">
      <c r="A143" s="407" t="s">
        <v>2744</v>
      </c>
      <c r="B143" s="407" t="s">
        <v>3199</v>
      </c>
      <c r="C143" s="408">
        <v>2.56</v>
      </c>
      <c r="D143" s="400">
        <v>7.7700000000000005E-2</v>
      </c>
      <c r="E143" s="400">
        <v>7.7700000000000005E-2</v>
      </c>
      <c r="F143" s="405">
        <v>1</v>
      </c>
      <c r="G143" s="406">
        <f t="shared" si="2"/>
        <v>47863.53</v>
      </c>
    </row>
    <row r="144" spans="1:7" ht="30" x14ac:dyDescent="0.25">
      <c r="A144" s="402" t="s">
        <v>3733</v>
      </c>
      <c r="B144" s="403" t="s">
        <v>3734</v>
      </c>
      <c r="C144" s="404">
        <v>2.31</v>
      </c>
      <c r="D144" s="400"/>
      <c r="E144" s="400">
        <v>1</v>
      </c>
      <c r="F144" s="405">
        <v>0.8</v>
      </c>
      <c r="G144" s="406">
        <f t="shared" si="2"/>
        <v>37870.43</v>
      </c>
    </row>
    <row r="145" spans="1:7" x14ac:dyDescent="0.25">
      <c r="A145" s="402" t="s">
        <v>3735</v>
      </c>
      <c r="B145" s="403" t="s">
        <v>3736</v>
      </c>
      <c r="C145" s="404">
        <v>0.89</v>
      </c>
      <c r="D145" s="400"/>
      <c r="E145" s="400">
        <v>1</v>
      </c>
      <c r="F145" s="405">
        <v>0.8</v>
      </c>
      <c r="G145" s="406">
        <f t="shared" si="2"/>
        <v>14590.77</v>
      </c>
    </row>
    <row r="146" spans="1:7" x14ac:dyDescent="0.25">
      <c r="A146" s="402" t="s">
        <v>3737</v>
      </c>
      <c r="B146" s="403" t="s">
        <v>3738</v>
      </c>
      <c r="C146" s="404">
        <v>0.9</v>
      </c>
      <c r="D146" s="400"/>
      <c r="E146" s="400">
        <v>1</v>
      </c>
      <c r="F146" s="405">
        <v>0.8</v>
      </c>
      <c r="G146" s="406">
        <f t="shared" si="2"/>
        <v>14754.71</v>
      </c>
    </row>
    <row r="147" spans="1:7" ht="30" x14ac:dyDescent="0.25">
      <c r="A147" s="402" t="s">
        <v>3739</v>
      </c>
      <c r="B147" s="403" t="s">
        <v>3740</v>
      </c>
      <c r="C147" s="404">
        <v>1.46</v>
      </c>
      <c r="D147" s="400"/>
      <c r="E147" s="400">
        <v>1</v>
      </c>
      <c r="F147" s="405">
        <v>0.8</v>
      </c>
      <c r="G147" s="406">
        <f t="shared" si="2"/>
        <v>23935.42</v>
      </c>
    </row>
    <row r="148" spans="1:7" x14ac:dyDescent="0.25">
      <c r="A148" s="402" t="s">
        <v>2745</v>
      </c>
      <c r="B148" s="403" t="s">
        <v>2575</v>
      </c>
      <c r="C148" s="404">
        <v>1.84</v>
      </c>
      <c r="D148" s="400"/>
      <c r="E148" s="400">
        <v>1</v>
      </c>
      <c r="F148" s="405">
        <v>0.94</v>
      </c>
      <c r="G148" s="406">
        <f t="shared" si="2"/>
        <v>35444.1</v>
      </c>
    </row>
    <row r="149" spans="1:7" x14ac:dyDescent="0.25">
      <c r="A149" s="402" t="s">
        <v>3741</v>
      </c>
      <c r="B149" s="403" t="s">
        <v>3742</v>
      </c>
      <c r="C149" s="404">
        <v>2.1800000000000002</v>
      </c>
      <c r="D149" s="400"/>
      <c r="E149" s="400">
        <v>1</v>
      </c>
      <c r="F149" s="405">
        <v>0.94</v>
      </c>
      <c r="G149" s="406">
        <f t="shared" si="2"/>
        <v>41993.55</v>
      </c>
    </row>
    <row r="150" spans="1:7" x14ac:dyDescent="0.25">
      <c r="A150" s="402" t="s">
        <v>3743</v>
      </c>
      <c r="B150" s="403" t="s">
        <v>3744</v>
      </c>
      <c r="C150" s="404">
        <v>4.3099999999999996</v>
      </c>
      <c r="D150" s="400"/>
      <c r="E150" s="400">
        <v>1</v>
      </c>
      <c r="F150" s="405">
        <v>0.8</v>
      </c>
      <c r="G150" s="406">
        <f t="shared" si="2"/>
        <v>70658.679999999993</v>
      </c>
    </row>
    <row r="151" spans="1:7" ht="30" x14ac:dyDescent="0.25">
      <c r="A151" s="402" t="s">
        <v>3745</v>
      </c>
      <c r="B151" s="403" t="s">
        <v>3273</v>
      </c>
      <c r="C151" s="404">
        <v>0.98</v>
      </c>
      <c r="D151" s="400"/>
      <c r="E151" s="400">
        <v>1</v>
      </c>
      <c r="F151" s="405">
        <v>0.8</v>
      </c>
      <c r="G151" s="406">
        <f t="shared" si="2"/>
        <v>16066.24</v>
      </c>
    </row>
    <row r="152" spans="1:7" x14ac:dyDescent="0.25">
      <c r="A152" s="402" t="s">
        <v>2746</v>
      </c>
      <c r="B152" s="403" t="s">
        <v>2577</v>
      </c>
      <c r="C152" s="404">
        <v>0.74</v>
      </c>
      <c r="D152" s="400"/>
      <c r="E152" s="400">
        <v>1</v>
      </c>
      <c r="F152" s="405">
        <v>0.8</v>
      </c>
      <c r="G152" s="406">
        <f t="shared" si="2"/>
        <v>12131.65</v>
      </c>
    </row>
    <row r="153" spans="1:7" ht="30" x14ac:dyDescent="0.25">
      <c r="A153" s="402" t="s">
        <v>3746</v>
      </c>
      <c r="B153" s="403" t="s">
        <v>3747</v>
      </c>
      <c r="C153" s="404">
        <v>1.32</v>
      </c>
      <c r="D153" s="400"/>
      <c r="E153" s="400">
        <v>1</v>
      </c>
      <c r="F153" s="405">
        <v>0.94</v>
      </c>
      <c r="G153" s="406">
        <f t="shared" si="2"/>
        <v>25427.29</v>
      </c>
    </row>
    <row r="154" spans="1:7" x14ac:dyDescent="0.25">
      <c r="A154" s="402" t="s">
        <v>3748</v>
      </c>
      <c r="B154" s="403" t="s">
        <v>3331</v>
      </c>
      <c r="C154" s="404">
        <v>1.44</v>
      </c>
      <c r="D154" s="400"/>
      <c r="E154" s="400">
        <v>1</v>
      </c>
      <c r="F154" s="405">
        <v>0.94</v>
      </c>
      <c r="G154" s="406">
        <f t="shared" si="2"/>
        <v>27738.86</v>
      </c>
    </row>
    <row r="155" spans="1:7" x14ac:dyDescent="0.25">
      <c r="A155" s="402" t="s">
        <v>3749</v>
      </c>
      <c r="B155" s="403" t="s">
        <v>3750</v>
      </c>
      <c r="C155" s="404">
        <v>1.69</v>
      </c>
      <c r="D155" s="400"/>
      <c r="E155" s="400">
        <v>1</v>
      </c>
      <c r="F155" s="405">
        <v>0.94</v>
      </c>
      <c r="G155" s="406">
        <f t="shared" si="2"/>
        <v>32554.63</v>
      </c>
    </row>
    <row r="156" spans="1:7" x14ac:dyDescent="0.25">
      <c r="A156" s="402" t="s">
        <v>3751</v>
      </c>
      <c r="B156" s="403" t="s">
        <v>3752</v>
      </c>
      <c r="C156" s="404">
        <v>2.4900000000000002</v>
      </c>
      <c r="D156" s="400"/>
      <c r="E156" s="400">
        <v>1</v>
      </c>
      <c r="F156" s="405">
        <v>0.94</v>
      </c>
      <c r="G156" s="406">
        <f t="shared" si="2"/>
        <v>47965.11</v>
      </c>
    </row>
    <row r="157" spans="1:7" ht="30" x14ac:dyDescent="0.25">
      <c r="A157" s="402" t="s">
        <v>3753</v>
      </c>
      <c r="B157" s="403" t="s">
        <v>3754</v>
      </c>
      <c r="C157" s="404">
        <v>1.05</v>
      </c>
      <c r="D157" s="400"/>
      <c r="E157" s="400">
        <v>1</v>
      </c>
      <c r="F157" s="405">
        <v>0.8</v>
      </c>
      <c r="G157" s="406">
        <f t="shared" si="2"/>
        <v>17213.830000000002</v>
      </c>
    </row>
    <row r="158" spans="1:7" ht="30" x14ac:dyDescent="0.25">
      <c r="A158" s="402" t="s">
        <v>3755</v>
      </c>
      <c r="B158" s="403" t="s">
        <v>3756</v>
      </c>
      <c r="C158" s="404">
        <v>0.8</v>
      </c>
      <c r="D158" s="400"/>
      <c r="E158" s="400">
        <v>1</v>
      </c>
      <c r="F158" s="405">
        <v>0.8</v>
      </c>
      <c r="G158" s="406">
        <f t="shared" si="2"/>
        <v>13115.3</v>
      </c>
    </row>
    <row r="159" spans="1:7" x14ac:dyDescent="0.25">
      <c r="A159" s="402" t="s">
        <v>6744</v>
      </c>
      <c r="B159" s="403" t="s">
        <v>6734</v>
      </c>
      <c r="C159" s="404">
        <v>0.41</v>
      </c>
      <c r="D159" s="400"/>
      <c r="E159" s="400">
        <v>1</v>
      </c>
      <c r="F159" s="405">
        <v>1</v>
      </c>
      <c r="G159" s="406">
        <f t="shared" si="2"/>
        <v>8401.99</v>
      </c>
    </row>
    <row r="160" spans="1:7" x14ac:dyDescent="0.25">
      <c r="A160" s="402" t="s">
        <v>6745</v>
      </c>
      <c r="B160" s="403" t="s">
        <v>6736</v>
      </c>
      <c r="C160" s="703">
        <v>2.21</v>
      </c>
      <c r="D160" s="400"/>
      <c r="E160" s="400">
        <v>1</v>
      </c>
      <c r="F160" s="405">
        <v>1</v>
      </c>
      <c r="G160" s="406">
        <f t="shared" si="2"/>
        <v>45288.77</v>
      </c>
    </row>
    <row r="161" spans="1:7" x14ac:dyDescent="0.25">
      <c r="A161" s="402" t="s">
        <v>6746</v>
      </c>
      <c r="B161" s="403" t="s">
        <v>6738</v>
      </c>
      <c r="C161" s="404">
        <v>0.46</v>
      </c>
      <c r="D161" s="400"/>
      <c r="E161" s="400">
        <v>1</v>
      </c>
      <c r="F161" s="405">
        <v>1</v>
      </c>
      <c r="G161" s="406">
        <f t="shared" si="2"/>
        <v>9426.6200000000008</v>
      </c>
    </row>
    <row r="162" spans="1:7" x14ac:dyDescent="0.25">
      <c r="A162" s="402" t="s">
        <v>6747</v>
      </c>
      <c r="B162" s="403" t="s">
        <v>6740</v>
      </c>
      <c r="C162" s="404">
        <v>2.62</v>
      </c>
      <c r="D162" s="400"/>
      <c r="E162" s="400">
        <v>1</v>
      </c>
      <c r="F162" s="405">
        <v>1</v>
      </c>
      <c r="G162" s="406">
        <f t="shared" si="2"/>
        <v>53690.76</v>
      </c>
    </row>
    <row r="163" spans="1:7" x14ac:dyDescent="0.25">
      <c r="A163" s="402" t="s">
        <v>3757</v>
      </c>
      <c r="B163" s="403" t="s">
        <v>2579</v>
      </c>
      <c r="C163" s="404">
        <v>1.97</v>
      </c>
      <c r="D163" s="400"/>
      <c r="E163" s="400">
        <v>1</v>
      </c>
      <c r="F163" s="405">
        <v>0.94</v>
      </c>
      <c r="G163" s="406">
        <f t="shared" si="2"/>
        <v>37948.300000000003</v>
      </c>
    </row>
    <row r="164" spans="1:7" x14ac:dyDescent="0.25">
      <c r="A164" s="402" t="s">
        <v>3758</v>
      </c>
      <c r="B164" s="403" t="s">
        <v>2581</v>
      </c>
      <c r="C164" s="404">
        <v>2.04</v>
      </c>
      <c r="D164" s="400"/>
      <c r="E164" s="400">
        <v>1</v>
      </c>
      <c r="F164" s="405">
        <v>0.94</v>
      </c>
      <c r="G164" s="406">
        <f t="shared" si="2"/>
        <v>39296.720000000001</v>
      </c>
    </row>
    <row r="165" spans="1:7" x14ac:dyDescent="0.25">
      <c r="A165" s="402" t="s">
        <v>3759</v>
      </c>
      <c r="B165" s="403" t="s">
        <v>2583</v>
      </c>
      <c r="C165" s="404">
        <v>2.95</v>
      </c>
      <c r="D165" s="400"/>
      <c r="E165" s="400">
        <v>1</v>
      </c>
      <c r="F165" s="405">
        <v>0.94</v>
      </c>
      <c r="G165" s="406">
        <f t="shared" si="2"/>
        <v>56826.13</v>
      </c>
    </row>
    <row r="166" spans="1:7" x14ac:dyDescent="0.25">
      <c r="A166" s="402" t="s">
        <v>3760</v>
      </c>
      <c r="B166" s="403" t="s">
        <v>3761</v>
      </c>
      <c r="C166" s="404">
        <v>0.89</v>
      </c>
      <c r="D166" s="400"/>
      <c r="E166" s="400">
        <v>1</v>
      </c>
      <c r="F166" s="405">
        <v>0.8</v>
      </c>
      <c r="G166" s="406">
        <f t="shared" si="2"/>
        <v>14590.77</v>
      </c>
    </row>
    <row r="167" spans="1:7" x14ac:dyDescent="0.25">
      <c r="A167" s="402" t="s">
        <v>3762</v>
      </c>
      <c r="B167" s="403" t="s">
        <v>3763</v>
      </c>
      <c r="C167" s="404">
        <v>0.75</v>
      </c>
      <c r="D167" s="400"/>
      <c r="E167" s="400">
        <v>1</v>
      </c>
      <c r="F167" s="405">
        <v>0.94</v>
      </c>
      <c r="G167" s="406">
        <f t="shared" si="2"/>
        <v>14447.32</v>
      </c>
    </row>
    <row r="168" spans="1:7" x14ac:dyDescent="0.25">
      <c r="A168" s="402" t="s">
        <v>3764</v>
      </c>
      <c r="B168" s="403" t="s">
        <v>3765</v>
      </c>
      <c r="C168" s="404">
        <v>1</v>
      </c>
      <c r="D168" s="400"/>
      <c r="E168" s="400">
        <v>1</v>
      </c>
      <c r="F168" s="405">
        <v>0.94</v>
      </c>
      <c r="G168" s="406">
        <f t="shared" si="2"/>
        <v>19263.099999999999</v>
      </c>
    </row>
    <row r="169" spans="1:7" x14ac:dyDescent="0.25">
      <c r="A169" s="402" t="s">
        <v>3766</v>
      </c>
      <c r="B169" s="403" t="s">
        <v>3767</v>
      </c>
      <c r="C169" s="404">
        <v>4.34</v>
      </c>
      <c r="D169" s="400"/>
      <c r="E169" s="400">
        <v>1</v>
      </c>
      <c r="F169" s="405">
        <v>0.94</v>
      </c>
      <c r="G169" s="406">
        <f t="shared" si="2"/>
        <v>83601.84</v>
      </c>
    </row>
    <row r="170" spans="1:7" x14ac:dyDescent="0.25">
      <c r="A170" s="402" t="s">
        <v>3768</v>
      </c>
      <c r="B170" s="403" t="s">
        <v>3769</v>
      </c>
      <c r="C170" s="404">
        <v>1.29</v>
      </c>
      <c r="D170" s="400"/>
      <c r="E170" s="400">
        <v>1</v>
      </c>
      <c r="F170" s="405">
        <v>0.94</v>
      </c>
      <c r="G170" s="406">
        <f t="shared" si="2"/>
        <v>24849.39</v>
      </c>
    </row>
    <row r="171" spans="1:7" x14ac:dyDescent="0.25">
      <c r="A171" s="402" t="s">
        <v>3770</v>
      </c>
      <c r="B171" s="403" t="s">
        <v>3771</v>
      </c>
      <c r="C171" s="404">
        <v>2.6</v>
      </c>
      <c r="D171" s="400"/>
      <c r="E171" s="400">
        <v>1</v>
      </c>
      <c r="F171" s="405">
        <v>0.94</v>
      </c>
      <c r="G171" s="406">
        <f t="shared" si="2"/>
        <v>50084.05</v>
      </c>
    </row>
    <row r="172" spans="1:7" x14ac:dyDescent="0.25">
      <c r="A172" s="402" t="s">
        <v>3772</v>
      </c>
      <c r="B172" s="403" t="s">
        <v>3408</v>
      </c>
      <c r="C172" s="404">
        <v>2.11</v>
      </c>
      <c r="D172" s="400"/>
      <c r="E172" s="400">
        <v>1</v>
      </c>
      <c r="F172" s="405">
        <v>0.94</v>
      </c>
      <c r="G172" s="406">
        <f t="shared" si="2"/>
        <v>40645.129999999997</v>
      </c>
    </row>
    <row r="173" spans="1:7" x14ac:dyDescent="0.25">
      <c r="A173" s="402" t="s">
        <v>3773</v>
      </c>
      <c r="B173" s="403" t="s">
        <v>3410</v>
      </c>
      <c r="C173" s="404">
        <v>3.55</v>
      </c>
      <c r="D173" s="400"/>
      <c r="E173" s="400">
        <v>1</v>
      </c>
      <c r="F173" s="405">
        <v>0.94</v>
      </c>
      <c r="G173" s="406">
        <f t="shared" si="2"/>
        <v>68383.990000000005</v>
      </c>
    </row>
    <row r="174" spans="1:7" x14ac:dyDescent="0.25">
      <c r="A174" s="402" t="s">
        <v>3774</v>
      </c>
      <c r="B174" s="403" t="s">
        <v>3775</v>
      </c>
      <c r="C174" s="404">
        <v>1.57</v>
      </c>
      <c r="D174" s="400"/>
      <c r="E174" s="400">
        <v>1</v>
      </c>
      <c r="F174" s="405">
        <v>0.94</v>
      </c>
      <c r="G174" s="406">
        <f t="shared" si="2"/>
        <v>30243.06</v>
      </c>
    </row>
    <row r="175" spans="1:7" x14ac:dyDescent="0.25">
      <c r="A175" s="402" t="s">
        <v>3776</v>
      </c>
      <c r="B175" s="403" t="s">
        <v>3777</v>
      </c>
      <c r="C175" s="404">
        <v>2.2599999999999998</v>
      </c>
      <c r="D175" s="400"/>
      <c r="E175" s="400">
        <v>1</v>
      </c>
      <c r="F175" s="405">
        <v>0.94</v>
      </c>
      <c r="G175" s="406">
        <f t="shared" si="2"/>
        <v>43534.6</v>
      </c>
    </row>
    <row r="176" spans="1:7" x14ac:dyDescent="0.25">
      <c r="A176" s="402" t="s">
        <v>3778</v>
      </c>
      <c r="B176" s="403" t="s">
        <v>3779</v>
      </c>
      <c r="C176" s="404">
        <v>3.24</v>
      </c>
      <c r="D176" s="400"/>
      <c r="E176" s="400">
        <v>1</v>
      </c>
      <c r="F176" s="405">
        <v>0.94</v>
      </c>
      <c r="G176" s="406">
        <f t="shared" si="2"/>
        <v>62412.43</v>
      </c>
    </row>
    <row r="177" spans="1:7" x14ac:dyDescent="0.25">
      <c r="A177" s="402" t="s">
        <v>3780</v>
      </c>
      <c r="B177" s="403" t="s">
        <v>3781</v>
      </c>
      <c r="C177" s="404">
        <v>1.7</v>
      </c>
      <c r="D177" s="400"/>
      <c r="E177" s="400">
        <v>1</v>
      </c>
      <c r="F177" s="405">
        <v>0.94</v>
      </c>
      <c r="G177" s="406">
        <f t="shared" si="2"/>
        <v>32747.26</v>
      </c>
    </row>
    <row r="178" spans="1:7" x14ac:dyDescent="0.25">
      <c r="A178" s="402" t="s">
        <v>3782</v>
      </c>
      <c r="B178" s="403" t="s">
        <v>2593</v>
      </c>
      <c r="C178" s="404">
        <v>2.06</v>
      </c>
      <c r="D178" s="400"/>
      <c r="E178" s="400">
        <v>1</v>
      </c>
      <c r="F178" s="405">
        <v>0.94</v>
      </c>
      <c r="G178" s="406">
        <f t="shared" si="2"/>
        <v>39681.980000000003</v>
      </c>
    </row>
    <row r="179" spans="1:7" x14ac:dyDescent="0.25">
      <c r="A179" s="402" t="s">
        <v>3783</v>
      </c>
      <c r="B179" s="403" t="s">
        <v>3424</v>
      </c>
      <c r="C179" s="404">
        <v>2.17</v>
      </c>
      <c r="D179" s="400"/>
      <c r="E179" s="400">
        <v>1</v>
      </c>
      <c r="F179" s="405">
        <v>0.94</v>
      </c>
      <c r="G179" s="406">
        <f t="shared" si="2"/>
        <v>41800.92</v>
      </c>
    </row>
    <row r="180" spans="1:7" x14ac:dyDescent="0.25">
      <c r="A180" s="402" t="s">
        <v>3784</v>
      </c>
      <c r="B180" s="403" t="s">
        <v>3785</v>
      </c>
      <c r="C180" s="404">
        <v>1.1000000000000001</v>
      </c>
      <c r="D180" s="400"/>
      <c r="E180" s="400">
        <v>1</v>
      </c>
      <c r="F180" s="405">
        <v>0.8</v>
      </c>
      <c r="G180" s="406">
        <f t="shared" si="2"/>
        <v>18033.54</v>
      </c>
    </row>
    <row r="181" spans="1:7" ht="30" x14ac:dyDescent="0.25">
      <c r="A181" s="402" t="s">
        <v>3786</v>
      </c>
      <c r="B181" s="403" t="s">
        <v>3444</v>
      </c>
      <c r="C181" s="404">
        <v>0.88</v>
      </c>
      <c r="D181" s="400"/>
      <c r="E181" s="400">
        <v>1</v>
      </c>
      <c r="F181" s="405">
        <v>0.8</v>
      </c>
      <c r="G181" s="406">
        <f t="shared" si="2"/>
        <v>14426.83</v>
      </c>
    </row>
    <row r="182" spans="1:7" x14ac:dyDescent="0.25">
      <c r="A182" s="402" t="s">
        <v>2747</v>
      </c>
      <c r="B182" s="403" t="s">
        <v>2599</v>
      </c>
      <c r="C182" s="404">
        <v>0.92</v>
      </c>
      <c r="D182" s="400"/>
      <c r="E182" s="400">
        <v>1</v>
      </c>
      <c r="F182" s="405">
        <v>0.94</v>
      </c>
      <c r="G182" s="406">
        <f t="shared" si="2"/>
        <v>17722.05</v>
      </c>
    </row>
    <row r="183" spans="1:7" x14ac:dyDescent="0.25">
      <c r="A183" s="402" t="s">
        <v>3787</v>
      </c>
      <c r="B183" s="403" t="s">
        <v>3446</v>
      </c>
      <c r="C183" s="404">
        <v>1.56</v>
      </c>
      <c r="D183" s="400"/>
      <c r="E183" s="400">
        <v>1</v>
      </c>
      <c r="F183" s="405">
        <v>0.94</v>
      </c>
      <c r="G183" s="406">
        <f t="shared" si="2"/>
        <v>30050.43</v>
      </c>
    </row>
    <row r="184" spans="1:7" x14ac:dyDescent="0.25">
      <c r="A184" s="402" t="s">
        <v>3788</v>
      </c>
      <c r="B184" s="403" t="s">
        <v>3789</v>
      </c>
      <c r="C184" s="404">
        <v>1.08</v>
      </c>
      <c r="D184" s="400"/>
      <c r="E184" s="400">
        <v>1</v>
      </c>
      <c r="F184" s="405">
        <v>0.8</v>
      </c>
      <c r="G184" s="406">
        <f t="shared" si="2"/>
        <v>17705.650000000001</v>
      </c>
    </row>
    <row r="185" spans="1:7" ht="45" x14ac:dyDescent="0.25">
      <c r="A185" s="402" t="s">
        <v>3790</v>
      </c>
      <c r="B185" s="403" t="s">
        <v>3791</v>
      </c>
      <c r="C185" s="404">
        <v>1.41</v>
      </c>
      <c r="D185" s="400"/>
      <c r="E185" s="400">
        <v>1</v>
      </c>
      <c r="F185" s="405">
        <v>0.8</v>
      </c>
      <c r="G185" s="406">
        <f t="shared" si="2"/>
        <v>23115.72</v>
      </c>
    </row>
    <row r="186" spans="1:7" x14ac:dyDescent="0.25">
      <c r="A186" s="402" t="s">
        <v>3792</v>
      </c>
      <c r="B186" s="403" t="s">
        <v>3468</v>
      </c>
      <c r="C186" s="404">
        <v>2.58</v>
      </c>
      <c r="D186" s="400"/>
      <c r="E186" s="400">
        <v>1</v>
      </c>
      <c r="F186" s="405">
        <v>0.8</v>
      </c>
      <c r="G186" s="406">
        <f t="shared" si="2"/>
        <v>42296.84</v>
      </c>
    </row>
    <row r="187" spans="1:7" ht="30" x14ac:dyDescent="0.25">
      <c r="A187" s="402" t="s">
        <v>3793</v>
      </c>
      <c r="B187" s="403" t="s">
        <v>3794</v>
      </c>
      <c r="C187" s="404">
        <v>12.27</v>
      </c>
      <c r="D187" s="400"/>
      <c r="E187" s="400">
        <v>1</v>
      </c>
      <c r="F187" s="405">
        <v>0.94</v>
      </c>
      <c r="G187" s="406">
        <f t="shared" si="2"/>
        <v>236358.2</v>
      </c>
    </row>
    <row r="188" spans="1:7" x14ac:dyDescent="0.25">
      <c r="A188" s="402" t="s">
        <v>2748</v>
      </c>
      <c r="B188" s="403" t="s">
        <v>3469</v>
      </c>
      <c r="C188" s="404">
        <v>7.86</v>
      </c>
      <c r="D188" s="400"/>
      <c r="E188" s="400">
        <v>1</v>
      </c>
      <c r="F188" s="405">
        <v>0.8</v>
      </c>
      <c r="G188" s="406">
        <f t="shared" si="2"/>
        <v>128857.82</v>
      </c>
    </row>
    <row r="189" spans="1:7" ht="45" x14ac:dyDescent="0.25">
      <c r="A189" s="658" t="s">
        <v>6612</v>
      </c>
      <c r="B189" s="659" t="s">
        <v>6748</v>
      </c>
      <c r="C189" s="660">
        <v>0.08</v>
      </c>
      <c r="D189" s="661"/>
      <c r="E189" s="661">
        <v>1</v>
      </c>
      <c r="F189" s="662">
        <v>1</v>
      </c>
      <c r="G189" s="663">
        <f t="shared" si="2"/>
        <v>1639.41</v>
      </c>
    </row>
    <row r="190" spans="1:7" ht="30" x14ac:dyDescent="0.25">
      <c r="A190" s="658" t="s">
        <v>6613</v>
      </c>
      <c r="B190" s="659" t="s">
        <v>6614</v>
      </c>
      <c r="C190" s="660">
        <v>0.56000000000000005</v>
      </c>
      <c r="D190" s="661"/>
      <c r="E190" s="661">
        <v>1</v>
      </c>
      <c r="F190" s="662">
        <v>1</v>
      </c>
      <c r="G190" s="663">
        <f t="shared" si="2"/>
        <v>11475.89</v>
      </c>
    </row>
    <row r="191" spans="1:7" ht="45" x14ac:dyDescent="0.25">
      <c r="A191" s="402" t="s">
        <v>3795</v>
      </c>
      <c r="B191" s="403" t="s">
        <v>3796</v>
      </c>
      <c r="C191" s="404">
        <v>0.46</v>
      </c>
      <c r="D191" s="400"/>
      <c r="E191" s="400">
        <v>1</v>
      </c>
      <c r="F191" s="405">
        <v>0.94</v>
      </c>
      <c r="G191" s="406">
        <f t="shared" si="2"/>
        <v>8861.02</v>
      </c>
    </row>
    <row r="192" spans="1:7" x14ac:dyDescent="0.25">
      <c r="A192" s="402" t="s">
        <v>3797</v>
      </c>
      <c r="B192" s="403" t="s">
        <v>3477</v>
      </c>
      <c r="C192" s="404">
        <v>7.4</v>
      </c>
      <c r="D192" s="400"/>
      <c r="E192" s="400">
        <v>1</v>
      </c>
      <c r="F192" s="405">
        <v>0.94</v>
      </c>
      <c r="G192" s="406">
        <f t="shared" si="2"/>
        <v>142546.91</v>
      </c>
    </row>
    <row r="193" spans="1:7" ht="30" x14ac:dyDescent="0.25">
      <c r="A193" s="402" t="s">
        <v>3798</v>
      </c>
      <c r="B193" s="403" t="s">
        <v>3481</v>
      </c>
      <c r="C193" s="404">
        <v>0.4</v>
      </c>
      <c r="D193" s="400"/>
      <c r="E193" s="400">
        <v>1</v>
      </c>
      <c r="F193" s="405">
        <v>0.94</v>
      </c>
      <c r="G193" s="406">
        <f t="shared" si="2"/>
        <v>7705.24</v>
      </c>
    </row>
    <row r="194" spans="1:7" ht="30" x14ac:dyDescent="0.25">
      <c r="A194" s="402" t="s">
        <v>2749</v>
      </c>
      <c r="B194" s="403" t="s">
        <v>2613</v>
      </c>
      <c r="C194" s="404">
        <v>2.5</v>
      </c>
      <c r="D194" s="400">
        <v>1.09E-2</v>
      </c>
      <c r="E194" s="400">
        <v>1.09E-2</v>
      </c>
      <c r="F194" s="405">
        <v>1</v>
      </c>
      <c r="G194" s="406">
        <f t="shared" si="2"/>
        <v>46416.54</v>
      </c>
    </row>
    <row r="195" spans="1:7" ht="30" x14ac:dyDescent="0.25">
      <c r="A195" s="402" t="s">
        <v>2750</v>
      </c>
      <c r="B195" s="403" t="s">
        <v>2615</v>
      </c>
      <c r="C195" s="404">
        <v>5.36</v>
      </c>
      <c r="D195" s="400">
        <v>5.1000000000000004E-3</v>
      </c>
      <c r="E195" s="400">
        <v>5.1000000000000004E-3</v>
      </c>
      <c r="F195" s="405">
        <v>1</v>
      </c>
      <c r="G195" s="406">
        <f t="shared" si="2"/>
        <v>99456.52</v>
      </c>
    </row>
    <row r="196" spans="1:7" ht="45" x14ac:dyDescent="0.25">
      <c r="A196" s="402" t="s">
        <v>3799</v>
      </c>
      <c r="B196" s="403" t="s">
        <v>3493</v>
      </c>
      <c r="C196" s="404">
        <v>4.0599999999999996</v>
      </c>
      <c r="D196" s="400">
        <v>0.1794</v>
      </c>
      <c r="E196" s="400">
        <v>0.1794</v>
      </c>
      <c r="F196" s="405">
        <v>1</v>
      </c>
      <c r="G196" s="406">
        <f t="shared" si="2"/>
        <v>76712.600000000006</v>
      </c>
    </row>
    <row r="197" spans="1:7" ht="30" x14ac:dyDescent="0.25">
      <c r="A197" s="402" t="s">
        <v>2751</v>
      </c>
      <c r="B197" s="403" t="s">
        <v>3494</v>
      </c>
      <c r="C197" s="404">
        <v>0.3</v>
      </c>
      <c r="D197" s="400">
        <v>8.9499999999999996E-2</v>
      </c>
      <c r="E197" s="400">
        <v>8.9499999999999996E-2</v>
      </c>
      <c r="F197" s="405">
        <v>1</v>
      </c>
      <c r="G197" s="406">
        <f t="shared" si="2"/>
        <v>5615.9</v>
      </c>
    </row>
    <row r="198" spans="1:7" ht="30" x14ac:dyDescent="0.25">
      <c r="A198" s="402" t="s">
        <v>2752</v>
      </c>
      <c r="B198" s="403" t="s">
        <v>3495</v>
      </c>
      <c r="C198" s="404">
        <v>0.55000000000000004</v>
      </c>
      <c r="D198" s="400">
        <v>4.9500000000000002E-2</v>
      </c>
      <c r="E198" s="400">
        <v>4.9500000000000002E-2</v>
      </c>
      <c r="F198" s="405">
        <v>1</v>
      </c>
      <c r="G198" s="406">
        <f t="shared" si="2"/>
        <v>10252.98</v>
      </c>
    </row>
    <row r="199" spans="1:7" ht="30" x14ac:dyDescent="0.25">
      <c r="A199" s="402" t="s">
        <v>2754</v>
      </c>
      <c r="B199" s="403" t="s">
        <v>3496</v>
      </c>
      <c r="C199" s="404">
        <v>0.96</v>
      </c>
      <c r="D199" s="400">
        <v>2.8299999999999999E-2</v>
      </c>
      <c r="E199" s="400">
        <v>2.8299999999999999E-2</v>
      </c>
      <c r="F199" s="405">
        <v>1</v>
      </c>
      <c r="G199" s="406">
        <f t="shared" si="2"/>
        <v>17856.48</v>
      </c>
    </row>
    <row r="200" spans="1:7" ht="30" x14ac:dyDescent="0.25">
      <c r="A200" s="402" t="s">
        <v>2756</v>
      </c>
      <c r="B200" s="403" t="s">
        <v>3497</v>
      </c>
      <c r="C200" s="404">
        <v>1.1599999999999999</v>
      </c>
      <c r="D200" s="400">
        <v>2.3400000000000001E-2</v>
      </c>
      <c r="E200" s="400">
        <v>2.3400000000000001E-2</v>
      </c>
      <c r="F200" s="405">
        <v>1</v>
      </c>
      <c r="G200" s="406">
        <f t="shared" si="2"/>
        <v>21565.51</v>
      </c>
    </row>
    <row r="201" spans="1:7" ht="30" x14ac:dyDescent="0.25">
      <c r="A201" s="402" t="s">
        <v>2758</v>
      </c>
      <c r="B201" s="403" t="s">
        <v>3498</v>
      </c>
      <c r="C201" s="404">
        <v>1.5</v>
      </c>
      <c r="D201" s="400">
        <v>1.9199999999999998E-2</v>
      </c>
      <c r="E201" s="400">
        <v>1.9199999999999998E-2</v>
      </c>
      <c r="F201" s="405">
        <v>1</v>
      </c>
      <c r="G201" s="406">
        <f t="shared" si="2"/>
        <v>27874.17</v>
      </c>
    </row>
    <row r="202" spans="1:7" ht="30" x14ac:dyDescent="0.25">
      <c r="A202" s="402" t="s">
        <v>2760</v>
      </c>
      <c r="B202" s="403" t="s">
        <v>3499</v>
      </c>
      <c r="C202" s="404">
        <v>1.88</v>
      </c>
      <c r="D202" s="400">
        <v>1.43E-2</v>
      </c>
      <c r="E202" s="400">
        <v>1.43E-2</v>
      </c>
      <c r="F202" s="405">
        <v>1</v>
      </c>
      <c r="G202" s="406">
        <f t="shared" si="2"/>
        <v>34917.68</v>
      </c>
    </row>
    <row r="203" spans="1:7" ht="30" x14ac:dyDescent="0.25">
      <c r="A203" s="402" t="s">
        <v>2762</v>
      </c>
      <c r="B203" s="403" t="s">
        <v>3500</v>
      </c>
      <c r="C203" s="404">
        <v>2.1</v>
      </c>
      <c r="D203" s="400">
        <v>1.2800000000000001E-2</v>
      </c>
      <c r="E203" s="400">
        <v>1.2800000000000001E-2</v>
      </c>
      <c r="F203" s="405">
        <v>1</v>
      </c>
      <c r="G203" s="406">
        <f t="shared" si="2"/>
        <v>38997.660000000003</v>
      </c>
    </row>
    <row r="204" spans="1:7" ht="30" x14ac:dyDescent="0.25">
      <c r="A204" s="402" t="s">
        <v>2764</v>
      </c>
      <c r="B204" s="403" t="s">
        <v>3501</v>
      </c>
      <c r="C204" s="404">
        <v>2.21</v>
      </c>
      <c r="D204" s="400">
        <v>1.2200000000000001E-2</v>
      </c>
      <c r="E204" s="400">
        <v>1.2200000000000001E-2</v>
      </c>
      <c r="F204" s="405">
        <v>1</v>
      </c>
      <c r="G204" s="406">
        <f t="shared" ref="G204:G238" si="3">$C$4*C204*((1-E204)+E204*$C$5*F204)</f>
        <v>41037.81</v>
      </c>
    </row>
    <row r="205" spans="1:7" ht="30" x14ac:dyDescent="0.25">
      <c r="A205" s="402" t="s">
        <v>2766</v>
      </c>
      <c r="B205" s="403" t="s">
        <v>3502</v>
      </c>
      <c r="C205" s="404">
        <v>2.41</v>
      </c>
      <c r="D205" s="400">
        <v>2.8899999999999999E-2</v>
      </c>
      <c r="E205" s="400">
        <v>2.8899999999999999E-2</v>
      </c>
      <c r="F205" s="405">
        <v>1</v>
      </c>
      <c r="G205" s="406">
        <f t="shared" si="3"/>
        <v>44830.02</v>
      </c>
    </row>
    <row r="206" spans="1:7" ht="30" x14ac:dyDescent="0.25">
      <c r="A206" s="402" t="s">
        <v>2768</v>
      </c>
      <c r="B206" s="403" t="s">
        <v>3503</v>
      </c>
      <c r="C206" s="404">
        <v>3.09</v>
      </c>
      <c r="D206" s="400">
        <v>5.8000000000000003E-2</v>
      </c>
      <c r="E206" s="400">
        <v>5.8000000000000003E-2</v>
      </c>
      <c r="F206" s="405">
        <v>1</v>
      </c>
      <c r="G206" s="406">
        <f t="shared" si="3"/>
        <v>57654.239999999998</v>
      </c>
    </row>
    <row r="207" spans="1:7" ht="30" x14ac:dyDescent="0.25">
      <c r="A207" s="402" t="s">
        <v>2770</v>
      </c>
      <c r="B207" s="403" t="s">
        <v>3504</v>
      </c>
      <c r="C207" s="404">
        <v>3.73</v>
      </c>
      <c r="D207" s="400">
        <v>3.7999999999999999E-2</v>
      </c>
      <c r="E207" s="400">
        <v>3.7999999999999999E-2</v>
      </c>
      <c r="F207" s="405">
        <v>1</v>
      </c>
      <c r="G207" s="406">
        <f t="shared" si="3"/>
        <v>69450.31</v>
      </c>
    </row>
    <row r="208" spans="1:7" ht="30" x14ac:dyDescent="0.25">
      <c r="A208" s="402" t="s">
        <v>2772</v>
      </c>
      <c r="B208" s="403" t="s">
        <v>3505</v>
      </c>
      <c r="C208" s="404">
        <v>4.24</v>
      </c>
      <c r="D208" s="400">
        <v>6.7000000000000002E-3</v>
      </c>
      <c r="E208" s="400">
        <v>6.7000000000000002E-3</v>
      </c>
      <c r="F208" s="405">
        <v>1</v>
      </c>
      <c r="G208" s="406">
        <f t="shared" si="3"/>
        <v>78687.77</v>
      </c>
    </row>
    <row r="209" spans="1:7" ht="30" x14ac:dyDescent="0.25">
      <c r="A209" s="402" t="s">
        <v>2774</v>
      </c>
      <c r="B209" s="403" t="s">
        <v>3506</v>
      </c>
      <c r="C209" s="404">
        <v>5.98</v>
      </c>
      <c r="D209" s="400">
        <v>1.34E-2</v>
      </c>
      <c r="E209" s="400">
        <v>1.34E-2</v>
      </c>
      <c r="F209" s="405">
        <v>1</v>
      </c>
      <c r="G209" s="406">
        <f t="shared" si="3"/>
        <v>111057.47</v>
      </c>
    </row>
    <row r="210" spans="1:7" ht="30" x14ac:dyDescent="0.25">
      <c r="A210" s="402" t="s">
        <v>2776</v>
      </c>
      <c r="B210" s="403" t="s">
        <v>3507</v>
      </c>
      <c r="C210" s="404">
        <v>7.45</v>
      </c>
      <c r="D210" s="409">
        <v>3.6099999999999999E-3</v>
      </c>
      <c r="E210" s="409">
        <v>3.6099999999999999E-3</v>
      </c>
      <c r="F210" s="405">
        <v>1</v>
      </c>
      <c r="G210" s="406">
        <f t="shared" si="3"/>
        <v>138215.53</v>
      </c>
    </row>
    <row r="211" spans="1:7" ht="30" x14ac:dyDescent="0.25">
      <c r="A211" s="402" t="s">
        <v>2778</v>
      </c>
      <c r="B211" s="403" t="s">
        <v>3508</v>
      </c>
      <c r="C211" s="404">
        <v>7.98</v>
      </c>
      <c r="D211" s="400">
        <v>2.0799999999999999E-2</v>
      </c>
      <c r="E211" s="400">
        <v>2.0799999999999999E-2</v>
      </c>
      <c r="F211" s="405">
        <v>1</v>
      </c>
      <c r="G211" s="406">
        <f t="shared" si="3"/>
        <v>148315.43</v>
      </c>
    </row>
    <row r="212" spans="1:7" ht="30" x14ac:dyDescent="0.25">
      <c r="A212" s="402" t="s">
        <v>2780</v>
      </c>
      <c r="B212" s="403" t="s">
        <v>3509</v>
      </c>
      <c r="C212" s="404">
        <v>9.4</v>
      </c>
      <c r="D212" s="400">
        <v>2.8999999999999998E-3</v>
      </c>
      <c r="E212" s="400">
        <v>2.8999999999999998E-3</v>
      </c>
      <c r="F212" s="405">
        <v>1</v>
      </c>
      <c r="G212" s="406">
        <f t="shared" si="3"/>
        <v>174379.75</v>
      </c>
    </row>
    <row r="213" spans="1:7" ht="30" x14ac:dyDescent="0.25">
      <c r="A213" s="402" t="s">
        <v>2782</v>
      </c>
      <c r="B213" s="403" t="s">
        <v>3510</v>
      </c>
      <c r="C213" s="404">
        <v>14.05</v>
      </c>
      <c r="D213" s="400">
        <v>5.5999999999999999E-3</v>
      </c>
      <c r="E213" s="400">
        <v>5.5999999999999999E-3</v>
      </c>
      <c r="F213" s="405">
        <v>1</v>
      </c>
      <c r="G213" s="406">
        <f t="shared" si="3"/>
        <v>260715.94</v>
      </c>
    </row>
    <row r="214" spans="1:7" ht="30" x14ac:dyDescent="0.25">
      <c r="A214" s="402" t="s">
        <v>2784</v>
      </c>
      <c r="B214" s="403" t="s">
        <v>3511</v>
      </c>
      <c r="C214" s="404">
        <v>28.24</v>
      </c>
      <c r="D214" s="400">
        <v>1E-3</v>
      </c>
      <c r="E214" s="400">
        <v>1E-3</v>
      </c>
      <c r="F214" s="405">
        <v>1</v>
      </c>
      <c r="G214" s="406">
        <f t="shared" si="3"/>
        <v>523776.8</v>
      </c>
    </row>
    <row r="215" spans="1:7" ht="30" x14ac:dyDescent="0.25">
      <c r="A215" s="402" t="s">
        <v>2786</v>
      </c>
      <c r="B215" s="403" t="s">
        <v>3512</v>
      </c>
      <c r="C215" s="404">
        <v>61.31</v>
      </c>
      <c r="D215" s="400">
        <v>4.0000000000000002E-4</v>
      </c>
      <c r="E215" s="400">
        <v>4.0000000000000002E-4</v>
      </c>
      <c r="F215" s="405">
        <v>1</v>
      </c>
      <c r="G215" s="406">
        <f t="shared" si="3"/>
        <v>1137065.6200000001</v>
      </c>
    </row>
    <row r="216" spans="1:7" ht="30" x14ac:dyDescent="0.25">
      <c r="A216" s="402" t="s">
        <v>2788</v>
      </c>
      <c r="B216" s="403" t="s">
        <v>3513</v>
      </c>
      <c r="C216" s="404">
        <v>126.25</v>
      </c>
      <c r="D216" s="400">
        <v>2.0000000000000001E-4</v>
      </c>
      <c r="E216" s="400">
        <v>2.0000000000000001E-4</v>
      </c>
      <c r="F216" s="405">
        <v>1</v>
      </c>
      <c r="G216" s="406">
        <f t="shared" si="3"/>
        <v>2341404.66</v>
      </c>
    </row>
    <row r="217" spans="1:7" ht="45" x14ac:dyDescent="0.25">
      <c r="A217" s="402" t="s">
        <v>2790</v>
      </c>
      <c r="B217" s="403" t="s">
        <v>2791</v>
      </c>
      <c r="C217" s="404">
        <v>5.07</v>
      </c>
      <c r="D217" s="400"/>
      <c r="E217" s="400">
        <v>1</v>
      </c>
      <c r="F217" s="405">
        <v>1</v>
      </c>
      <c r="G217" s="406">
        <f t="shared" si="3"/>
        <v>103897.77</v>
      </c>
    </row>
    <row r="218" spans="1:7" ht="30" x14ac:dyDescent="0.25">
      <c r="A218" s="402" t="s">
        <v>3800</v>
      </c>
      <c r="B218" s="403" t="s">
        <v>3801</v>
      </c>
      <c r="C218" s="404">
        <v>1.51</v>
      </c>
      <c r="D218" s="400"/>
      <c r="E218" s="400">
        <v>1</v>
      </c>
      <c r="F218" s="405">
        <v>1</v>
      </c>
      <c r="G218" s="406">
        <f t="shared" si="3"/>
        <v>30943.91</v>
      </c>
    </row>
    <row r="219" spans="1:7" ht="30" x14ac:dyDescent="0.25">
      <c r="A219" s="402" t="s">
        <v>3802</v>
      </c>
      <c r="B219" s="403" t="s">
        <v>3803</v>
      </c>
      <c r="C219" s="404">
        <v>3.79</v>
      </c>
      <c r="D219" s="400"/>
      <c r="E219" s="400">
        <v>1</v>
      </c>
      <c r="F219" s="405">
        <v>1</v>
      </c>
      <c r="G219" s="406">
        <f t="shared" si="3"/>
        <v>77667.17</v>
      </c>
    </row>
    <row r="220" spans="1:7" ht="30" x14ac:dyDescent="0.25">
      <c r="A220" s="402" t="s">
        <v>3804</v>
      </c>
      <c r="B220" s="403" t="s">
        <v>3515</v>
      </c>
      <c r="C220" s="404">
        <v>1.82</v>
      </c>
      <c r="D220" s="400"/>
      <c r="E220" s="400">
        <v>1</v>
      </c>
      <c r="F220" s="405">
        <v>1</v>
      </c>
      <c r="G220" s="406">
        <f t="shared" si="3"/>
        <v>37296.629999999997</v>
      </c>
    </row>
    <row r="221" spans="1:7" ht="30" x14ac:dyDescent="0.25">
      <c r="A221" s="402" t="s">
        <v>3805</v>
      </c>
      <c r="B221" s="403" t="s">
        <v>3517</v>
      </c>
      <c r="C221" s="404">
        <v>4.0999999999999996</v>
      </c>
      <c r="D221" s="400"/>
      <c r="E221" s="400">
        <v>1</v>
      </c>
      <c r="F221" s="405">
        <v>1</v>
      </c>
      <c r="G221" s="406">
        <f t="shared" si="3"/>
        <v>84019.89</v>
      </c>
    </row>
    <row r="222" spans="1:7" ht="45" x14ac:dyDescent="0.25">
      <c r="A222" s="402" t="s">
        <v>3806</v>
      </c>
      <c r="B222" s="403" t="s">
        <v>3807</v>
      </c>
      <c r="C222" s="404">
        <v>1.52</v>
      </c>
      <c r="D222" s="400"/>
      <c r="E222" s="400">
        <v>1</v>
      </c>
      <c r="F222" s="405">
        <v>0.94</v>
      </c>
      <c r="G222" s="406">
        <f t="shared" si="3"/>
        <v>29279.91</v>
      </c>
    </row>
    <row r="223" spans="1:7" ht="45" x14ac:dyDescent="0.25">
      <c r="A223" s="402" t="s">
        <v>3808</v>
      </c>
      <c r="B223" s="403" t="s">
        <v>3809</v>
      </c>
      <c r="C223" s="404">
        <v>1.82</v>
      </c>
      <c r="D223" s="400"/>
      <c r="E223" s="400">
        <v>1</v>
      </c>
      <c r="F223" s="405">
        <v>0.94</v>
      </c>
      <c r="G223" s="406">
        <f t="shared" si="3"/>
        <v>35058.839999999997</v>
      </c>
    </row>
    <row r="224" spans="1:7" x14ac:dyDescent="0.25">
      <c r="A224" s="402" t="s">
        <v>3810</v>
      </c>
      <c r="B224" s="403" t="s">
        <v>400</v>
      </c>
      <c r="C224" s="404">
        <v>1.39</v>
      </c>
      <c r="D224" s="400"/>
      <c r="E224" s="400">
        <v>1</v>
      </c>
      <c r="F224" s="405">
        <v>0.94</v>
      </c>
      <c r="G224" s="406">
        <f t="shared" si="3"/>
        <v>26775.7</v>
      </c>
    </row>
    <row r="225" spans="1:7" x14ac:dyDescent="0.25">
      <c r="A225" s="402" t="s">
        <v>3811</v>
      </c>
      <c r="B225" s="403" t="s">
        <v>402</v>
      </c>
      <c r="C225" s="404">
        <v>1.67</v>
      </c>
      <c r="D225" s="400"/>
      <c r="E225" s="400">
        <v>1</v>
      </c>
      <c r="F225" s="405">
        <v>0.94</v>
      </c>
      <c r="G225" s="406">
        <f t="shared" si="3"/>
        <v>32169.37</v>
      </c>
    </row>
    <row r="226" spans="1:7" ht="30" x14ac:dyDescent="0.25">
      <c r="A226" s="402" t="s">
        <v>3812</v>
      </c>
      <c r="B226" s="403" t="s">
        <v>3813</v>
      </c>
      <c r="C226" s="404">
        <v>0.85</v>
      </c>
      <c r="D226" s="400"/>
      <c r="E226" s="400">
        <v>1</v>
      </c>
      <c r="F226" s="405">
        <v>1</v>
      </c>
      <c r="G226" s="406">
        <f t="shared" si="3"/>
        <v>17418.759999999998</v>
      </c>
    </row>
    <row r="227" spans="1:7" ht="30" x14ac:dyDescent="0.25">
      <c r="A227" s="402" t="s">
        <v>3814</v>
      </c>
      <c r="B227" s="403" t="s">
        <v>3541</v>
      </c>
      <c r="C227" s="404">
        <v>1.0900000000000001</v>
      </c>
      <c r="D227" s="400"/>
      <c r="E227" s="400">
        <v>1</v>
      </c>
      <c r="F227" s="405">
        <v>1</v>
      </c>
      <c r="G227" s="406">
        <f t="shared" si="3"/>
        <v>22336.99</v>
      </c>
    </row>
    <row r="228" spans="1:7" ht="30" x14ac:dyDescent="0.25">
      <c r="A228" s="402" t="s">
        <v>3815</v>
      </c>
      <c r="B228" s="403" t="s">
        <v>3547</v>
      </c>
      <c r="C228" s="404">
        <v>1.5</v>
      </c>
      <c r="D228" s="400"/>
      <c r="E228" s="400">
        <v>1</v>
      </c>
      <c r="F228" s="405">
        <v>0.94</v>
      </c>
      <c r="G228" s="406">
        <f t="shared" si="3"/>
        <v>28894.639999999999</v>
      </c>
    </row>
    <row r="229" spans="1:7" ht="30" x14ac:dyDescent="0.25">
      <c r="A229" s="402" t="s">
        <v>3816</v>
      </c>
      <c r="B229" s="403" t="s">
        <v>3549</v>
      </c>
      <c r="C229" s="404">
        <v>1.8</v>
      </c>
      <c r="D229" s="400"/>
      <c r="E229" s="400">
        <v>1</v>
      </c>
      <c r="F229" s="405">
        <v>0.94</v>
      </c>
      <c r="G229" s="406">
        <f t="shared" si="3"/>
        <v>34673.57</v>
      </c>
    </row>
    <row r="230" spans="1:7" ht="30" x14ac:dyDescent="0.25">
      <c r="A230" s="402" t="s">
        <v>3817</v>
      </c>
      <c r="B230" s="403" t="s">
        <v>3553</v>
      </c>
      <c r="C230" s="404">
        <v>2.75</v>
      </c>
      <c r="D230" s="400"/>
      <c r="E230" s="400">
        <v>1</v>
      </c>
      <c r="F230" s="405">
        <v>0.94</v>
      </c>
      <c r="G230" s="406">
        <f t="shared" si="3"/>
        <v>52973.52</v>
      </c>
    </row>
    <row r="231" spans="1:7" ht="30" x14ac:dyDescent="0.25">
      <c r="A231" s="402" t="s">
        <v>3818</v>
      </c>
      <c r="B231" s="403" t="s">
        <v>3819</v>
      </c>
      <c r="C231" s="404">
        <v>2.35</v>
      </c>
      <c r="D231" s="400"/>
      <c r="E231" s="400">
        <v>1</v>
      </c>
      <c r="F231" s="405">
        <v>0.94</v>
      </c>
      <c r="G231" s="406">
        <f t="shared" si="3"/>
        <v>45268.28</v>
      </c>
    </row>
    <row r="232" spans="1:7" x14ac:dyDescent="0.25">
      <c r="A232" s="402" t="s">
        <v>3820</v>
      </c>
      <c r="B232" s="403" t="s">
        <v>3557</v>
      </c>
      <c r="C232" s="404">
        <v>1.76</v>
      </c>
      <c r="D232" s="400"/>
      <c r="E232" s="400">
        <v>1</v>
      </c>
      <c r="F232" s="405">
        <v>1</v>
      </c>
      <c r="G232" s="406">
        <f t="shared" si="3"/>
        <v>36067.07</v>
      </c>
    </row>
    <row r="233" spans="1:7" ht="30" x14ac:dyDescent="0.25">
      <c r="A233" s="402" t="s">
        <v>3821</v>
      </c>
      <c r="B233" s="403" t="s">
        <v>3559</v>
      </c>
      <c r="C233" s="404">
        <v>1.51</v>
      </c>
      <c r="D233" s="400"/>
      <c r="E233" s="400">
        <v>1</v>
      </c>
      <c r="F233" s="405">
        <v>1</v>
      </c>
      <c r="G233" s="406">
        <f t="shared" si="3"/>
        <v>30943.91</v>
      </c>
    </row>
    <row r="234" spans="1:7" ht="30" x14ac:dyDescent="0.25">
      <c r="A234" s="402" t="s">
        <v>3822</v>
      </c>
      <c r="B234" s="403" t="s">
        <v>3823</v>
      </c>
      <c r="C234" s="404">
        <v>1</v>
      </c>
      <c r="D234" s="400"/>
      <c r="E234" s="400">
        <v>1</v>
      </c>
      <c r="F234" s="405">
        <v>1</v>
      </c>
      <c r="G234" s="406">
        <f t="shared" si="3"/>
        <v>20492.66</v>
      </c>
    </row>
    <row r="235" spans="1:7" ht="30" x14ac:dyDescent="0.25">
      <c r="A235" s="402" t="s">
        <v>3824</v>
      </c>
      <c r="B235" s="403" t="s">
        <v>3825</v>
      </c>
      <c r="C235" s="404">
        <v>1.4</v>
      </c>
      <c r="D235" s="400"/>
      <c r="E235" s="400">
        <v>1</v>
      </c>
      <c r="F235" s="405">
        <v>1</v>
      </c>
      <c r="G235" s="406">
        <f t="shared" si="3"/>
        <v>28689.72</v>
      </c>
    </row>
    <row r="236" spans="1:7" ht="30" x14ac:dyDescent="0.25">
      <c r="A236" s="407" t="s">
        <v>3826</v>
      </c>
      <c r="B236" s="407" t="s">
        <v>3573</v>
      </c>
      <c r="C236" s="408">
        <v>3.71</v>
      </c>
      <c r="D236" s="554"/>
      <c r="E236" s="400">
        <v>1</v>
      </c>
      <c r="F236" s="555">
        <v>0.94</v>
      </c>
      <c r="G236" s="406">
        <f t="shared" si="3"/>
        <v>71466.09</v>
      </c>
    </row>
    <row r="237" spans="1:7" ht="30" x14ac:dyDescent="0.25">
      <c r="A237" s="407" t="s">
        <v>3827</v>
      </c>
      <c r="B237" s="407" t="s">
        <v>3575</v>
      </c>
      <c r="C237" s="408">
        <v>2.91</v>
      </c>
      <c r="D237" s="554"/>
      <c r="E237" s="400">
        <v>1</v>
      </c>
      <c r="F237" s="555">
        <v>0.94</v>
      </c>
      <c r="G237" s="406">
        <f t="shared" si="3"/>
        <v>56055.61</v>
      </c>
    </row>
    <row r="238" spans="1:7" ht="30" x14ac:dyDescent="0.25">
      <c r="A238" s="407" t="s">
        <v>3828</v>
      </c>
      <c r="B238" s="407" t="s">
        <v>3577</v>
      </c>
      <c r="C238" s="408">
        <v>3.4</v>
      </c>
      <c r="D238" s="554"/>
      <c r="E238" s="400">
        <v>1</v>
      </c>
      <c r="F238" s="555">
        <v>0.94</v>
      </c>
      <c r="G238" s="406">
        <f t="shared" si="3"/>
        <v>65494.53</v>
      </c>
    </row>
  </sheetData>
  <mergeCells count="5">
    <mergeCell ref="C1:G1"/>
    <mergeCell ref="A2:G2"/>
    <mergeCell ref="B3:C3"/>
    <mergeCell ref="A4:B4"/>
    <mergeCell ref="A5:B5"/>
  </mergeCells>
  <pageMargins left="0.7" right="0.7" top="0.75" bottom="0.75" header="0.3" footer="0.3"/>
  <pageSetup paperSize="9" scale="67" fitToHeight="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96"/>
  <sheetViews>
    <sheetView view="pageBreakPreview" topLeftCell="A46" zoomScaleNormal="100" zoomScaleSheetLayoutView="100" workbookViewId="0">
      <selection activeCell="H70" sqref="H70"/>
    </sheetView>
  </sheetViews>
  <sheetFormatPr defaultColWidth="9.140625" defaultRowHeight="15" x14ac:dyDescent="0.25"/>
  <cols>
    <col min="1" max="1" width="43.28515625" style="614" customWidth="1"/>
    <col min="2" max="2" width="9.140625" style="224"/>
    <col min="3" max="3" width="15.140625" style="227" customWidth="1"/>
    <col min="4" max="4" width="13.85546875" style="225" customWidth="1"/>
    <col min="5" max="5" width="17.5703125" style="225" customWidth="1"/>
    <col min="6" max="16384" width="9.140625" style="609"/>
  </cols>
  <sheetData>
    <row r="1" spans="1:5" s="213" customFormat="1" ht="51.75" customHeight="1" x14ac:dyDescent="0.2">
      <c r="C1" s="812" t="s">
        <v>2256</v>
      </c>
      <c r="D1" s="812"/>
      <c r="E1" s="812"/>
    </row>
    <row r="2" spans="1:5" s="167" customFormat="1" ht="56.25" customHeight="1" x14ac:dyDescent="0.2">
      <c r="A2" s="838" t="s">
        <v>1955</v>
      </c>
      <c r="B2" s="838"/>
      <c r="C2" s="838"/>
      <c r="D2" s="838"/>
      <c r="E2" s="838"/>
    </row>
    <row r="3" spans="1:5" s="167" customFormat="1" ht="19.5" customHeight="1" x14ac:dyDescent="0.2">
      <c r="A3" s="839" t="s">
        <v>1956</v>
      </c>
      <c r="B3" s="839"/>
      <c r="C3" s="839"/>
      <c r="D3" s="839"/>
      <c r="E3" s="839"/>
    </row>
    <row r="4" spans="1:5" ht="71.25" x14ac:dyDescent="0.25">
      <c r="A4" s="214" t="s">
        <v>1957</v>
      </c>
      <c r="B4" s="215" t="s">
        <v>1958</v>
      </c>
      <c r="C4" s="216" t="s">
        <v>1959</v>
      </c>
      <c r="D4" s="217" t="s">
        <v>1960</v>
      </c>
      <c r="E4" s="217" t="s">
        <v>1961</v>
      </c>
    </row>
    <row r="5" spans="1:5" s="610" customFormat="1" ht="15" customHeight="1" x14ac:dyDescent="0.25">
      <c r="A5" s="837" t="s">
        <v>1768</v>
      </c>
      <c r="B5" s="218" t="s">
        <v>1962</v>
      </c>
      <c r="C5" s="219">
        <v>180835</v>
      </c>
      <c r="D5" s="220">
        <v>0.38</v>
      </c>
      <c r="E5" s="221">
        <v>188050.32</v>
      </c>
    </row>
    <row r="6" spans="1:5" s="610" customFormat="1" x14ac:dyDescent="0.25">
      <c r="A6" s="837"/>
      <c r="B6" s="218" t="s">
        <v>1963</v>
      </c>
      <c r="C6" s="219">
        <v>277374</v>
      </c>
      <c r="D6" s="220">
        <v>0.44</v>
      </c>
      <c r="E6" s="221">
        <v>290188.68</v>
      </c>
    </row>
    <row r="7" spans="1:5" s="610" customFormat="1" x14ac:dyDescent="0.25">
      <c r="A7" s="837"/>
      <c r="B7" s="218" t="s">
        <v>1964</v>
      </c>
      <c r="C7" s="219">
        <v>175421</v>
      </c>
      <c r="D7" s="220">
        <v>0.19</v>
      </c>
      <c r="E7" s="221">
        <v>178920.65</v>
      </c>
    </row>
    <row r="8" spans="1:5" s="610" customFormat="1" x14ac:dyDescent="0.25">
      <c r="A8" s="837"/>
      <c r="B8" s="218" t="s">
        <v>1965</v>
      </c>
      <c r="C8" s="219">
        <v>308499</v>
      </c>
      <c r="D8" s="220">
        <v>0.2</v>
      </c>
      <c r="E8" s="221">
        <v>314977.48</v>
      </c>
    </row>
    <row r="9" spans="1:5" s="610" customFormat="1" x14ac:dyDescent="0.25">
      <c r="A9" s="608" t="s">
        <v>1770</v>
      </c>
      <c r="B9" s="218" t="s">
        <v>1966</v>
      </c>
      <c r="C9" s="219">
        <v>184557</v>
      </c>
      <c r="D9" s="220">
        <v>0.25</v>
      </c>
      <c r="E9" s="221">
        <v>189401.62</v>
      </c>
    </row>
    <row r="10" spans="1:5" s="610" customFormat="1" ht="15" customHeight="1" x14ac:dyDescent="0.25">
      <c r="A10" s="837" t="s">
        <v>1771</v>
      </c>
      <c r="B10" s="218" t="s">
        <v>1967</v>
      </c>
      <c r="C10" s="219">
        <v>210335</v>
      </c>
      <c r="D10" s="220">
        <v>0.35</v>
      </c>
      <c r="E10" s="221">
        <v>218064.81</v>
      </c>
    </row>
    <row r="11" spans="1:5" s="610" customFormat="1" x14ac:dyDescent="0.25">
      <c r="A11" s="837"/>
      <c r="B11" s="218" t="s">
        <v>1968</v>
      </c>
      <c r="C11" s="219">
        <v>591472</v>
      </c>
      <c r="D11" s="220">
        <v>0.08</v>
      </c>
      <c r="E11" s="221">
        <v>596440.36</v>
      </c>
    </row>
    <row r="12" spans="1:5" s="610" customFormat="1" x14ac:dyDescent="0.25">
      <c r="A12" s="608" t="s">
        <v>1969</v>
      </c>
      <c r="B12" s="218" t="s">
        <v>1970</v>
      </c>
      <c r="C12" s="219">
        <v>381741</v>
      </c>
      <c r="D12" s="220">
        <v>0.55000000000000004</v>
      </c>
      <c r="E12" s="221">
        <v>403786.54</v>
      </c>
    </row>
    <row r="13" spans="1:5" s="610" customFormat="1" x14ac:dyDescent="0.25">
      <c r="A13" s="608" t="s">
        <v>1772</v>
      </c>
      <c r="B13" s="218" t="s">
        <v>1971</v>
      </c>
      <c r="C13" s="219">
        <v>143072</v>
      </c>
      <c r="D13" s="220">
        <v>0.38</v>
      </c>
      <c r="E13" s="221">
        <v>148780.57</v>
      </c>
    </row>
    <row r="14" spans="1:5" s="610" customFormat="1" ht="15" customHeight="1" x14ac:dyDescent="0.25">
      <c r="A14" s="837" t="s">
        <v>1972</v>
      </c>
      <c r="B14" s="218" t="s">
        <v>1973</v>
      </c>
      <c r="C14" s="219">
        <v>776345</v>
      </c>
      <c r="D14" s="220">
        <v>0.53</v>
      </c>
      <c r="E14" s="221">
        <v>819548.6</v>
      </c>
    </row>
    <row r="15" spans="1:5" s="610" customFormat="1" x14ac:dyDescent="0.25">
      <c r="A15" s="837"/>
      <c r="B15" s="218" t="s">
        <v>1974</v>
      </c>
      <c r="C15" s="219">
        <v>2189698</v>
      </c>
      <c r="D15" s="220">
        <v>0.32</v>
      </c>
      <c r="E15" s="221">
        <v>2263271.85</v>
      </c>
    </row>
    <row r="16" spans="1:5" s="610" customFormat="1" ht="15" customHeight="1" x14ac:dyDescent="0.25">
      <c r="A16" s="837" t="s">
        <v>1781</v>
      </c>
      <c r="B16" s="218" t="s">
        <v>1975</v>
      </c>
      <c r="C16" s="219">
        <v>225126</v>
      </c>
      <c r="D16" s="220">
        <v>0.28999999999999998</v>
      </c>
      <c r="E16" s="221">
        <v>231981.09</v>
      </c>
    </row>
    <row r="17" spans="1:5" s="610" customFormat="1" x14ac:dyDescent="0.25">
      <c r="A17" s="837"/>
      <c r="B17" s="218" t="s">
        <v>1976</v>
      </c>
      <c r="C17" s="219">
        <v>340942</v>
      </c>
      <c r="D17" s="220">
        <v>0.23</v>
      </c>
      <c r="E17" s="221">
        <v>349175.75</v>
      </c>
    </row>
    <row r="18" spans="1:5" s="610" customFormat="1" x14ac:dyDescent="0.25">
      <c r="A18" s="837"/>
      <c r="B18" s="218" t="s">
        <v>1977</v>
      </c>
      <c r="C18" s="219">
        <v>217393</v>
      </c>
      <c r="D18" s="220">
        <v>0.2</v>
      </c>
      <c r="E18" s="221">
        <v>221958.25</v>
      </c>
    </row>
    <row r="19" spans="1:5" s="610" customFormat="1" x14ac:dyDescent="0.25">
      <c r="A19" s="837"/>
      <c r="B19" s="218" t="s">
        <v>1978</v>
      </c>
      <c r="C19" s="219">
        <v>311991</v>
      </c>
      <c r="D19" s="220">
        <v>0.2</v>
      </c>
      <c r="E19" s="221">
        <v>318542.81</v>
      </c>
    </row>
    <row r="20" spans="1:5" s="610" customFormat="1" x14ac:dyDescent="0.25">
      <c r="A20" s="837"/>
      <c r="B20" s="218" t="s">
        <v>1979</v>
      </c>
      <c r="C20" s="219">
        <v>417597</v>
      </c>
      <c r="D20" s="220">
        <v>0.42</v>
      </c>
      <c r="E20" s="221">
        <v>436013.03</v>
      </c>
    </row>
    <row r="21" spans="1:5" s="610" customFormat="1" x14ac:dyDescent="0.25">
      <c r="A21" s="837"/>
      <c r="B21" s="218" t="s">
        <v>1980</v>
      </c>
      <c r="C21" s="219">
        <v>553460</v>
      </c>
      <c r="D21" s="220">
        <v>0.32</v>
      </c>
      <c r="E21" s="221">
        <v>572056.26</v>
      </c>
    </row>
    <row r="22" spans="1:5" s="610" customFormat="1" x14ac:dyDescent="0.25">
      <c r="A22" s="837"/>
      <c r="B22" s="218" t="s">
        <v>1981</v>
      </c>
      <c r="C22" s="219">
        <v>1405645</v>
      </c>
      <c r="D22" s="220">
        <v>0.02</v>
      </c>
      <c r="E22" s="221">
        <v>1408596.85</v>
      </c>
    </row>
    <row r="23" spans="1:5" s="610" customFormat="1" ht="15" customHeight="1" x14ac:dyDescent="0.25">
      <c r="A23" s="837" t="s">
        <v>1782</v>
      </c>
      <c r="B23" s="218" t="s">
        <v>1982</v>
      </c>
      <c r="C23" s="219">
        <v>344175</v>
      </c>
      <c r="D23" s="220">
        <v>0.25</v>
      </c>
      <c r="E23" s="221">
        <v>353209.59</v>
      </c>
    </row>
    <row r="24" spans="1:5" s="610" customFormat="1" x14ac:dyDescent="0.25">
      <c r="A24" s="837"/>
      <c r="B24" s="218" t="s">
        <v>1983</v>
      </c>
      <c r="C24" s="219">
        <v>711006</v>
      </c>
      <c r="D24" s="220">
        <v>0.34</v>
      </c>
      <c r="E24" s="221">
        <v>736388.91</v>
      </c>
    </row>
    <row r="25" spans="1:5" s="610" customFormat="1" ht="15" customHeight="1" x14ac:dyDescent="0.25">
      <c r="A25" s="840" t="s">
        <v>322</v>
      </c>
      <c r="B25" s="218" t="s">
        <v>1984</v>
      </c>
      <c r="C25" s="219">
        <v>264178</v>
      </c>
      <c r="D25" s="220">
        <v>0.28999999999999998</v>
      </c>
      <c r="E25" s="221">
        <v>272222.21999999997</v>
      </c>
    </row>
    <row r="26" spans="1:5" s="610" customFormat="1" x14ac:dyDescent="0.25">
      <c r="A26" s="841"/>
      <c r="B26" s="218" t="s">
        <v>1985</v>
      </c>
      <c r="C26" s="219">
        <v>146608</v>
      </c>
      <c r="D26" s="220">
        <v>0.59</v>
      </c>
      <c r="E26" s="221">
        <v>155690.37</v>
      </c>
    </row>
    <row r="27" spans="1:5" s="610" customFormat="1" x14ac:dyDescent="0.25">
      <c r="A27" s="841"/>
      <c r="B27" s="218" t="s">
        <v>1986</v>
      </c>
      <c r="C27" s="219">
        <v>192038</v>
      </c>
      <c r="D27" s="220">
        <v>0.41</v>
      </c>
      <c r="E27" s="221">
        <v>200305.24</v>
      </c>
    </row>
    <row r="28" spans="1:5" s="610" customFormat="1" x14ac:dyDescent="0.25">
      <c r="A28" s="841"/>
      <c r="B28" s="218" t="s">
        <v>1987</v>
      </c>
      <c r="C28" s="219">
        <v>533914</v>
      </c>
      <c r="D28" s="220">
        <v>0.27</v>
      </c>
      <c r="E28" s="221">
        <v>549050.46</v>
      </c>
    </row>
    <row r="29" spans="1:5" s="610" customFormat="1" x14ac:dyDescent="0.25">
      <c r="A29" s="841"/>
      <c r="B29" s="218" t="s">
        <v>1988</v>
      </c>
      <c r="C29" s="219">
        <v>102227</v>
      </c>
      <c r="D29" s="220">
        <v>0.42</v>
      </c>
      <c r="E29" s="221">
        <v>106735.21</v>
      </c>
    </row>
    <row r="30" spans="1:5" s="610" customFormat="1" x14ac:dyDescent="0.25">
      <c r="A30" s="841"/>
      <c r="B30" s="218" t="s">
        <v>1989</v>
      </c>
      <c r="C30" s="219">
        <v>230497</v>
      </c>
      <c r="D30" s="220">
        <v>0.4</v>
      </c>
      <c r="E30" s="221">
        <v>240177.87</v>
      </c>
    </row>
    <row r="31" spans="1:5" s="610" customFormat="1" x14ac:dyDescent="0.25">
      <c r="A31" s="841"/>
      <c r="B31" s="218" t="s">
        <v>1990</v>
      </c>
      <c r="C31" s="219">
        <v>306409</v>
      </c>
      <c r="D31" s="220">
        <v>0.39</v>
      </c>
      <c r="E31" s="221">
        <v>318956.45</v>
      </c>
    </row>
    <row r="32" spans="1:5" s="610" customFormat="1" x14ac:dyDescent="0.25">
      <c r="A32" s="842"/>
      <c r="B32" s="218" t="s">
        <v>1991</v>
      </c>
      <c r="C32" s="219">
        <v>138403</v>
      </c>
      <c r="D32" s="220">
        <v>0.26</v>
      </c>
      <c r="E32" s="221">
        <v>142181.4</v>
      </c>
    </row>
    <row r="33" spans="1:5" s="610" customFormat="1" ht="15" customHeight="1" x14ac:dyDescent="0.25">
      <c r="A33" s="837" t="s">
        <v>1786</v>
      </c>
      <c r="B33" s="218" t="s">
        <v>1992</v>
      </c>
      <c r="C33" s="219">
        <v>157993</v>
      </c>
      <c r="D33" s="220">
        <v>0.3</v>
      </c>
      <c r="E33" s="221">
        <v>162969.78</v>
      </c>
    </row>
    <row r="34" spans="1:5" s="610" customFormat="1" x14ac:dyDescent="0.25">
      <c r="A34" s="837"/>
      <c r="B34" s="218" t="s">
        <v>1993</v>
      </c>
      <c r="C34" s="219">
        <v>92818</v>
      </c>
      <c r="D34" s="220">
        <v>0.23</v>
      </c>
      <c r="E34" s="221">
        <v>95059.55</v>
      </c>
    </row>
    <row r="35" spans="1:5" s="610" customFormat="1" x14ac:dyDescent="0.25">
      <c r="A35" s="837"/>
      <c r="B35" s="218" t="s">
        <v>1994</v>
      </c>
      <c r="C35" s="219">
        <v>186033</v>
      </c>
      <c r="D35" s="220">
        <v>0.49</v>
      </c>
      <c r="E35" s="221">
        <v>195604.4</v>
      </c>
    </row>
    <row r="36" spans="1:5" s="610" customFormat="1" ht="15" customHeight="1" x14ac:dyDescent="0.25">
      <c r="A36" s="843" t="s">
        <v>323</v>
      </c>
      <c r="B36" s="218" t="s">
        <v>1995</v>
      </c>
      <c r="C36" s="219">
        <v>85982</v>
      </c>
      <c r="D36" s="220">
        <v>0.4</v>
      </c>
      <c r="E36" s="221">
        <v>89593.24</v>
      </c>
    </row>
    <row r="37" spans="1:5" s="610" customFormat="1" x14ac:dyDescent="0.25">
      <c r="A37" s="844"/>
      <c r="B37" s="218" t="s">
        <v>1996</v>
      </c>
      <c r="C37" s="219">
        <v>124702</v>
      </c>
      <c r="D37" s="220">
        <v>0.39</v>
      </c>
      <c r="E37" s="221">
        <v>129808.55</v>
      </c>
    </row>
    <row r="38" spans="1:5" s="610" customFormat="1" x14ac:dyDescent="0.25">
      <c r="A38" s="844"/>
      <c r="B38" s="218" t="s">
        <v>1997</v>
      </c>
      <c r="C38" s="219">
        <v>120938</v>
      </c>
      <c r="D38" s="220">
        <v>0.28000000000000003</v>
      </c>
      <c r="E38" s="221">
        <v>124493.58</v>
      </c>
    </row>
    <row r="39" spans="1:5" s="610" customFormat="1" x14ac:dyDescent="0.25">
      <c r="A39" s="844"/>
      <c r="B39" s="218" t="s">
        <v>1998</v>
      </c>
      <c r="C39" s="219">
        <v>124315</v>
      </c>
      <c r="D39" s="220">
        <v>0.1</v>
      </c>
      <c r="E39" s="221">
        <v>125620.31</v>
      </c>
    </row>
    <row r="40" spans="1:5" s="610" customFormat="1" x14ac:dyDescent="0.25">
      <c r="A40" s="844"/>
      <c r="B40" s="218">
        <v>36</v>
      </c>
      <c r="C40" s="219">
        <v>50999</v>
      </c>
      <c r="D40" s="220">
        <v>0.44</v>
      </c>
      <c r="E40" s="221">
        <v>53355.15</v>
      </c>
    </row>
    <row r="41" spans="1:5" s="610" customFormat="1" x14ac:dyDescent="0.25">
      <c r="A41" s="844"/>
      <c r="B41" s="218">
        <v>37</v>
      </c>
      <c r="C41" s="219">
        <v>70504</v>
      </c>
      <c r="D41" s="220">
        <v>0.32</v>
      </c>
      <c r="E41" s="221">
        <v>72872.929999999993</v>
      </c>
    </row>
    <row r="42" spans="1:5" s="610" customFormat="1" x14ac:dyDescent="0.25">
      <c r="A42" s="845"/>
      <c r="B42" s="218">
        <v>38</v>
      </c>
      <c r="C42" s="219">
        <v>57509</v>
      </c>
      <c r="D42" s="220">
        <v>0.47</v>
      </c>
      <c r="E42" s="221">
        <v>60347.07</v>
      </c>
    </row>
    <row r="43" spans="1:5" s="610" customFormat="1" ht="15" customHeight="1" x14ac:dyDescent="0.25">
      <c r="A43" s="837" t="s">
        <v>324</v>
      </c>
      <c r="B43" s="218" t="s">
        <v>1999</v>
      </c>
      <c r="C43" s="219">
        <v>118527</v>
      </c>
      <c r="D43" s="220">
        <v>0.43</v>
      </c>
      <c r="E43" s="221">
        <v>123878.49</v>
      </c>
    </row>
    <row r="44" spans="1:5" s="610" customFormat="1" x14ac:dyDescent="0.25">
      <c r="A44" s="837"/>
      <c r="B44" s="218" t="s">
        <v>2000</v>
      </c>
      <c r="C44" s="219">
        <v>238060</v>
      </c>
      <c r="D44" s="220">
        <v>0.26</v>
      </c>
      <c r="E44" s="221">
        <v>244559.04</v>
      </c>
    </row>
    <row r="45" spans="1:5" s="610" customFormat="1" x14ac:dyDescent="0.25">
      <c r="A45" s="837"/>
      <c r="B45" s="218" t="s">
        <v>2001</v>
      </c>
      <c r="C45" s="219">
        <v>139731</v>
      </c>
      <c r="D45" s="220">
        <v>0.38</v>
      </c>
      <c r="E45" s="221">
        <v>145306.26999999999</v>
      </c>
    </row>
    <row r="46" spans="1:5" s="610" customFormat="1" x14ac:dyDescent="0.25">
      <c r="A46" s="837"/>
      <c r="B46" s="218" t="s">
        <v>2002</v>
      </c>
      <c r="C46" s="219">
        <v>235889</v>
      </c>
      <c r="D46" s="220">
        <v>0.25</v>
      </c>
      <c r="E46" s="221">
        <v>242081.09</v>
      </c>
    </row>
    <row r="47" spans="1:5" s="610" customFormat="1" x14ac:dyDescent="0.25">
      <c r="A47" s="837"/>
      <c r="B47" s="218" t="s">
        <v>2003</v>
      </c>
      <c r="C47" s="219">
        <v>233873</v>
      </c>
      <c r="D47" s="220">
        <v>0.22</v>
      </c>
      <c r="E47" s="221">
        <v>239275.47</v>
      </c>
    </row>
    <row r="48" spans="1:5" s="610" customFormat="1" x14ac:dyDescent="0.25">
      <c r="A48" s="837"/>
      <c r="B48" s="218" t="s">
        <v>2004</v>
      </c>
      <c r="C48" s="219">
        <v>104337</v>
      </c>
      <c r="D48" s="220">
        <v>0.34</v>
      </c>
      <c r="E48" s="221">
        <v>108061.83</v>
      </c>
    </row>
    <row r="49" spans="1:5" s="610" customFormat="1" x14ac:dyDescent="0.25">
      <c r="A49" s="837"/>
      <c r="B49" s="218" t="s">
        <v>2005</v>
      </c>
      <c r="C49" s="219">
        <v>178955</v>
      </c>
      <c r="D49" s="220">
        <v>0.22</v>
      </c>
      <c r="E49" s="221">
        <v>183088.86</v>
      </c>
    </row>
    <row r="50" spans="1:5" s="610" customFormat="1" x14ac:dyDescent="0.25">
      <c r="A50" s="837"/>
      <c r="B50" s="218" t="s">
        <v>2006</v>
      </c>
      <c r="C50" s="219">
        <v>176062</v>
      </c>
      <c r="D50" s="220">
        <v>0.46</v>
      </c>
      <c r="E50" s="221">
        <v>184565.79</v>
      </c>
    </row>
    <row r="51" spans="1:5" s="610" customFormat="1" x14ac:dyDescent="0.25">
      <c r="A51" s="608" t="s">
        <v>1789</v>
      </c>
      <c r="B51" s="218" t="s">
        <v>2007</v>
      </c>
      <c r="C51" s="219">
        <v>187709</v>
      </c>
      <c r="D51" s="220">
        <v>0.4</v>
      </c>
      <c r="E51" s="221">
        <v>195592.78</v>
      </c>
    </row>
    <row r="52" spans="1:5" s="610" customFormat="1" ht="15" customHeight="1" x14ac:dyDescent="0.25">
      <c r="A52" s="840" t="s">
        <v>1790</v>
      </c>
      <c r="B52" s="218" t="s">
        <v>2008</v>
      </c>
      <c r="C52" s="219">
        <v>270080</v>
      </c>
      <c r="D52" s="220">
        <v>0.09</v>
      </c>
      <c r="E52" s="221">
        <v>272632.26</v>
      </c>
    </row>
    <row r="53" spans="1:5" s="610" customFormat="1" x14ac:dyDescent="0.25">
      <c r="A53" s="841"/>
      <c r="B53" s="218" t="s">
        <v>2009</v>
      </c>
      <c r="C53" s="219">
        <v>299122</v>
      </c>
      <c r="D53" s="220">
        <v>0.08</v>
      </c>
      <c r="E53" s="221">
        <v>301634.62</v>
      </c>
    </row>
    <row r="54" spans="1:5" s="610" customFormat="1" x14ac:dyDescent="0.25">
      <c r="A54" s="841"/>
      <c r="B54" s="218" t="s">
        <v>2010</v>
      </c>
      <c r="C54" s="219">
        <v>342826</v>
      </c>
      <c r="D54" s="220">
        <v>7.0000000000000007E-2</v>
      </c>
      <c r="E54" s="221">
        <v>345345.77</v>
      </c>
    </row>
    <row r="55" spans="1:5" s="610" customFormat="1" x14ac:dyDescent="0.25">
      <c r="A55" s="841"/>
      <c r="B55" s="218" t="s">
        <v>2011</v>
      </c>
      <c r="C55" s="219">
        <v>353529</v>
      </c>
      <c r="D55" s="220">
        <v>0.17</v>
      </c>
      <c r="E55" s="221">
        <v>359839.49</v>
      </c>
    </row>
    <row r="56" spans="1:5" s="610" customFormat="1" x14ac:dyDescent="0.25">
      <c r="A56" s="841"/>
      <c r="B56" s="218" t="s">
        <v>2012</v>
      </c>
      <c r="C56" s="219">
        <v>293277</v>
      </c>
      <c r="D56" s="220">
        <v>0.42</v>
      </c>
      <c r="E56" s="221">
        <v>306210.52</v>
      </c>
    </row>
    <row r="57" spans="1:5" s="610" customFormat="1" x14ac:dyDescent="0.25">
      <c r="A57" s="841"/>
      <c r="B57" s="218" t="s">
        <v>2013</v>
      </c>
      <c r="C57" s="219">
        <v>519782</v>
      </c>
      <c r="D57" s="220">
        <v>0.56999999999999995</v>
      </c>
      <c r="E57" s="221">
        <v>550890.94999999995</v>
      </c>
    </row>
    <row r="58" spans="1:5" s="610" customFormat="1" x14ac:dyDescent="0.25">
      <c r="A58" s="841"/>
      <c r="B58" s="218" t="s">
        <v>2014</v>
      </c>
      <c r="C58" s="219">
        <v>437173</v>
      </c>
      <c r="D58" s="220">
        <v>0.21</v>
      </c>
      <c r="E58" s="221">
        <v>446812.66</v>
      </c>
    </row>
    <row r="59" spans="1:5" s="610" customFormat="1" x14ac:dyDescent="0.25">
      <c r="A59" s="841"/>
      <c r="B59" s="218" t="s">
        <v>2015</v>
      </c>
      <c r="C59" s="219">
        <v>812867</v>
      </c>
      <c r="D59" s="220">
        <v>0.13</v>
      </c>
      <c r="E59" s="221">
        <v>823962.63</v>
      </c>
    </row>
    <row r="60" spans="1:5" s="610" customFormat="1" x14ac:dyDescent="0.25">
      <c r="A60" s="841"/>
      <c r="B60" s="218" t="s">
        <v>2016</v>
      </c>
      <c r="C60" s="219">
        <v>934114</v>
      </c>
      <c r="D60" s="220">
        <v>0.17</v>
      </c>
      <c r="E60" s="221">
        <v>950787.93</v>
      </c>
    </row>
    <row r="61" spans="1:5" s="610" customFormat="1" x14ac:dyDescent="0.25">
      <c r="A61" s="841"/>
      <c r="B61" s="218" t="s">
        <v>2017</v>
      </c>
      <c r="C61" s="219">
        <v>741947</v>
      </c>
      <c r="D61" s="220">
        <v>0.12</v>
      </c>
      <c r="E61" s="221">
        <v>751295.53</v>
      </c>
    </row>
    <row r="62" spans="1:5" s="610" customFormat="1" x14ac:dyDescent="0.25">
      <c r="A62" s="841"/>
      <c r="B62" s="218" t="s">
        <v>2018</v>
      </c>
      <c r="C62" s="219">
        <v>408921</v>
      </c>
      <c r="D62" s="220">
        <v>0.14000000000000001</v>
      </c>
      <c r="E62" s="221">
        <v>414932.14</v>
      </c>
    </row>
    <row r="63" spans="1:5" s="610" customFormat="1" x14ac:dyDescent="0.25">
      <c r="A63" s="841"/>
      <c r="B63" s="218" t="s">
        <v>2019</v>
      </c>
      <c r="C63" s="219">
        <v>1872688</v>
      </c>
      <c r="D63" s="222">
        <v>0.04</v>
      </c>
      <c r="E63" s="221">
        <v>1880553.29</v>
      </c>
    </row>
    <row r="64" spans="1:5" s="610" customFormat="1" x14ac:dyDescent="0.25">
      <c r="A64" s="841"/>
      <c r="B64" s="218" t="s">
        <v>2020</v>
      </c>
      <c r="C64" s="219">
        <v>1771726</v>
      </c>
      <c r="D64" s="222">
        <v>0.02</v>
      </c>
      <c r="E64" s="221">
        <v>1775446.62</v>
      </c>
    </row>
    <row r="65" spans="1:5" s="610" customFormat="1" x14ac:dyDescent="0.25">
      <c r="A65" s="841"/>
      <c r="B65" s="218" t="s">
        <v>2021</v>
      </c>
      <c r="C65" s="219">
        <v>320152</v>
      </c>
      <c r="D65" s="222">
        <v>0.12</v>
      </c>
      <c r="E65" s="221">
        <v>324185.92</v>
      </c>
    </row>
    <row r="66" spans="1:5" s="610" customFormat="1" x14ac:dyDescent="0.25">
      <c r="A66" s="841"/>
      <c r="B66" s="218" t="s">
        <v>2022</v>
      </c>
      <c r="C66" s="219">
        <v>555085</v>
      </c>
      <c r="D66" s="222">
        <v>0.08</v>
      </c>
      <c r="E66" s="221">
        <v>559747.71</v>
      </c>
    </row>
    <row r="67" spans="1:5" s="610" customFormat="1" x14ac:dyDescent="0.25">
      <c r="A67" s="841"/>
      <c r="B67" s="218" t="s">
        <v>2023</v>
      </c>
      <c r="C67" s="219">
        <v>568484</v>
      </c>
      <c r="D67" s="222">
        <v>0.22</v>
      </c>
      <c r="E67" s="221">
        <v>581615.98</v>
      </c>
    </row>
    <row r="68" spans="1:5" s="610" customFormat="1" x14ac:dyDescent="0.25">
      <c r="A68" s="841"/>
      <c r="B68" s="218" t="s">
        <v>2024</v>
      </c>
      <c r="C68" s="219">
        <v>610080</v>
      </c>
      <c r="D68" s="223">
        <v>0.06</v>
      </c>
      <c r="E68" s="221">
        <v>613923.5</v>
      </c>
    </row>
    <row r="69" spans="1:5" s="610" customFormat="1" x14ac:dyDescent="0.25">
      <c r="A69" s="841"/>
      <c r="B69" s="218" t="s">
        <v>2025</v>
      </c>
      <c r="C69" s="219">
        <v>869420</v>
      </c>
      <c r="D69" s="223">
        <v>0.04</v>
      </c>
      <c r="E69" s="221">
        <v>873071.56</v>
      </c>
    </row>
    <row r="70" spans="1:5" s="610" customFormat="1" x14ac:dyDescent="0.25">
      <c r="A70" s="837" t="s">
        <v>1799</v>
      </c>
      <c r="B70" s="218" t="s">
        <v>2026</v>
      </c>
      <c r="C70" s="219">
        <v>196674</v>
      </c>
      <c r="D70" s="223">
        <v>0.21</v>
      </c>
      <c r="E70" s="221">
        <v>201010.66</v>
      </c>
    </row>
    <row r="71" spans="1:5" s="610" customFormat="1" x14ac:dyDescent="0.25">
      <c r="A71" s="837"/>
      <c r="B71" s="218" t="s">
        <v>2027</v>
      </c>
      <c r="C71" s="219">
        <v>341136</v>
      </c>
      <c r="D71" s="223">
        <v>0.18</v>
      </c>
      <c r="E71" s="221">
        <v>347583.47</v>
      </c>
    </row>
    <row r="72" spans="1:5" s="610" customFormat="1" ht="15" customHeight="1" x14ac:dyDescent="0.25">
      <c r="A72" s="837" t="s">
        <v>1800</v>
      </c>
      <c r="B72" s="218" t="s">
        <v>2028</v>
      </c>
      <c r="C72" s="219">
        <v>186341</v>
      </c>
      <c r="D72" s="220">
        <v>0.28000000000000003</v>
      </c>
      <c r="E72" s="221">
        <v>191819.43</v>
      </c>
    </row>
    <row r="73" spans="1:5" s="610" customFormat="1" x14ac:dyDescent="0.25">
      <c r="A73" s="837"/>
      <c r="B73" s="218" t="s">
        <v>2029</v>
      </c>
      <c r="C73" s="219">
        <v>385767</v>
      </c>
      <c r="D73" s="220">
        <v>0.37</v>
      </c>
      <c r="E73" s="221">
        <v>400754.05</v>
      </c>
    </row>
    <row r="74" spans="1:5" s="610" customFormat="1" x14ac:dyDescent="0.25">
      <c r="A74" s="837"/>
      <c r="B74" s="218" t="s">
        <v>2030</v>
      </c>
      <c r="C74" s="219">
        <v>219420</v>
      </c>
      <c r="D74" s="220">
        <v>0.26</v>
      </c>
      <c r="E74" s="221">
        <v>225410.17</v>
      </c>
    </row>
    <row r="75" spans="1:5" s="610" customFormat="1" x14ac:dyDescent="0.25">
      <c r="A75" s="837"/>
      <c r="B75" s="218" t="s">
        <v>2031</v>
      </c>
      <c r="C75" s="219">
        <v>303401</v>
      </c>
      <c r="D75" s="220">
        <v>0.49</v>
      </c>
      <c r="E75" s="221">
        <v>319010.98</v>
      </c>
    </row>
    <row r="76" spans="1:5" s="610" customFormat="1" x14ac:dyDescent="0.25">
      <c r="A76" s="837"/>
      <c r="B76" s="218" t="s">
        <v>2032</v>
      </c>
      <c r="C76" s="219">
        <v>458167</v>
      </c>
      <c r="D76" s="220">
        <v>0.1</v>
      </c>
      <c r="E76" s="221">
        <v>462977.75</v>
      </c>
    </row>
    <row r="77" spans="1:5" s="610" customFormat="1" x14ac:dyDescent="0.25">
      <c r="A77" s="837"/>
      <c r="B77" s="218" t="s">
        <v>2033</v>
      </c>
      <c r="C77" s="219">
        <v>350513</v>
      </c>
      <c r="D77" s="220">
        <v>0.15</v>
      </c>
      <c r="E77" s="221">
        <v>356033.58</v>
      </c>
    </row>
    <row r="78" spans="1:5" s="610" customFormat="1" x14ac:dyDescent="0.25">
      <c r="A78" s="837"/>
      <c r="B78" s="218" t="s">
        <v>2034</v>
      </c>
      <c r="C78" s="219">
        <v>495542</v>
      </c>
      <c r="D78" s="220">
        <v>0.12</v>
      </c>
      <c r="E78" s="221">
        <v>501785.83</v>
      </c>
    </row>
    <row r="79" spans="1:5" s="610" customFormat="1" x14ac:dyDescent="0.25">
      <c r="A79" s="837"/>
      <c r="B79" s="218" t="s">
        <v>2035</v>
      </c>
      <c r="C79" s="219">
        <v>260389</v>
      </c>
      <c r="D79" s="220">
        <v>0.15</v>
      </c>
      <c r="E79" s="221">
        <v>264490.13</v>
      </c>
    </row>
    <row r="80" spans="1:5" s="610" customFormat="1" x14ac:dyDescent="0.25">
      <c r="A80" s="837"/>
      <c r="B80" s="218" t="s">
        <v>2036</v>
      </c>
      <c r="C80" s="219">
        <v>199907</v>
      </c>
      <c r="D80" s="220">
        <v>0.12</v>
      </c>
      <c r="E80" s="221">
        <v>202425.83</v>
      </c>
    </row>
    <row r="81" spans="1:5" s="610" customFormat="1" x14ac:dyDescent="0.25">
      <c r="A81" s="608" t="s">
        <v>2037</v>
      </c>
      <c r="B81" s="218" t="s">
        <v>2038</v>
      </c>
      <c r="C81" s="219">
        <v>1299928</v>
      </c>
      <c r="D81" s="220">
        <v>0.14000000000000001</v>
      </c>
      <c r="E81" s="221">
        <v>1319036.94</v>
      </c>
    </row>
    <row r="82" spans="1:5" s="610" customFormat="1" x14ac:dyDescent="0.25">
      <c r="A82" s="837" t="s">
        <v>325</v>
      </c>
      <c r="B82" s="218" t="s">
        <v>2039</v>
      </c>
      <c r="C82" s="219">
        <v>132634</v>
      </c>
      <c r="D82" s="220">
        <v>0.33</v>
      </c>
      <c r="E82" s="221">
        <v>137229.76999999999</v>
      </c>
    </row>
    <row r="83" spans="1:5" s="610" customFormat="1" x14ac:dyDescent="0.25">
      <c r="A83" s="837"/>
      <c r="B83" s="218" t="s">
        <v>2040</v>
      </c>
      <c r="C83" s="219">
        <v>196603</v>
      </c>
      <c r="D83" s="220">
        <v>0.36</v>
      </c>
      <c r="E83" s="221">
        <v>204034.59</v>
      </c>
    </row>
    <row r="84" spans="1:5" s="610" customFormat="1" x14ac:dyDescent="0.25">
      <c r="A84" s="837"/>
      <c r="B84" s="218" t="s">
        <v>2041</v>
      </c>
      <c r="C84" s="219">
        <v>130152</v>
      </c>
      <c r="D84" s="220">
        <v>0.18</v>
      </c>
      <c r="E84" s="221">
        <v>132611.87</v>
      </c>
    </row>
    <row r="85" spans="1:5" s="610" customFormat="1" x14ac:dyDescent="0.25">
      <c r="A85" s="837" t="s">
        <v>1802</v>
      </c>
      <c r="B85" s="218" t="s">
        <v>2042</v>
      </c>
      <c r="C85" s="219">
        <v>228728</v>
      </c>
      <c r="D85" s="220">
        <v>0.23</v>
      </c>
      <c r="E85" s="221">
        <v>234251.78</v>
      </c>
    </row>
    <row r="86" spans="1:5" s="610" customFormat="1" x14ac:dyDescent="0.25">
      <c r="A86" s="837"/>
      <c r="B86" s="218" t="s">
        <v>2043</v>
      </c>
      <c r="C86" s="219">
        <v>249690</v>
      </c>
      <c r="D86" s="220">
        <v>0.3</v>
      </c>
      <c r="E86" s="221">
        <v>257555.24</v>
      </c>
    </row>
    <row r="87" spans="1:5" s="610" customFormat="1" x14ac:dyDescent="0.25">
      <c r="A87" s="837"/>
      <c r="B87" s="218" t="s">
        <v>2044</v>
      </c>
      <c r="C87" s="219">
        <v>240008</v>
      </c>
      <c r="D87" s="220">
        <v>0.24</v>
      </c>
      <c r="E87" s="221">
        <v>246056.2</v>
      </c>
    </row>
    <row r="88" spans="1:5" s="610" customFormat="1" x14ac:dyDescent="0.25">
      <c r="A88" s="837"/>
      <c r="B88" s="218" t="s">
        <v>2045</v>
      </c>
      <c r="C88" s="219">
        <v>422517</v>
      </c>
      <c r="D88" s="220">
        <v>0.13</v>
      </c>
      <c r="E88" s="221">
        <v>428284.36</v>
      </c>
    </row>
    <row r="89" spans="1:5" s="610" customFormat="1" x14ac:dyDescent="0.25">
      <c r="A89" s="608" t="s">
        <v>1803</v>
      </c>
      <c r="B89" s="218" t="s">
        <v>2046</v>
      </c>
      <c r="C89" s="219">
        <v>173786</v>
      </c>
      <c r="D89" s="220">
        <v>0.36</v>
      </c>
      <c r="E89" s="221">
        <v>180355.11</v>
      </c>
    </row>
    <row r="90" spans="1:5" s="610" customFormat="1" ht="15" customHeight="1" x14ac:dyDescent="0.25">
      <c r="A90" s="843" t="s">
        <v>326</v>
      </c>
      <c r="B90" s="218" t="s">
        <v>2047</v>
      </c>
      <c r="C90" s="219">
        <v>254683</v>
      </c>
      <c r="D90" s="220">
        <v>0.2</v>
      </c>
      <c r="E90" s="221">
        <v>260031.34</v>
      </c>
    </row>
    <row r="91" spans="1:5" s="610" customFormat="1" x14ac:dyDescent="0.25">
      <c r="A91" s="844"/>
      <c r="B91" s="218" t="s">
        <v>2048</v>
      </c>
      <c r="C91" s="219">
        <v>144485</v>
      </c>
      <c r="D91" s="220">
        <v>0.36</v>
      </c>
      <c r="E91" s="221">
        <v>149946.53</v>
      </c>
    </row>
    <row r="92" spans="1:5" x14ac:dyDescent="0.25">
      <c r="A92" s="845"/>
      <c r="B92" s="611" t="s">
        <v>2049</v>
      </c>
      <c r="C92" s="612">
        <v>372313</v>
      </c>
      <c r="D92" s="613">
        <v>0.12</v>
      </c>
      <c r="E92" s="221">
        <v>377004.14</v>
      </c>
    </row>
    <row r="93" spans="1:5" x14ac:dyDescent="0.25">
      <c r="C93" s="227">
        <v>33769951</v>
      </c>
      <c r="E93" s="226">
        <v>34533396.25</v>
      </c>
    </row>
    <row r="96" spans="1:5" x14ac:dyDescent="0.25">
      <c r="E96" s="226"/>
    </row>
  </sheetData>
  <mergeCells count="18">
    <mergeCell ref="A72:A80"/>
    <mergeCell ref="A82:A84"/>
    <mergeCell ref="A85:A88"/>
    <mergeCell ref="A90:A92"/>
    <mergeCell ref="A52:A69"/>
    <mergeCell ref="A70:A71"/>
    <mergeCell ref="A43:A50"/>
    <mergeCell ref="C1:E1"/>
    <mergeCell ref="A2:E2"/>
    <mergeCell ref="A3:E3"/>
    <mergeCell ref="A5:A8"/>
    <mergeCell ref="A10:A11"/>
    <mergeCell ref="A14:A15"/>
    <mergeCell ref="A16:A22"/>
    <mergeCell ref="A23:A24"/>
    <mergeCell ref="A25:A32"/>
    <mergeCell ref="A33:A35"/>
    <mergeCell ref="A36:A42"/>
  </mergeCells>
  <pageMargins left="0.7" right="0.7" top="0.75" bottom="0.75" header="0.3" footer="0.3"/>
  <pageSetup paperSize="9" scale="88"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17"/>
  <sheetViews>
    <sheetView view="pageBreakPreview" zoomScaleNormal="100" zoomScaleSheetLayoutView="100" workbookViewId="0">
      <pane xSplit="1" ySplit="5" topLeftCell="B63" activePane="bottomRight" state="frozen"/>
      <selection pane="topRight"/>
      <selection pane="bottomLeft"/>
      <selection pane="bottomRight" activeCell="B78" sqref="B78"/>
    </sheetView>
  </sheetViews>
  <sheetFormatPr defaultColWidth="9.140625" defaultRowHeight="15.75" x14ac:dyDescent="0.25"/>
  <cols>
    <col min="1" max="1" width="12.42578125" style="341" customWidth="1"/>
    <col min="2" max="2" width="90.85546875" style="342" customWidth="1"/>
    <col min="3" max="16384" width="9.140625" style="326"/>
  </cols>
  <sheetData>
    <row r="1" spans="1:2" ht="51" x14ac:dyDescent="0.25">
      <c r="A1" s="325"/>
      <c r="B1" s="425" t="s">
        <v>4154</v>
      </c>
    </row>
    <row r="2" spans="1:2" x14ac:dyDescent="0.25">
      <c r="A2" s="327"/>
      <c r="B2" s="328"/>
    </row>
    <row r="3" spans="1:2" ht="36.75" customHeight="1" x14ac:dyDescent="0.25">
      <c r="A3" s="817" t="s">
        <v>2451</v>
      </c>
      <c r="B3" s="817"/>
    </row>
    <row r="4" spans="1:2" x14ac:dyDescent="0.25">
      <c r="A4" s="327"/>
      <c r="B4" s="328"/>
    </row>
    <row r="5" spans="1:2" x14ac:dyDescent="0.25">
      <c r="A5" s="329" t="s">
        <v>2452</v>
      </c>
      <c r="B5" s="329" t="s">
        <v>13</v>
      </c>
    </row>
    <row r="6" spans="1:2" x14ac:dyDescent="0.25">
      <c r="A6" s="330" t="s">
        <v>2453</v>
      </c>
      <c r="B6" s="331" t="s">
        <v>2454</v>
      </c>
    </row>
    <row r="7" spans="1:2" x14ac:dyDescent="0.25">
      <c r="A7" s="330" t="s">
        <v>2455</v>
      </c>
      <c r="B7" s="331" t="s">
        <v>2456</v>
      </c>
    </row>
    <row r="8" spans="1:2" x14ac:dyDescent="0.25">
      <c r="A8" s="330" t="s">
        <v>2457</v>
      </c>
      <c r="B8" s="331" t="s">
        <v>2458</v>
      </c>
    </row>
    <row r="9" spans="1:2" x14ac:dyDescent="0.25">
      <c r="A9" s="330" t="s">
        <v>2459</v>
      </c>
      <c r="B9" s="331" t="s">
        <v>2460</v>
      </c>
    </row>
    <row r="10" spans="1:2" x14ac:dyDescent="0.25">
      <c r="A10" s="330" t="s">
        <v>2461</v>
      </c>
      <c r="B10" s="331" t="s">
        <v>2462</v>
      </c>
    </row>
    <row r="11" spans="1:2" x14ac:dyDescent="0.25">
      <c r="A11" s="330" t="s">
        <v>2463</v>
      </c>
      <c r="B11" s="331" t="s">
        <v>2464</v>
      </c>
    </row>
    <row r="12" spans="1:2" x14ac:dyDescent="0.25">
      <c r="A12" s="330" t="s">
        <v>2465</v>
      </c>
      <c r="B12" s="331" t="s">
        <v>2466</v>
      </c>
    </row>
    <row r="13" spans="1:2" x14ac:dyDescent="0.25">
      <c r="A13" s="330" t="s">
        <v>2467</v>
      </c>
      <c r="B13" s="331" t="s">
        <v>2468</v>
      </c>
    </row>
    <row r="14" spans="1:2" x14ac:dyDescent="0.25">
      <c r="A14" s="330" t="s">
        <v>2469</v>
      </c>
      <c r="B14" s="331" t="s">
        <v>2470</v>
      </c>
    </row>
    <row r="15" spans="1:2" x14ac:dyDescent="0.25">
      <c r="A15" s="330" t="s">
        <v>2471</v>
      </c>
      <c r="B15" s="331" t="s">
        <v>2472</v>
      </c>
    </row>
    <row r="16" spans="1:2" ht="15.75" customHeight="1" x14ac:dyDescent="0.25">
      <c r="A16" s="330" t="s">
        <v>2473</v>
      </c>
      <c r="B16" s="331" t="s">
        <v>2474</v>
      </c>
    </row>
    <row r="17" spans="1:2" ht="31.5" x14ac:dyDescent="0.25">
      <c r="A17" s="330" t="s">
        <v>2475</v>
      </c>
      <c r="B17" s="331" t="s">
        <v>2476</v>
      </c>
    </row>
    <row r="18" spans="1:2" x14ac:dyDescent="0.25">
      <c r="A18" s="330" t="s">
        <v>2477</v>
      </c>
      <c r="B18" s="331" t="s">
        <v>2478</v>
      </c>
    </row>
    <row r="19" spans="1:2" ht="31.5" x14ac:dyDescent="0.25">
      <c r="A19" s="330" t="s">
        <v>2479</v>
      </c>
      <c r="B19" s="331" t="s">
        <v>2480</v>
      </c>
    </row>
    <row r="20" spans="1:2" ht="17.25" customHeight="1" x14ac:dyDescent="0.25">
      <c r="A20" s="330" t="s">
        <v>6725</v>
      </c>
      <c r="B20" s="331" t="s">
        <v>6726</v>
      </c>
    </row>
    <row r="21" spans="1:2" x14ac:dyDescent="0.25">
      <c r="A21" s="330" t="s">
        <v>2481</v>
      </c>
      <c r="B21" s="331" t="s">
        <v>2482</v>
      </c>
    </row>
    <row r="22" spans="1:2" x14ac:dyDescent="0.25">
      <c r="A22" s="330" t="s">
        <v>2483</v>
      </c>
      <c r="B22" s="331" t="s">
        <v>2484</v>
      </c>
    </row>
    <row r="23" spans="1:2" x14ac:dyDescent="0.25">
      <c r="A23" s="330" t="s">
        <v>2485</v>
      </c>
      <c r="B23" s="331" t="s">
        <v>2486</v>
      </c>
    </row>
    <row r="24" spans="1:2" x14ac:dyDescent="0.25">
      <c r="A24" s="330" t="s">
        <v>2487</v>
      </c>
      <c r="B24" s="331" t="s">
        <v>2488</v>
      </c>
    </row>
    <row r="25" spans="1:2" x14ac:dyDescent="0.25">
      <c r="A25" s="330" t="s">
        <v>2489</v>
      </c>
      <c r="B25" s="331" t="s">
        <v>2490</v>
      </c>
    </row>
    <row r="26" spans="1:2" x14ac:dyDescent="0.25">
      <c r="A26" s="330" t="s">
        <v>2491</v>
      </c>
      <c r="B26" s="331" t="s">
        <v>2492</v>
      </c>
    </row>
    <row r="27" spans="1:2" x14ac:dyDescent="0.25">
      <c r="A27" s="330" t="s">
        <v>2493</v>
      </c>
      <c r="B27" s="331" t="s">
        <v>2494</v>
      </c>
    </row>
    <row r="28" spans="1:2" x14ac:dyDescent="0.25">
      <c r="A28" s="330" t="s">
        <v>2495</v>
      </c>
      <c r="B28" s="331" t="s">
        <v>2496</v>
      </c>
    </row>
    <row r="29" spans="1:2" x14ac:dyDescent="0.25">
      <c r="A29" s="330" t="s">
        <v>2497</v>
      </c>
      <c r="B29" s="331" t="s">
        <v>2498</v>
      </c>
    </row>
    <row r="30" spans="1:2" ht="31.5" x14ac:dyDescent="0.25">
      <c r="A30" s="330" t="s">
        <v>2499</v>
      </c>
      <c r="B30" s="331" t="s">
        <v>2500</v>
      </c>
    </row>
    <row r="31" spans="1:2" ht="31.5" x14ac:dyDescent="0.25">
      <c r="A31" s="330" t="s">
        <v>2501</v>
      </c>
      <c r="B31" s="331" t="s">
        <v>2502</v>
      </c>
    </row>
    <row r="32" spans="1:2" ht="21" customHeight="1" x14ac:dyDescent="0.25">
      <c r="A32" s="330" t="s">
        <v>6729</v>
      </c>
      <c r="B32" s="331" t="s">
        <v>6730</v>
      </c>
    </row>
    <row r="33" spans="1:2" ht="31.5" x14ac:dyDescent="0.25">
      <c r="A33" s="330" t="s">
        <v>2503</v>
      </c>
      <c r="B33" s="331" t="s">
        <v>2504</v>
      </c>
    </row>
    <row r="34" spans="1:2" ht="31.5" x14ac:dyDescent="0.25">
      <c r="A34" s="330" t="s">
        <v>2505</v>
      </c>
      <c r="B34" s="331" t="s">
        <v>2506</v>
      </c>
    </row>
    <row r="35" spans="1:2" ht="31.5" x14ac:dyDescent="0.25">
      <c r="A35" s="330" t="s">
        <v>2507</v>
      </c>
      <c r="B35" s="331" t="s">
        <v>2508</v>
      </c>
    </row>
    <row r="36" spans="1:2" ht="31.5" x14ac:dyDescent="0.25">
      <c r="A36" s="330" t="s">
        <v>2509</v>
      </c>
      <c r="B36" s="331" t="s">
        <v>2510</v>
      </c>
    </row>
    <row r="37" spans="1:2" ht="31.5" x14ac:dyDescent="0.25">
      <c r="A37" s="330" t="s">
        <v>2511</v>
      </c>
      <c r="B37" s="331" t="s">
        <v>2512</v>
      </c>
    </row>
    <row r="38" spans="1:2" ht="31.5" x14ac:dyDescent="0.25">
      <c r="A38" s="330" t="s">
        <v>2513</v>
      </c>
      <c r="B38" s="331" t="s">
        <v>2514</v>
      </c>
    </row>
    <row r="39" spans="1:2" ht="31.5" x14ac:dyDescent="0.25">
      <c r="A39" s="330" t="s">
        <v>2515</v>
      </c>
      <c r="B39" s="331" t="s">
        <v>2516</v>
      </c>
    </row>
    <row r="40" spans="1:2" ht="31.5" x14ac:dyDescent="0.25">
      <c r="A40" s="330" t="s">
        <v>2517</v>
      </c>
      <c r="B40" s="331" t="s">
        <v>2518</v>
      </c>
    </row>
    <row r="41" spans="1:2" ht="31.5" x14ac:dyDescent="0.25">
      <c r="A41" s="330" t="s">
        <v>2519</v>
      </c>
      <c r="B41" s="331" t="s">
        <v>2520</v>
      </c>
    </row>
    <row r="42" spans="1:2" ht="31.5" x14ac:dyDescent="0.25">
      <c r="A42" s="330" t="s">
        <v>2521</v>
      </c>
      <c r="B42" s="331" t="s">
        <v>2522</v>
      </c>
    </row>
    <row r="43" spans="1:2" ht="31.5" x14ac:dyDescent="0.25">
      <c r="A43" s="330" t="s">
        <v>2523</v>
      </c>
      <c r="B43" s="331" t="s">
        <v>2524</v>
      </c>
    </row>
    <row r="44" spans="1:2" ht="31.5" x14ac:dyDescent="0.25">
      <c r="A44" s="330" t="s">
        <v>2525</v>
      </c>
      <c r="B44" s="331" t="s">
        <v>2526</v>
      </c>
    </row>
    <row r="45" spans="1:2" ht="31.5" x14ac:dyDescent="0.25">
      <c r="A45" s="330" t="s">
        <v>2527</v>
      </c>
      <c r="B45" s="331" t="s">
        <v>2528</v>
      </c>
    </row>
    <row r="46" spans="1:2" ht="31.5" x14ac:dyDescent="0.25">
      <c r="A46" s="330" t="s">
        <v>2529</v>
      </c>
      <c r="B46" s="331" t="s">
        <v>2530</v>
      </c>
    </row>
    <row r="47" spans="1:2" ht="31.5" x14ac:dyDescent="0.25">
      <c r="A47" s="330" t="s">
        <v>2531</v>
      </c>
      <c r="B47" s="331" t="s">
        <v>2532</v>
      </c>
    </row>
    <row r="48" spans="1:2" ht="31.5" x14ac:dyDescent="0.25">
      <c r="A48" s="330" t="s">
        <v>2533</v>
      </c>
      <c r="B48" s="331" t="s">
        <v>2534</v>
      </c>
    </row>
    <row r="49" spans="1:2" ht="31.5" x14ac:dyDescent="0.25">
      <c r="A49" s="330" t="s">
        <v>2535</v>
      </c>
      <c r="B49" s="331" t="s">
        <v>2536</v>
      </c>
    </row>
    <row r="50" spans="1:2" ht="31.5" x14ac:dyDescent="0.25">
      <c r="A50" s="330" t="s">
        <v>2537</v>
      </c>
      <c r="B50" s="331" t="s">
        <v>2538</v>
      </c>
    </row>
    <row r="51" spans="1:2" ht="31.5" x14ac:dyDescent="0.25">
      <c r="A51" s="330" t="s">
        <v>2539</v>
      </c>
      <c r="B51" s="331" t="s">
        <v>2540</v>
      </c>
    </row>
    <row r="52" spans="1:2" ht="31.5" x14ac:dyDescent="0.25">
      <c r="A52" s="330" t="s">
        <v>2541</v>
      </c>
      <c r="B52" s="331" t="s">
        <v>2542</v>
      </c>
    </row>
    <row r="53" spans="1:2" ht="31.5" x14ac:dyDescent="0.25">
      <c r="A53" s="330" t="s">
        <v>3179</v>
      </c>
      <c r="B53" s="331" t="s">
        <v>6584</v>
      </c>
    </row>
    <row r="54" spans="1:2" x14ac:dyDescent="0.25">
      <c r="A54" s="330" t="s">
        <v>2543</v>
      </c>
      <c r="B54" s="331" t="s">
        <v>2544</v>
      </c>
    </row>
    <row r="55" spans="1:2" ht="31.5" x14ac:dyDescent="0.25">
      <c r="A55" s="330" t="s">
        <v>2545</v>
      </c>
      <c r="B55" s="331" t="s">
        <v>2546</v>
      </c>
    </row>
    <row r="56" spans="1:2" x14ac:dyDescent="0.25">
      <c r="A56" s="330" t="s">
        <v>2547</v>
      </c>
      <c r="B56" s="331" t="s">
        <v>2548</v>
      </c>
    </row>
    <row r="57" spans="1:2" ht="31.5" x14ac:dyDescent="0.25">
      <c r="A57" s="330" t="s">
        <v>2549</v>
      </c>
      <c r="B57" s="331" t="s">
        <v>2550</v>
      </c>
    </row>
    <row r="58" spans="1:2" ht="31.5" x14ac:dyDescent="0.25">
      <c r="A58" s="330" t="s">
        <v>2551</v>
      </c>
      <c r="B58" s="331" t="s">
        <v>2552</v>
      </c>
    </row>
    <row r="59" spans="1:2" ht="31.5" x14ac:dyDescent="0.25">
      <c r="A59" s="330" t="s">
        <v>2553</v>
      </c>
      <c r="B59" s="331" t="s">
        <v>2554</v>
      </c>
    </row>
    <row r="60" spans="1:2" ht="31.5" x14ac:dyDescent="0.25">
      <c r="A60" s="330" t="s">
        <v>2555</v>
      </c>
      <c r="B60" s="331" t="s">
        <v>2556</v>
      </c>
    </row>
    <row r="61" spans="1:2" x14ac:dyDescent="0.25">
      <c r="A61" s="330" t="s">
        <v>2557</v>
      </c>
      <c r="B61" s="331" t="s">
        <v>2558</v>
      </c>
    </row>
    <row r="62" spans="1:2" x14ac:dyDescent="0.25">
      <c r="A62" s="330" t="s">
        <v>2559</v>
      </c>
      <c r="B62" s="331" t="s">
        <v>2560</v>
      </c>
    </row>
    <row r="63" spans="1:2" x14ac:dyDescent="0.25">
      <c r="A63" s="330" t="s">
        <v>2561</v>
      </c>
      <c r="B63" s="331" t="s">
        <v>2562</v>
      </c>
    </row>
    <row r="64" spans="1:2" x14ac:dyDescent="0.25">
      <c r="A64" s="330" t="s">
        <v>2563</v>
      </c>
      <c r="B64" s="331" t="s">
        <v>2564</v>
      </c>
    </row>
    <row r="65" spans="1:2" x14ac:dyDescent="0.25">
      <c r="A65" s="330" t="s">
        <v>2565</v>
      </c>
      <c r="B65" s="331" t="s">
        <v>2566</v>
      </c>
    </row>
    <row r="66" spans="1:2" x14ac:dyDescent="0.25">
      <c r="A66" s="330" t="s">
        <v>2567</v>
      </c>
      <c r="B66" s="331" t="s">
        <v>2568</v>
      </c>
    </row>
    <row r="67" spans="1:2" x14ac:dyDescent="0.25">
      <c r="A67" s="330" t="s">
        <v>2569</v>
      </c>
      <c r="B67" s="331" t="s">
        <v>2570</v>
      </c>
    </row>
    <row r="68" spans="1:2" x14ac:dyDescent="0.25">
      <c r="A68" s="330" t="s">
        <v>2571</v>
      </c>
      <c r="B68" s="331" t="s">
        <v>2572</v>
      </c>
    </row>
    <row r="69" spans="1:2" x14ac:dyDescent="0.25">
      <c r="A69" s="332" t="s">
        <v>2573</v>
      </c>
      <c r="B69" s="326" t="s">
        <v>3199</v>
      </c>
    </row>
    <row r="70" spans="1:2" x14ac:dyDescent="0.25">
      <c r="A70" s="330" t="s">
        <v>2574</v>
      </c>
      <c r="B70" s="331" t="s">
        <v>2575</v>
      </c>
    </row>
    <row r="71" spans="1:2" x14ac:dyDescent="0.25">
      <c r="A71" s="330" t="s">
        <v>2576</v>
      </c>
      <c r="B71" s="331" t="s">
        <v>2577</v>
      </c>
    </row>
    <row r="72" spans="1:2" ht="15.75" customHeight="1" x14ac:dyDescent="0.25">
      <c r="A72" s="330" t="s">
        <v>6733</v>
      </c>
      <c r="B72" s="331" t="s">
        <v>6734</v>
      </c>
    </row>
    <row r="73" spans="1:2" ht="15.75" customHeight="1" x14ac:dyDescent="0.25">
      <c r="A73" s="330" t="s">
        <v>6735</v>
      </c>
      <c r="B73" s="331" t="s">
        <v>6736</v>
      </c>
    </row>
    <row r="74" spans="1:2" ht="15.75" customHeight="1" x14ac:dyDescent="0.25">
      <c r="A74" s="330" t="s">
        <v>6737</v>
      </c>
      <c r="B74" s="331" t="s">
        <v>6738</v>
      </c>
    </row>
    <row r="75" spans="1:2" x14ac:dyDescent="0.25">
      <c r="A75" s="330" t="s">
        <v>2578</v>
      </c>
      <c r="B75" s="331" t="s">
        <v>2579</v>
      </c>
    </row>
    <row r="76" spans="1:2" x14ac:dyDescent="0.25">
      <c r="A76" s="330" t="s">
        <v>2580</v>
      </c>
      <c r="B76" s="331" t="s">
        <v>2581</v>
      </c>
    </row>
    <row r="77" spans="1:2" x14ac:dyDescent="0.25">
      <c r="A77" s="330" t="s">
        <v>2582</v>
      </c>
      <c r="B77" s="331" t="s">
        <v>2583</v>
      </c>
    </row>
    <row r="78" spans="1:2" x14ac:dyDescent="0.25">
      <c r="A78" s="330" t="s">
        <v>2584</v>
      </c>
      <c r="B78" s="331" t="s">
        <v>2585</v>
      </c>
    </row>
    <row r="79" spans="1:2" x14ac:dyDescent="0.25">
      <c r="A79" s="330" t="s">
        <v>2586</v>
      </c>
      <c r="B79" s="331" t="s">
        <v>2587</v>
      </c>
    </row>
    <row r="80" spans="1:2" ht="31.5" x14ac:dyDescent="0.25">
      <c r="A80" s="330" t="s">
        <v>2588</v>
      </c>
      <c r="B80" s="331" t="s">
        <v>2589</v>
      </c>
    </row>
    <row r="81" spans="1:2" x14ac:dyDescent="0.25">
      <c r="A81" s="330" t="s">
        <v>2590</v>
      </c>
      <c r="B81" s="331" t="s">
        <v>2591</v>
      </c>
    </row>
    <row r="82" spans="1:2" x14ac:dyDescent="0.25">
      <c r="A82" s="330" t="s">
        <v>2592</v>
      </c>
      <c r="B82" s="331" t="s">
        <v>2593</v>
      </c>
    </row>
    <row r="83" spans="1:2" x14ac:dyDescent="0.25">
      <c r="A83" s="330" t="s">
        <v>2594</v>
      </c>
      <c r="B83" s="331" t="s">
        <v>2595</v>
      </c>
    </row>
    <row r="84" spans="1:2" x14ac:dyDescent="0.25">
      <c r="A84" s="330" t="s">
        <v>2596</v>
      </c>
      <c r="B84" s="331" t="s">
        <v>2597</v>
      </c>
    </row>
    <row r="85" spans="1:2" x14ac:dyDescent="0.25">
      <c r="A85" s="330" t="s">
        <v>2598</v>
      </c>
      <c r="B85" s="331" t="s">
        <v>2599</v>
      </c>
    </row>
    <row r="86" spans="1:2" x14ac:dyDescent="0.25">
      <c r="A86" s="330" t="s">
        <v>2600</v>
      </c>
      <c r="B86" s="331" t="s">
        <v>2601</v>
      </c>
    </row>
    <row r="87" spans="1:2" x14ac:dyDescent="0.25">
      <c r="A87" s="330" t="s">
        <v>2602</v>
      </c>
      <c r="B87" s="331" t="s">
        <v>2603</v>
      </c>
    </row>
    <row r="88" spans="1:2" x14ac:dyDescent="0.25">
      <c r="A88" s="330" t="s">
        <v>2604</v>
      </c>
      <c r="B88" s="331" t="s">
        <v>2605</v>
      </c>
    </row>
    <row r="89" spans="1:2" x14ac:dyDescent="0.25">
      <c r="A89" s="330" t="s">
        <v>2606</v>
      </c>
      <c r="B89" s="331" t="s">
        <v>2607</v>
      </c>
    </row>
    <row r="90" spans="1:2" x14ac:dyDescent="0.25">
      <c r="A90" s="330" t="s">
        <v>2608</v>
      </c>
      <c r="B90" s="331" t="s">
        <v>2609</v>
      </c>
    </row>
    <row r="91" spans="1:2" x14ac:dyDescent="0.25">
      <c r="A91" s="330" t="s">
        <v>2610</v>
      </c>
      <c r="B91" s="331" t="s">
        <v>2611</v>
      </c>
    </row>
    <row r="92" spans="1:2" ht="31.5" x14ac:dyDescent="0.25">
      <c r="A92" s="330" t="s">
        <v>2612</v>
      </c>
      <c r="B92" s="331" t="s">
        <v>2613</v>
      </c>
    </row>
    <row r="93" spans="1:2" ht="31.5" x14ac:dyDescent="0.25">
      <c r="A93" s="330" t="s">
        <v>2614</v>
      </c>
      <c r="B93" s="331" t="s">
        <v>2615</v>
      </c>
    </row>
    <row r="94" spans="1:2" ht="31.5" x14ac:dyDescent="0.25">
      <c r="A94" s="333" t="s">
        <v>2616</v>
      </c>
      <c r="B94" s="334" t="s">
        <v>2617</v>
      </c>
    </row>
    <row r="95" spans="1:2" ht="31.5" x14ac:dyDescent="0.25">
      <c r="A95" s="333" t="s">
        <v>2618</v>
      </c>
      <c r="B95" s="334" t="s">
        <v>2619</v>
      </c>
    </row>
    <row r="96" spans="1:2" ht="31.5" x14ac:dyDescent="0.25">
      <c r="A96" s="333" t="s">
        <v>2620</v>
      </c>
      <c r="B96" s="334" t="s">
        <v>2621</v>
      </c>
    </row>
    <row r="97" spans="1:2" ht="31.5" x14ac:dyDescent="0.25">
      <c r="A97" s="333" t="s">
        <v>2622</v>
      </c>
      <c r="B97" s="334" t="s">
        <v>2623</v>
      </c>
    </row>
    <row r="98" spans="1:2" ht="31.5" x14ac:dyDescent="0.25">
      <c r="A98" s="333" t="s">
        <v>2624</v>
      </c>
      <c r="B98" s="334" t="s">
        <v>2625</v>
      </c>
    </row>
    <row r="99" spans="1:2" ht="31.5" x14ac:dyDescent="0.25">
      <c r="A99" s="333" t="s">
        <v>2626</v>
      </c>
      <c r="B99" s="334" t="s">
        <v>2627</v>
      </c>
    </row>
    <row r="100" spans="1:2" ht="31.5" x14ac:dyDescent="0.25">
      <c r="A100" s="333" t="s">
        <v>2628</v>
      </c>
      <c r="B100" s="334" t="s">
        <v>2629</v>
      </c>
    </row>
    <row r="101" spans="1:2" ht="31.5" x14ac:dyDescent="0.25">
      <c r="A101" s="333" t="s">
        <v>2630</v>
      </c>
      <c r="B101" s="334" t="s">
        <v>2631</v>
      </c>
    </row>
    <row r="102" spans="1:2" ht="31.5" x14ac:dyDescent="0.25">
      <c r="A102" s="333" t="s">
        <v>2632</v>
      </c>
      <c r="B102" s="334" t="s">
        <v>2633</v>
      </c>
    </row>
    <row r="103" spans="1:2" ht="31.5" x14ac:dyDescent="0.25">
      <c r="A103" s="333" t="s">
        <v>2634</v>
      </c>
      <c r="B103" s="334" t="s">
        <v>2635</v>
      </c>
    </row>
    <row r="104" spans="1:2" ht="31.5" x14ac:dyDescent="0.25">
      <c r="A104" s="333" t="s">
        <v>2636</v>
      </c>
      <c r="B104" s="334" t="s">
        <v>2637</v>
      </c>
    </row>
    <row r="105" spans="1:2" ht="31.5" x14ac:dyDescent="0.25">
      <c r="A105" s="333" t="s">
        <v>2638</v>
      </c>
      <c r="B105" s="334" t="s">
        <v>2639</v>
      </c>
    </row>
    <row r="106" spans="1:2" ht="31.5" x14ac:dyDescent="0.25">
      <c r="A106" s="333" t="s">
        <v>2640</v>
      </c>
      <c r="B106" s="334" t="s">
        <v>2641</v>
      </c>
    </row>
    <row r="107" spans="1:2" ht="31.5" x14ac:dyDescent="0.25">
      <c r="A107" s="333" t="s">
        <v>2642</v>
      </c>
      <c r="B107" s="334" t="s">
        <v>2643</v>
      </c>
    </row>
    <row r="108" spans="1:2" ht="31.5" x14ac:dyDescent="0.25">
      <c r="A108" s="588" t="s">
        <v>2644</v>
      </c>
      <c r="B108" s="334" t="s">
        <v>2645</v>
      </c>
    </row>
    <row r="109" spans="1:2" ht="31.5" x14ac:dyDescent="0.25">
      <c r="A109" s="333" t="s">
        <v>2646</v>
      </c>
      <c r="B109" s="334" t="s">
        <v>2647</v>
      </c>
    </row>
    <row r="110" spans="1:2" ht="31.5" x14ac:dyDescent="0.25">
      <c r="A110" s="333" t="s">
        <v>2648</v>
      </c>
      <c r="B110" s="334" t="s">
        <v>2649</v>
      </c>
    </row>
    <row r="111" spans="1:2" ht="31.5" x14ac:dyDescent="0.25">
      <c r="A111" s="333" t="s">
        <v>2650</v>
      </c>
      <c r="B111" s="334" t="s">
        <v>2651</v>
      </c>
    </row>
    <row r="112" spans="1:2" ht="31.5" x14ac:dyDescent="0.25">
      <c r="A112" s="333" t="s">
        <v>2652</v>
      </c>
      <c r="B112" s="334" t="s">
        <v>2653</v>
      </c>
    </row>
    <row r="113" spans="1:2" ht="31.5" x14ac:dyDescent="0.25">
      <c r="A113" s="335" t="s">
        <v>2654</v>
      </c>
      <c r="B113" s="334" t="s">
        <v>2655</v>
      </c>
    </row>
    <row r="114" spans="1:2" x14ac:dyDescent="0.25">
      <c r="A114" s="336" t="s">
        <v>2656</v>
      </c>
      <c r="B114" s="337" t="s">
        <v>2657</v>
      </c>
    </row>
    <row r="115" spans="1:2" ht="32.25" thickBot="1" x14ac:dyDescent="0.3">
      <c r="A115" s="336" t="s">
        <v>2658</v>
      </c>
      <c r="B115" s="338" t="s">
        <v>2659</v>
      </c>
    </row>
    <row r="116" spans="1:2" ht="12" customHeight="1" x14ac:dyDescent="0.25">
      <c r="A116" s="339"/>
      <c r="B116" s="340"/>
    </row>
    <row r="117" spans="1:2" ht="42" customHeight="1" x14ac:dyDescent="0.25">
      <c r="A117" s="846" t="s">
        <v>2660</v>
      </c>
      <c r="B117" s="846"/>
    </row>
  </sheetData>
  <mergeCells count="2">
    <mergeCell ref="A3:B3"/>
    <mergeCell ref="A117:B117"/>
  </mergeCells>
  <pageMargins left="0.7" right="0.7" top="0.75" bottom="0.75" header="0.3" footer="0.3"/>
  <pageSetup paperSize="9" scale="7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90"/>
  <sheetViews>
    <sheetView view="pageBreakPreview" zoomScaleNormal="100" zoomScaleSheetLayoutView="100" workbookViewId="0">
      <pane xSplit="1" ySplit="2" topLeftCell="B78" activePane="bottomRight" state="frozen"/>
      <selection activeCell="E101" sqref="E101"/>
      <selection pane="topRight" activeCell="E101" sqref="E101"/>
      <selection pane="bottomLeft" activeCell="E101" sqref="E101"/>
      <selection pane="bottomRight" activeCell="D87" sqref="D87"/>
    </sheetView>
  </sheetViews>
  <sheetFormatPr defaultColWidth="9.140625" defaultRowHeight="15.75" x14ac:dyDescent="0.25"/>
  <cols>
    <col min="1" max="1" width="16.140625" style="436" customWidth="1"/>
    <col min="2" max="2" width="94.85546875" style="439" customWidth="1"/>
    <col min="3" max="16384" width="9.140625" style="436"/>
  </cols>
  <sheetData>
    <row r="1" spans="1:2" ht="57" customHeight="1" x14ac:dyDescent="0.25">
      <c r="A1" s="435"/>
      <c r="B1" s="590" t="s">
        <v>4182</v>
      </c>
    </row>
    <row r="2" spans="1:2" ht="48" customHeight="1" x14ac:dyDescent="0.25">
      <c r="A2" s="847" t="s">
        <v>4183</v>
      </c>
      <c r="B2" s="847"/>
    </row>
    <row r="3" spans="1:2" ht="19.5" customHeight="1" x14ac:dyDescent="0.25">
      <c r="A3" s="104" t="s">
        <v>4166</v>
      </c>
      <c r="B3" s="104" t="s">
        <v>13</v>
      </c>
    </row>
    <row r="4" spans="1:2" x14ac:dyDescent="0.25">
      <c r="A4" s="104" t="s">
        <v>2799</v>
      </c>
      <c r="B4" s="120" t="s">
        <v>2800</v>
      </c>
    </row>
    <row r="5" spans="1:2" x14ac:dyDescent="0.25">
      <c r="A5" s="104" t="s">
        <v>2455</v>
      </c>
      <c r="B5" s="120" t="s">
        <v>2456</v>
      </c>
    </row>
    <row r="6" spans="1:2" x14ac:dyDescent="0.25">
      <c r="A6" s="104" t="s">
        <v>2803</v>
      </c>
      <c r="B6" s="120" t="s">
        <v>2804</v>
      </c>
    </row>
    <row r="7" spans="1:2" x14ac:dyDescent="0.25">
      <c r="A7" s="104" t="s">
        <v>2813</v>
      </c>
      <c r="B7" s="120" t="s">
        <v>4167</v>
      </c>
    </row>
    <row r="8" spans="1:2" x14ac:dyDescent="0.25">
      <c r="A8" s="104" t="s">
        <v>2471</v>
      </c>
      <c r="B8" s="120" t="s">
        <v>2472</v>
      </c>
    </row>
    <row r="9" spans="1:2" x14ac:dyDescent="0.25">
      <c r="A9" s="104" t="s">
        <v>2821</v>
      </c>
      <c r="B9" s="120" t="s">
        <v>2822</v>
      </c>
    </row>
    <row r="10" spans="1:2" x14ac:dyDescent="0.25">
      <c r="A10" s="104" t="s">
        <v>2859</v>
      </c>
      <c r="B10" s="120" t="s">
        <v>2860</v>
      </c>
    </row>
    <row r="11" spans="1:2" x14ac:dyDescent="0.25">
      <c r="A11" s="104" t="s">
        <v>2861</v>
      </c>
      <c r="B11" s="120" t="s">
        <v>2862</v>
      </c>
    </row>
    <row r="12" spans="1:2" x14ac:dyDescent="0.25">
      <c r="A12" s="104" t="s">
        <v>2869</v>
      </c>
      <c r="B12" s="120" t="s">
        <v>2870</v>
      </c>
    </row>
    <row r="13" spans="1:2" x14ac:dyDescent="0.25">
      <c r="A13" s="104" t="s">
        <v>2871</v>
      </c>
      <c r="B13" s="120" t="s">
        <v>2872</v>
      </c>
    </row>
    <row r="14" spans="1:2" x14ac:dyDescent="0.25">
      <c r="A14" s="104" t="s">
        <v>2873</v>
      </c>
      <c r="B14" s="120" t="s">
        <v>2874</v>
      </c>
    </row>
    <row r="15" spans="1:2" x14ac:dyDescent="0.25">
      <c r="A15" s="104" t="s">
        <v>2879</v>
      </c>
      <c r="B15" s="120" t="s">
        <v>2880</v>
      </c>
    </row>
    <row r="16" spans="1:2" x14ac:dyDescent="0.25">
      <c r="A16" s="104" t="s">
        <v>2881</v>
      </c>
      <c r="B16" s="120" t="s">
        <v>2882</v>
      </c>
    </row>
    <row r="17" spans="1:2" x14ac:dyDescent="0.25">
      <c r="A17" s="104" t="s">
        <v>2967</v>
      </c>
      <c r="B17" s="120" t="s">
        <v>2968</v>
      </c>
    </row>
    <row r="18" spans="1:2" x14ac:dyDescent="0.25">
      <c r="A18" s="104" t="s">
        <v>2979</v>
      </c>
      <c r="B18" s="120" t="s">
        <v>4168</v>
      </c>
    </row>
    <row r="19" spans="1:2" x14ac:dyDescent="0.25">
      <c r="A19" s="104" t="s">
        <v>2493</v>
      </c>
      <c r="B19" s="120" t="s">
        <v>4169</v>
      </c>
    </row>
    <row r="20" spans="1:2" x14ac:dyDescent="0.25">
      <c r="A20" s="104" t="s">
        <v>2495</v>
      </c>
      <c r="B20" s="120" t="s">
        <v>3668</v>
      </c>
    </row>
    <row r="21" spans="1:2" x14ac:dyDescent="0.25">
      <c r="A21" s="104" t="s">
        <v>3017</v>
      </c>
      <c r="B21" s="120" t="s">
        <v>3018</v>
      </c>
    </row>
    <row r="22" spans="1:2" x14ac:dyDescent="0.25">
      <c r="A22" s="104" t="s">
        <v>2497</v>
      </c>
      <c r="B22" s="120" t="s">
        <v>2498</v>
      </c>
    </row>
    <row r="23" spans="1:2" x14ac:dyDescent="0.25">
      <c r="A23" s="104" t="s">
        <v>3029</v>
      </c>
      <c r="B23" s="120" t="s">
        <v>4170</v>
      </c>
    </row>
    <row r="24" spans="1:2" x14ac:dyDescent="0.25">
      <c r="A24" s="104" t="s">
        <v>3031</v>
      </c>
      <c r="B24" s="120" t="s">
        <v>4171</v>
      </c>
    </row>
    <row r="25" spans="1:2" ht="15" customHeight="1" x14ac:dyDescent="0.25">
      <c r="A25" s="104" t="s">
        <v>3191</v>
      </c>
      <c r="B25" s="120" t="s">
        <v>3192</v>
      </c>
    </row>
    <row r="26" spans="1:2" ht="18.75" customHeight="1" x14ac:dyDescent="0.25">
      <c r="A26" s="104" t="s">
        <v>3193</v>
      </c>
      <c r="B26" s="120" t="s">
        <v>3194</v>
      </c>
    </row>
    <row r="27" spans="1:2" x14ac:dyDescent="0.25">
      <c r="A27" s="104" t="s">
        <v>2557</v>
      </c>
      <c r="B27" s="120" t="s">
        <v>2558</v>
      </c>
    </row>
    <row r="28" spans="1:2" x14ac:dyDescent="0.25">
      <c r="A28" s="104" t="s">
        <v>2565</v>
      </c>
      <c r="B28" s="120" t="s">
        <v>2566</v>
      </c>
    </row>
    <row r="29" spans="1:2" x14ac:dyDescent="0.25">
      <c r="A29" s="104" t="s">
        <v>2569</v>
      </c>
      <c r="B29" s="120" t="s">
        <v>2570</v>
      </c>
    </row>
    <row r="30" spans="1:2" x14ac:dyDescent="0.25">
      <c r="A30" s="104" t="s">
        <v>4172</v>
      </c>
      <c r="B30" s="120" t="s">
        <v>2572</v>
      </c>
    </row>
    <row r="31" spans="1:2" ht="19.5" customHeight="1" x14ac:dyDescent="0.25">
      <c r="A31" s="104" t="s">
        <v>3274</v>
      </c>
      <c r="B31" s="120" t="s">
        <v>3275</v>
      </c>
    </row>
    <row r="32" spans="1:2" x14ac:dyDescent="0.25">
      <c r="A32" s="104" t="s">
        <v>3278</v>
      </c>
      <c r="B32" s="120" t="s">
        <v>3279</v>
      </c>
    </row>
    <row r="33" spans="1:2" x14ac:dyDescent="0.25">
      <c r="A33" s="104" t="s">
        <v>3282</v>
      </c>
      <c r="B33" s="120" t="s">
        <v>4173</v>
      </c>
    </row>
    <row r="34" spans="1:2" x14ac:dyDescent="0.25">
      <c r="A34" s="104" t="s">
        <v>3284</v>
      </c>
      <c r="B34" s="120" t="s">
        <v>4174</v>
      </c>
    </row>
    <row r="35" spans="1:2" x14ac:dyDescent="0.25">
      <c r="A35" s="104" t="s">
        <v>3296</v>
      </c>
      <c r="B35" s="120" t="s">
        <v>3297</v>
      </c>
    </row>
    <row r="36" spans="1:2" x14ac:dyDescent="0.25">
      <c r="A36" s="104" t="s">
        <v>3310</v>
      </c>
      <c r="B36" s="120" t="s">
        <v>3311</v>
      </c>
    </row>
    <row r="37" spans="1:2" x14ac:dyDescent="0.25">
      <c r="A37" s="104" t="s">
        <v>3312</v>
      </c>
      <c r="B37" s="120" t="s">
        <v>3313</v>
      </c>
    </row>
    <row r="38" spans="1:2" x14ac:dyDescent="0.25">
      <c r="A38" s="104" t="s">
        <v>3316</v>
      </c>
      <c r="B38" s="120" t="s">
        <v>3317</v>
      </c>
    </row>
    <row r="39" spans="1:2" x14ac:dyDescent="0.25">
      <c r="A39" s="104" t="s">
        <v>3318</v>
      </c>
      <c r="B39" s="120" t="s">
        <v>4175</v>
      </c>
    </row>
    <row r="40" spans="1:2" x14ac:dyDescent="0.25">
      <c r="A40" s="104" t="s">
        <v>3320</v>
      </c>
      <c r="B40" s="120" t="s">
        <v>3321</v>
      </c>
    </row>
    <row r="41" spans="1:2" x14ac:dyDescent="0.25">
      <c r="A41" s="104" t="s">
        <v>3322</v>
      </c>
      <c r="B41" s="120" t="s">
        <v>3323</v>
      </c>
    </row>
    <row r="42" spans="1:2" x14ac:dyDescent="0.25">
      <c r="A42" s="104" t="s">
        <v>3336</v>
      </c>
      <c r="B42" s="120" t="s">
        <v>4176</v>
      </c>
    </row>
    <row r="43" spans="1:2" x14ac:dyDescent="0.25">
      <c r="A43" s="104" t="s">
        <v>3338</v>
      </c>
      <c r="B43" s="120" t="s">
        <v>4177</v>
      </c>
    </row>
    <row r="44" spans="1:2" x14ac:dyDescent="0.25">
      <c r="A44" s="104" t="s">
        <v>3346</v>
      </c>
      <c r="B44" s="120" t="s">
        <v>3347</v>
      </c>
    </row>
    <row r="45" spans="1:2" x14ac:dyDescent="0.25">
      <c r="A45" s="104" t="s">
        <v>3350</v>
      </c>
      <c r="B45" s="120" t="s">
        <v>3351</v>
      </c>
    </row>
    <row r="46" spans="1:2" x14ac:dyDescent="0.25">
      <c r="A46" s="104" t="s">
        <v>3352</v>
      </c>
      <c r="B46" s="120" t="s">
        <v>3353</v>
      </c>
    </row>
    <row r="47" spans="1:2" x14ac:dyDescent="0.25">
      <c r="A47" s="104" t="s">
        <v>3356</v>
      </c>
      <c r="B47" s="120" t="s">
        <v>3357</v>
      </c>
    </row>
    <row r="48" spans="1:2" x14ac:dyDescent="0.25">
      <c r="A48" s="104" t="s">
        <v>3360</v>
      </c>
      <c r="B48" s="120" t="s">
        <v>3763</v>
      </c>
    </row>
    <row r="49" spans="1:2" x14ac:dyDescent="0.25">
      <c r="A49" s="104" t="s">
        <v>3374</v>
      </c>
      <c r="B49" s="120" t="s">
        <v>4178</v>
      </c>
    </row>
    <row r="50" spans="1:2" x14ac:dyDescent="0.25">
      <c r="A50" s="104" t="s">
        <v>3376</v>
      </c>
      <c r="B50" s="120" t="s">
        <v>4179</v>
      </c>
    </row>
    <row r="51" spans="1:2" x14ac:dyDescent="0.25">
      <c r="A51" s="104" t="s">
        <v>3380</v>
      </c>
      <c r="B51" s="120" t="s">
        <v>3381</v>
      </c>
    </row>
    <row r="52" spans="1:2" x14ac:dyDescent="0.25">
      <c r="A52" s="104" t="s">
        <v>3390</v>
      </c>
      <c r="B52" s="120" t="s">
        <v>3391</v>
      </c>
    </row>
    <row r="53" spans="1:2" x14ac:dyDescent="0.25">
      <c r="A53" s="104" t="s">
        <v>3399</v>
      </c>
      <c r="B53" s="120" t="s">
        <v>4180</v>
      </c>
    </row>
    <row r="54" spans="1:2" x14ac:dyDescent="0.25">
      <c r="A54" s="104" t="s">
        <v>3411</v>
      </c>
      <c r="B54" s="120" t="s">
        <v>3412</v>
      </c>
    </row>
    <row r="55" spans="1:2" x14ac:dyDescent="0.25">
      <c r="A55" s="104" t="s">
        <v>3413</v>
      </c>
      <c r="B55" s="120" t="s">
        <v>3414</v>
      </c>
    </row>
    <row r="56" spans="1:2" x14ac:dyDescent="0.25">
      <c r="A56" s="104" t="s">
        <v>3415</v>
      </c>
      <c r="B56" s="120" t="s">
        <v>3775</v>
      </c>
    </row>
    <row r="57" spans="1:2" x14ac:dyDescent="0.25">
      <c r="A57" s="104" t="s">
        <v>3417</v>
      </c>
      <c r="B57" s="120" t="s">
        <v>3777</v>
      </c>
    </row>
    <row r="58" spans="1:2" x14ac:dyDescent="0.25">
      <c r="A58" s="104" t="s">
        <v>3419</v>
      </c>
      <c r="B58" s="120" t="s">
        <v>3779</v>
      </c>
    </row>
    <row r="59" spans="1:2" x14ac:dyDescent="0.25">
      <c r="A59" s="104" t="s">
        <v>2600</v>
      </c>
      <c r="B59" s="120" t="s">
        <v>3469</v>
      </c>
    </row>
    <row r="60" spans="1:2" x14ac:dyDescent="0.25">
      <c r="A60" s="104" t="s">
        <v>2602</v>
      </c>
      <c r="B60" s="120" t="s">
        <v>2603</v>
      </c>
    </row>
    <row r="61" spans="1:2" x14ac:dyDescent="0.25">
      <c r="A61" s="104" t="s">
        <v>2604</v>
      </c>
      <c r="B61" s="120" t="s">
        <v>2605</v>
      </c>
    </row>
    <row r="62" spans="1:2" x14ac:dyDescent="0.25">
      <c r="A62" s="104" t="s">
        <v>2606</v>
      </c>
      <c r="B62" s="120" t="s">
        <v>2607</v>
      </c>
    </row>
    <row r="63" spans="1:2" x14ac:dyDescent="0.25">
      <c r="A63" s="104" t="s">
        <v>2608</v>
      </c>
      <c r="B63" s="120" t="s">
        <v>2609</v>
      </c>
    </row>
    <row r="64" spans="1:2" x14ac:dyDescent="0.25">
      <c r="A64" s="104" t="s">
        <v>4181</v>
      </c>
      <c r="B64" s="120" t="s">
        <v>2611</v>
      </c>
    </row>
    <row r="65" spans="1:3" ht="31.5" x14ac:dyDescent="0.25">
      <c r="A65" s="104" t="s">
        <v>3492</v>
      </c>
      <c r="B65" s="120" t="s">
        <v>3493</v>
      </c>
      <c r="C65" s="702"/>
    </row>
    <row r="66" spans="1:3" ht="31.5" x14ac:dyDescent="0.25">
      <c r="A66" s="104" t="s">
        <v>2616</v>
      </c>
      <c r="B66" s="120" t="s">
        <v>3494</v>
      </c>
      <c r="C66" s="702"/>
    </row>
    <row r="67" spans="1:3" ht="31.5" x14ac:dyDescent="0.25">
      <c r="A67" s="104" t="s">
        <v>2618</v>
      </c>
      <c r="B67" s="120" t="s">
        <v>3495</v>
      </c>
      <c r="C67" s="702"/>
    </row>
    <row r="68" spans="1:3" ht="31.5" x14ac:dyDescent="0.25">
      <c r="A68" s="104" t="s">
        <v>2620</v>
      </c>
      <c r="B68" s="120" t="s">
        <v>3496</v>
      </c>
      <c r="C68" s="702"/>
    </row>
    <row r="69" spans="1:3" ht="31.5" x14ac:dyDescent="0.25">
      <c r="A69" s="437" t="s">
        <v>2622</v>
      </c>
      <c r="B69" s="438" t="s">
        <v>3497</v>
      </c>
      <c r="C69" s="702"/>
    </row>
    <row r="70" spans="1:3" ht="31.5" x14ac:dyDescent="0.25">
      <c r="A70" s="437" t="s">
        <v>2624</v>
      </c>
      <c r="B70" s="438" t="s">
        <v>3498</v>
      </c>
      <c r="C70" s="702"/>
    </row>
    <row r="71" spans="1:3" ht="31.5" x14ac:dyDescent="0.25">
      <c r="A71" s="437" t="s">
        <v>2626</v>
      </c>
      <c r="B71" s="438" t="s">
        <v>3499</v>
      </c>
      <c r="C71" s="702"/>
    </row>
    <row r="72" spans="1:3" ht="31.5" x14ac:dyDescent="0.25">
      <c r="A72" s="437" t="s">
        <v>2628</v>
      </c>
      <c r="B72" s="438" t="s">
        <v>3500</v>
      </c>
      <c r="C72" s="702"/>
    </row>
    <row r="73" spans="1:3" ht="31.5" x14ac:dyDescent="0.25">
      <c r="A73" s="437" t="s">
        <v>2630</v>
      </c>
      <c r="B73" s="438" t="s">
        <v>3501</v>
      </c>
      <c r="C73" s="702"/>
    </row>
    <row r="74" spans="1:3" ht="31.5" x14ac:dyDescent="0.25">
      <c r="A74" s="437" t="s">
        <v>2632</v>
      </c>
      <c r="B74" s="438" t="s">
        <v>3502</v>
      </c>
      <c r="C74" s="702"/>
    </row>
    <row r="75" spans="1:3" ht="31.5" x14ac:dyDescent="0.25">
      <c r="A75" s="437" t="s">
        <v>2634</v>
      </c>
      <c r="B75" s="438" t="s">
        <v>3503</v>
      </c>
      <c r="C75" s="702"/>
    </row>
    <row r="76" spans="1:3" ht="31.5" x14ac:dyDescent="0.25">
      <c r="A76" s="437" t="s">
        <v>2636</v>
      </c>
      <c r="B76" s="438" t="s">
        <v>3504</v>
      </c>
      <c r="C76" s="702"/>
    </row>
    <row r="77" spans="1:3" ht="31.5" x14ac:dyDescent="0.25">
      <c r="A77" s="437" t="s">
        <v>2638</v>
      </c>
      <c r="B77" s="438" t="s">
        <v>3505</v>
      </c>
      <c r="C77" s="702"/>
    </row>
    <row r="78" spans="1:3" ht="31.5" x14ac:dyDescent="0.25">
      <c r="A78" s="437" t="s">
        <v>2640</v>
      </c>
      <c r="B78" s="438" t="s">
        <v>3506</v>
      </c>
      <c r="C78" s="702"/>
    </row>
    <row r="79" spans="1:3" ht="31.5" x14ac:dyDescent="0.25">
      <c r="A79" s="437" t="s">
        <v>2642</v>
      </c>
      <c r="B79" s="438" t="s">
        <v>3507</v>
      </c>
      <c r="C79" s="702"/>
    </row>
    <row r="80" spans="1:3" ht="31.5" x14ac:dyDescent="0.25">
      <c r="A80" s="437" t="s">
        <v>2644</v>
      </c>
      <c r="B80" s="438" t="s">
        <v>3508</v>
      </c>
      <c r="C80" s="702"/>
    </row>
    <row r="81" spans="1:3" ht="31.5" x14ac:dyDescent="0.25">
      <c r="A81" s="437" t="s">
        <v>2646</v>
      </c>
      <c r="B81" s="438" t="s">
        <v>3509</v>
      </c>
      <c r="C81" s="702"/>
    </row>
    <row r="82" spans="1:3" ht="31.5" x14ac:dyDescent="0.25">
      <c r="A82" s="437" t="s">
        <v>2648</v>
      </c>
      <c r="B82" s="438" t="s">
        <v>3510</v>
      </c>
      <c r="C82" s="702"/>
    </row>
    <row r="83" spans="1:3" ht="31.5" x14ac:dyDescent="0.25">
      <c r="A83" s="437" t="s">
        <v>2650</v>
      </c>
      <c r="B83" s="438" t="s">
        <v>3511</v>
      </c>
      <c r="C83" s="702"/>
    </row>
    <row r="84" spans="1:3" ht="31.5" x14ac:dyDescent="0.25">
      <c r="A84" s="437" t="s">
        <v>2652</v>
      </c>
      <c r="B84" s="438" t="s">
        <v>3512</v>
      </c>
      <c r="C84" s="702"/>
    </row>
    <row r="85" spans="1:3" ht="31.5" x14ac:dyDescent="0.25">
      <c r="A85" s="437" t="s">
        <v>2654</v>
      </c>
      <c r="B85" s="438" t="s">
        <v>3513</v>
      </c>
      <c r="C85" s="702"/>
    </row>
    <row r="86" spans="1:3" ht="31.5" x14ac:dyDescent="0.25">
      <c r="A86" s="437" t="s">
        <v>2658</v>
      </c>
      <c r="B86" s="438" t="s">
        <v>2659</v>
      </c>
      <c r="C86" s="702"/>
    </row>
    <row r="87" spans="1:3" ht="31.5" x14ac:dyDescent="0.25">
      <c r="A87" s="437" t="s">
        <v>3526</v>
      </c>
      <c r="B87" s="438" t="s">
        <v>3527</v>
      </c>
      <c r="C87" s="702"/>
    </row>
    <row r="88" spans="1:3" ht="31.5" x14ac:dyDescent="0.25">
      <c r="A88" s="437" t="s">
        <v>3566</v>
      </c>
      <c r="B88" s="438" t="s">
        <v>3567</v>
      </c>
      <c r="C88" s="702"/>
    </row>
    <row r="89" spans="1:3" ht="31.5" x14ac:dyDescent="0.25">
      <c r="A89" s="437" t="s">
        <v>3568</v>
      </c>
      <c r="B89" s="438" t="s">
        <v>3569</v>
      </c>
    </row>
    <row r="90" spans="1:3" ht="47.25" x14ac:dyDescent="0.25">
      <c r="A90" s="437" t="s">
        <v>3570</v>
      </c>
      <c r="B90" s="438" t="s">
        <v>3571</v>
      </c>
    </row>
  </sheetData>
  <mergeCells count="1">
    <mergeCell ref="A2:B2"/>
  </mergeCells>
  <pageMargins left="0.39370078740157483" right="0.39370078740157483" top="0.39370078740157483" bottom="0.39370078740157483" header="0.51181102362204722" footer="0.51181102362204722"/>
  <pageSetup paperSize="9" scale="84" orientation="portrait"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215"/>
  <sheetViews>
    <sheetView view="pageBreakPreview" zoomScaleNormal="100" zoomScaleSheetLayoutView="100" workbookViewId="0">
      <pane ySplit="4" topLeftCell="A11" activePane="bottomLeft" state="frozen"/>
      <selection pane="bottomLeft" activeCell="A6" sqref="A6:D6"/>
    </sheetView>
  </sheetViews>
  <sheetFormatPr defaultColWidth="9.140625" defaultRowHeight="15" x14ac:dyDescent="0.25"/>
  <cols>
    <col min="1" max="1" width="17.28515625" style="412" customWidth="1"/>
    <col min="2" max="2" width="32.5703125" style="418" customWidth="1"/>
    <col min="3" max="3" width="18.140625" style="418" customWidth="1"/>
    <col min="4" max="4" width="33.28515625" style="419" customWidth="1"/>
    <col min="5" max="5" width="17.5703125" style="420" customWidth="1"/>
    <col min="6" max="6" width="20.85546875" style="420" customWidth="1"/>
    <col min="7" max="7" width="60.140625" style="412" customWidth="1"/>
    <col min="8" max="8" width="21.85546875" style="412" customWidth="1"/>
    <col min="9" max="9" width="17.42578125" style="412" customWidth="1"/>
    <col min="10" max="10" width="10.85546875" style="412" bestFit="1" customWidth="1"/>
    <col min="11" max="11" width="11.7109375" style="412" customWidth="1"/>
    <col min="12" max="16384" width="9.140625" style="412"/>
  </cols>
  <sheetData>
    <row r="1" spans="1:7" ht="57" customHeight="1" x14ac:dyDescent="0.25">
      <c r="A1" s="410"/>
      <c r="B1" s="411"/>
      <c r="C1" s="411"/>
      <c r="D1" s="848" t="s">
        <v>4155</v>
      </c>
      <c r="E1" s="848"/>
      <c r="F1" s="848"/>
      <c r="G1" s="848"/>
    </row>
    <row r="2" spans="1:7" ht="25.5" customHeight="1" x14ac:dyDescent="0.25">
      <c r="A2" s="806" t="s">
        <v>4156</v>
      </c>
      <c r="B2" s="806"/>
      <c r="C2" s="806"/>
      <c r="D2" s="806"/>
      <c r="E2" s="806"/>
      <c r="F2" s="806"/>
      <c r="G2" s="806"/>
    </row>
    <row r="3" spans="1:7" ht="8.25" customHeight="1" x14ac:dyDescent="0.25">
      <c r="B3" s="413"/>
      <c r="C3" s="413"/>
      <c r="D3" s="413"/>
      <c r="E3" s="413"/>
      <c r="F3" s="413"/>
    </row>
    <row r="4" spans="1:7" ht="49.5" customHeight="1" x14ac:dyDescent="0.25">
      <c r="A4" s="849" t="s">
        <v>3829</v>
      </c>
      <c r="B4" s="849"/>
      <c r="C4" s="849"/>
      <c r="D4" s="849"/>
      <c r="E4" s="414" t="s">
        <v>3830</v>
      </c>
      <c r="F4" s="850" t="s">
        <v>3831</v>
      </c>
      <c r="G4" s="851"/>
    </row>
    <row r="5" spans="1:7" ht="103.5" customHeight="1" x14ac:dyDescent="0.25">
      <c r="A5" s="852" t="s">
        <v>6743</v>
      </c>
      <c r="B5" s="852"/>
      <c r="C5" s="852"/>
      <c r="D5" s="852"/>
      <c r="E5" s="424">
        <v>0.2</v>
      </c>
      <c r="F5" s="853" t="s">
        <v>3832</v>
      </c>
      <c r="G5" s="854"/>
    </row>
    <row r="6" spans="1:7" ht="117.75" customHeight="1" x14ac:dyDescent="0.25">
      <c r="A6" s="852" t="s">
        <v>6757</v>
      </c>
      <c r="B6" s="852"/>
      <c r="C6" s="852"/>
      <c r="D6" s="852"/>
      <c r="E6" s="424">
        <v>0.6</v>
      </c>
      <c r="F6" s="853" t="s">
        <v>3832</v>
      </c>
      <c r="G6" s="854"/>
    </row>
    <row r="7" spans="1:7" ht="33.75" customHeight="1" x14ac:dyDescent="0.25">
      <c r="A7" s="855" t="s">
        <v>3833</v>
      </c>
      <c r="B7" s="856"/>
      <c r="C7" s="856"/>
      <c r="D7" s="857"/>
      <c r="E7" s="265">
        <v>0.2</v>
      </c>
      <c r="F7" s="858"/>
      <c r="G7" s="859"/>
    </row>
    <row r="8" spans="1:7" ht="41.25" customHeight="1" x14ac:dyDescent="0.25">
      <c r="A8" s="860" t="s">
        <v>3834</v>
      </c>
      <c r="B8" s="860"/>
      <c r="C8" s="860"/>
      <c r="D8" s="860"/>
      <c r="E8" s="265">
        <v>0.2</v>
      </c>
      <c r="F8" s="853" t="s">
        <v>3835</v>
      </c>
      <c r="G8" s="854"/>
    </row>
    <row r="9" spans="1:7" ht="111.75" customHeight="1" x14ac:dyDescent="0.25">
      <c r="A9" s="852" t="s">
        <v>3836</v>
      </c>
      <c r="B9" s="852"/>
      <c r="C9" s="852"/>
      <c r="D9" s="852"/>
      <c r="E9" s="424">
        <v>0.6</v>
      </c>
      <c r="F9" s="853" t="s">
        <v>3837</v>
      </c>
      <c r="G9" s="854"/>
    </row>
    <row r="10" spans="1:7" ht="132.75" customHeight="1" x14ac:dyDescent="0.25">
      <c r="A10" s="852" t="s">
        <v>3838</v>
      </c>
      <c r="B10" s="852"/>
      <c r="C10" s="852"/>
      <c r="D10" s="852"/>
      <c r="E10" s="424">
        <v>0.18</v>
      </c>
      <c r="F10" s="853" t="s">
        <v>3839</v>
      </c>
      <c r="G10" s="854"/>
    </row>
    <row r="11" spans="1:7" ht="45.75" customHeight="1" x14ac:dyDescent="0.25">
      <c r="A11" s="852" t="s">
        <v>3840</v>
      </c>
      <c r="B11" s="852"/>
      <c r="C11" s="852"/>
      <c r="D11" s="852"/>
      <c r="E11" s="424">
        <v>0.05</v>
      </c>
      <c r="F11" s="853" t="s">
        <v>4164</v>
      </c>
      <c r="G11" s="854"/>
    </row>
    <row r="12" spans="1:7" ht="33.75" customHeight="1" x14ac:dyDescent="0.25">
      <c r="A12" s="855" t="s">
        <v>3841</v>
      </c>
      <c r="B12" s="856"/>
      <c r="C12" s="856"/>
      <c r="D12" s="857"/>
      <c r="E12" s="427">
        <v>0.14000000000000001</v>
      </c>
      <c r="F12" s="870" t="s">
        <v>4157</v>
      </c>
      <c r="G12" s="720" t="s">
        <v>6760</v>
      </c>
    </row>
    <row r="13" spans="1:7" ht="80.25" customHeight="1" x14ac:dyDescent="0.25">
      <c r="A13" s="855" t="s">
        <v>3842</v>
      </c>
      <c r="B13" s="856"/>
      <c r="C13" s="856"/>
      <c r="D13" s="857"/>
      <c r="E13" s="424">
        <v>0.34</v>
      </c>
      <c r="F13" s="870"/>
      <c r="G13" s="423" t="s">
        <v>6758</v>
      </c>
    </row>
    <row r="14" spans="1:7" s="415" customFormat="1" ht="90.75" customHeight="1" x14ac:dyDescent="0.25">
      <c r="A14" s="855" t="s">
        <v>3843</v>
      </c>
      <c r="B14" s="856"/>
      <c r="C14" s="856"/>
      <c r="D14" s="857"/>
      <c r="E14" s="424">
        <v>1.28</v>
      </c>
      <c r="F14" s="871"/>
      <c r="G14" s="423" t="s">
        <v>6759</v>
      </c>
    </row>
    <row r="15" spans="1:7" ht="22.5" customHeight="1" x14ac:dyDescent="0.25">
      <c r="A15" s="860" t="s">
        <v>3844</v>
      </c>
      <c r="B15" s="860"/>
      <c r="C15" s="860"/>
      <c r="D15" s="860"/>
      <c r="E15" s="422"/>
      <c r="F15" s="861"/>
      <c r="G15" s="862"/>
    </row>
    <row r="16" spans="1:7" x14ac:dyDescent="0.25">
      <c r="A16" s="861" t="s">
        <v>3845</v>
      </c>
      <c r="B16" s="862"/>
      <c r="C16" s="861" t="s">
        <v>3846</v>
      </c>
      <c r="D16" s="862"/>
      <c r="E16" s="422"/>
      <c r="F16" s="861"/>
      <c r="G16" s="862"/>
    </row>
    <row r="17" spans="1:11" ht="26.25" customHeight="1" x14ac:dyDescent="0.25">
      <c r="A17" s="863" t="s">
        <v>3847</v>
      </c>
      <c r="B17" s="864"/>
      <c r="C17" s="864"/>
      <c r="D17" s="865"/>
      <c r="E17" s="428">
        <v>0.05</v>
      </c>
      <c r="F17" s="861"/>
      <c r="G17" s="862"/>
    </row>
    <row r="18" spans="1:11" ht="45" customHeight="1" x14ac:dyDescent="0.25">
      <c r="A18" s="259" t="s">
        <v>3848</v>
      </c>
      <c r="B18" s="259" t="s">
        <v>3849</v>
      </c>
      <c r="C18" s="259" t="s">
        <v>3850</v>
      </c>
      <c r="D18" s="259" t="s">
        <v>3851</v>
      </c>
      <c r="E18" s="422">
        <v>0.05</v>
      </c>
      <c r="F18" s="863" t="s">
        <v>3852</v>
      </c>
      <c r="G18" s="865"/>
    </row>
    <row r="19" spans="1:11" ht="25.5" x14ac:dyDescent="0.25">
      <c r="A19" s="259" t="s">
        <v>3848</v>
      </c>
      <c r="B19" s="259" t="s">
        <v>3849</v>
      </c>
      <c r="C19" s="259" t="s">
        <v>3853</v>
      </c>
      <c r="D19" s="259" t="s">
        <v>3854</v>
      </c>
      <c r="E19" s="422">
        <v>0.05</v>
      </c>
      <c r="F19" s="866"/>
      <c r="G19" s="867"/>
    </row>
    <row r="20" spans="1:11" ht="25.5" x14ac:dyDescent="0.25">
      <c r="A20" s="259" t="s">
        <v>3855</v>
      </c>
      <c r="B20" s="259" t="s">
        <v>3856</v>
      </c>
      <c r="C20" s="259" t="s">
        <v>3853</v>
      </c>
      <c r="D20" s="259" t="s">
        <v>3854</v>
      </c>
      <c r="E20" s="422">
        <v>0.05</v>
      </c>
      <c r="F20" s="868"/>
      <c r="G20" s="869"/>
    </row>
    <row r="21" spans="1:11" ht="38.25" x14ac:dyDescent="0.25">
      <c r="A21" s="259" t="s">
        <v>3855</v>
      </c>
      <c r="B21" s="259" t="s">
        <v>3856</v>
      </c>
      <c r="C21" s="259" t="s">
        <v>3850</v>
      </c>
      <c r="D21" s="259" t="s">
        <v>3851</v>
      </c>
      <c r="E21" s="422">
        <v>0.05</v>
      </c>
      <c r="F21" s="861"/>
      <c r="G21" s="862"/>
    </row>
    <row r="22" spans="1:11" ht="38.25" x14ac:dyDescent="0.25">
      <c r="A22" s="259" t="s">
        <v>3857</v>
      </c>
      <c r="B22" s="259" t="s">
        <v>3858</v>
      </c>
      <c r="C22" s="259" t="s">
        <v>3859</v>
      </c>
      <c r="D22" s="259" t="s">
        <v>3860</v>
      </c>
      <c r="E22" s="422">
        <v>0.05</v>
      </c>
      <c r="F22" s="861"/>
      <c r="G22" s="862"/>
    </row>
    <row r="23" spans="1:11" ht="38.25" x14ac:dyDescent="0.25">
      <c r="A23" s="259" t="s">
        <v>3857</v>
      </c>
      <c r="B23" s="259" t="s">
        <v>3858</v>
      </c>
      <c r="C23" s="259" t="s">
        <v>3861</v>
      </c>
      <c r="D23" s="259" t="s">
        <v>3862</v>
      </c>
      <c r="E23" s="422">
        <v>0.05</v>
      </c>
      <c r="F23" s="861"/>
      <c r="G23" s="862"/>
    </row>
    <row r="24" spans="1:11" ht="38.25" x14ac:dyDescent="0.25">
      <c r="A24" s="259" t="s">
        <v>3863</v>
      </c>
      <c r="B24" s="259" t="s">
        <v>3864</v>
      </c>
      <c r="C24" s="259" t="s">
        <v>3865</v>
      </c>
      <c r="D24" s="259" t="s">
        <v>3866</v>
      </c>
      <c r="E24" s="422">
        <v>0.05</v>
      </c>
      <c r="F24" s="861"/>
      <c r="G24" s="862"/>
    </row>
    <row r="25" spans="1:11" ht="25.5" x14ac:dyDescent="0.25">
      <c r="A25" s="259" t="s">
        <v>3867</v>
      </c>
      <c r="B25" s="259" t="s">
        <v>3868</v>
      </c>
      <c r="C25" s="259" t="s">
        <v>3869</v>
      </c>
      <c r="D25" s="259" t="s">
        <v>3870</v>
      </c>
      <c r="E25" s="422">
        <v>0.05</v>
      </c>
      <c r="F25" s="861"/>
      <c r="G25" s="862"/>
      <c r="I25" s="416"/>
    </row>
    <row r="26" spans="1:11" ht="38.25" x14ac:dyDescent="0.25">
      <c r="A26" s="259" t="s">
        <v>3871</v>
      </c>
      <c r="B26" s="259" t="s">
        <v>3872</v>
      </c>
      <c r="C26" s="259" t="s">
        <v>3869</v>
      </c>
      <c r="D26" s="259" t="s">
        <v>3870</v>
      </c>
      <c r="E26" s="422">
        <v>0.05</v>
      </c>
      <c r="F26" s="861"/>
      <c r="G26" s="862"/>
    </row>
    <row r="27" spans="1:11" ht="25.5" x14ac:dyDescent="0.25">
      <c r="A27" s="259" t="s">
        <v>3873</v>
      </c>
      <c r="B27" s="259" t="s">
        <v>3874</v>
      </c>
      <c r="C27" s="259" t="s">
        <v>3875</v>
      </c>
      <c r="D27" s="259" t="s">
        <v>3876</v>
      </c>
      <c r="E27" s="422">
        <v>0.05</v>
      </c>
      <c r="F27" s="861"/>
      <c r="G27" s="862"/>
    </row>
    <row r="28" spans="1:11" ht="27" customHeight="1" x14ac:dyDescent="0.25">
      <c r="A28" s="259" t="s">
        <v>3877</v>
      </c>
      <c r="B28" s="259" t="s">
        <v>3878</v>
      </c>
      <c r="C28" s="259" t="s">
        <v>216</v>
      </c>
      <c r="D28" s="259" t="s">
        <v>217</v>
      </c>
      <c r="E28" s="422">
        <v>0.05</v>
      </c>
      <c r="F28" s="861"/>
      <c r="G28" s="862"/>
    </row>
    <row r="29" spans="1:11" ht="31.5" customHeight="1" x14ac:dyDescent="0.25">
      <c r="A29" s="259" t="s">
        <v>3877</v>
      </c>
      <c r="B29" s="259" t="s">
        <v>3878</v>
      </c>
      <c r="C29" s="259" t="s">
        <v>220</v>
      </c>
      <c r="D29" s="259" t="s">
        <v>221</v>
      </c>
      <c r="E29" s="422">
        <v>0.05</v>
      </c>
      <c r="F29" s="861"/>
      <c r="G29" s="862"/>
    </row>
    <row r="30" spans="1:11" ht="38.25" x14ac:dyDescent="0.25">
      <c r="A30" s="259" t="s">
        <v>3879</v>
      </c>
      <c r="B30" s="259" t="s">
        <v>3880</v>
      </c>
      <c r="C30" s="259" t="s">
        <v>216</v>
      </c>
      <c r="D30" s="259" t="s">
        <v>217</v>
      </c>
      <c r="E30" s="422">
        <v>0.05</v>
      </c>
      <c r="F30" s="861"/>
      <c r="G30" s="862"/>
    </row>
    <row r="31" spans="1:11" ht="38.25" x14ac:dyDescent="0.25">
      <c r="A31" s="259" t="s">
        <v>3879</v>
      </c>
      <c r="B31" s="259" t="s">
        <v>3880</v>
      </c>
      <c r="C31" s="259" t="s">
        <v>220</v>
      </c>
      <c r="D31" s="259" t="s">
        <v>221</v>
      </c>
      <c r="E31" s="422">
        <v>0.05</v>
      </c>
      <c r="F31" s="861"/>
      <c r="G31" s="862"/>
    </row>
    <row r="32" spans="1:11" ht="38.25" x14ac:dyDescent="0.25">
      <c r="A32" s="259" t="s">
        <v>3881</v>
      </c>
      <c r="B32" s="259" t="s">
        <v>3882</v>
      </c>
      <c r="C32" s="259" t="s">
        <v>3883</v>
      </c>
      <c r="D32" s="259" t="s">
        <v>3884</v>
      </c>
      <c r="E32" s="422">
        <v>0.05</v>
      </c>
      <c r="F32" s="861"/>
      <c r="G32" s="862"/>
      <c r="K32" s="416"/>
    </row>
    <row r="33" spans="1:7" ht="25.5" x14ac:dyDescent="0.25">
      <c r="A33" s="259" t="s">
        <v>3881</v>
      </c>
      <c r="B33" s="259" t="s">
        <v>3882</v>
      </c>
      <c r="C33" s="259" t="s">
        <v>3853</v>
      </c>
      <c r="D33" s="259" t="s">
        <v>3854</v>
      </c>
      <c r="E33" s="422">
        <v>0.05</v>
      </c>
      <c r="F33" s="861"/>
      <c r="G33" s="862"/>
    </row>
    <row r="34" spans="1:7" ht="38.25" x14ac:dyDescent="0.25">
      <c r="A34" s="259" t="s">
        <v>3885</v>
      </c>
      <c r="B34" s="259" t="s">
        <v>3886</v>
      </c>
      <c r="C34" s="259" t="s">
        <v>3883</v>
      </c>
      <c r="D34" s="259" t="s">
        <v>3884</v>
      </c>
      <c r="E34" s="422">
        <v>0.05</v>
      </c>
      <c r="F34" s="861"/>
      <c r="G34" s="862"/>
    </row>
    <row r="35" spans="1:7" ht="25.5" x14ac:dyDescent="0.25">
      <c r="A35" s="259" t="s">
        <v>3885</v>
      </c>
      <c r="B35" s="259" t="s">
        <v>3886</v>
      </c>
      <c r="C35" s="259" t="s">
        <v>3853</v>
      </c>
      <c r="D35" s="259" t="s">
        <v>3854</v>
      </c>
      <c r="E35" s="422">
        <v>0.05</v>
      </c>
      <c r="F35" s="861"/>
      <c r="G35" s="862"/>
    </row>
    <row r="36" spans="1:7" ht="38.25" x14ac:dyDescent="0.25">
      <c r="A36" s="259" t="s">
        <v>209</v>
      </c>
      <c r="B36" s="259" t="s">
        <v>210</v>
      </c>
      <c r="C36" s="259" t="s">
        <v>3883</v>
      </c>
      <c r="D36" s="259" t="s">
        <v>3884</v>
      </c>
      <c r="E36" s="422">
        <v>0.05</v>
      </c>
      <c r="F36" s="861"/>
      <c r="G36" s="862"/>
    </row>
    <row r="37" spans="1:7" ht="38.25" x14ac:dyDescent="0.25">
      <c r="A37" s="259" t="s">
        <v>3848</v>
      </c>
      <c r="B37" s="259" t="s">
        <v>3849</v>
      </c>
      <c r="C37" s="259" t="s">
        <v>3883</v>
      </c>
      <c r="D37" s="259" t="s">
        <v>3884</v>
      </c>
      <c r="E37" s="422">
        <v>0.05</v>
      </c>
      <c r="F37" s="861"/>
      <c r="G37" s="862"/>
    </row>
    <row r="38" spans="1:7" ht="38.25" x14ac:dyDescent="0.25">
      <c r="A38" s="259" t="s">
        <v>3855</v>
      </c>
      <c r="B38" s="259" t="s">
        <v>3856</v>
      </c>
      <c r="C38" s="259" t="s">
        <v>3883</v>
      </c>
      <c r="D38" s="259" t="s">
        <v>3884</v>
      </c>
      <c r="E38" s="422">
        <v>0.05</v>
      </c>
      <c r="F38" s="861"/>
      <c r="G38" s="862"/>
    </row>
    <row r="39" spans="1:7" ht="25.5" x14ac:dyDescent="0.25">
      <c r="A39" s="259" t="s">
        <v>3887</v>
      </c>
      <c r="B39" s="259" t="s">
        <v>3888</v>
      </c>
      <c r="C39" s="259" t="s">
        <v>3889</v>
      </c>
      <c r="D39" s="259" t="s">
        <v>3890</v>
      </c>
      <c r="E39" s="422">
        <v>0.05</v>
      </c>
      <c r="F39" s="861"/>
      <c r="G39" s="862"/>
    </row>
    <row r="40" spans="1:7" x14ac:dyDescent="0.25">
      <c r="A40" s="259" t="s">
        <v>209</v>
      </c>
      <c r="B40" s="259" t="s">
        <v>210</v>
      </c>
      <c r="C40" s="259" t="s">
        <v>216</v>
      </c>
      <c r="D40" s="259" t="s">
        <v>217</v>
      </c>
      <c r="E40" s="422">
        <v>0.05</v>
      </c>
      <c r="F40" s="861"/>
      <c r="G40" s="862"/>
    </row>
    <row r="41" spans="1:7" x14ac:dyDescent="0.25">
      <c r="A41" s="259" t="s">
        <v>209</v>
      </c>
      <c r="B41" s="259" t="s">
        <v>210</v>
      </c>
      <c r="C41" s="259" t="s">
        <v>218</v>
      </c>
      <c r="D41" s="259" t="s">
        <v>219</v>
      </c>
      <c r="E41" s="422">
        <v>0.05</v>
      </c>
      <c r="F41" s="861"/>
      <c r="G41" s="862"/>
    </row>
    <row r="42" spans="1:7" ht="26.25" customHeight="1" x14ac:dyDescent="0.25">
      <c r="A42" s="860" t="s">
        <v>3891</v>
      </c>
      <c r="B42" s="860"/>
      <c r="C42" s="860"/>
      <c r="D42" s="860"/>
      <c r="E42" s="422">
        <v>0.47</v>
      </c>
      <c r="F42" s="861"/>
      <c r="G42" s="862"/>
    </row>
    <row r="43" spans="1:7" ht="25.5" x14ac:dyDescent="0.25">
      <c r="A43" s="259" t="s">
        <v>3892</v>
      </c>
      <c r="B43" s="259" t="s">
        <v>3893</v>
      </c>
      <c r="C43" s="259" t="s">
        <v>3894</v>
      </c>
      <c r="D43" s="259" t="s">
        <v>3895</v>
      </c>
      <c r="E43" s="422">
        <v>0.47</v>
      </c>
      <c r="F43" s="861"/>
      <c r="G43" s="862"/>
    </row>
    <row r="44" spans="1:7" ht="25.5" x14ac:dyDescent="0.25">
      <c r="A44" s="259" t="s">
        <v>3896</v>
      </c>
      <c r="B44" s="259" t="s">
        <v>3897</v>
      </c>
      <c r="C44" s="259" t="s">
        <v>3894</v>
      </c>
      <c r="D44" s="259" t="s">
        <v>3895</v>
      </c>
      <c r="E44" s="422">
        <v>0.47</v>
      </c>
      <c r="F44" s="861"/>
      <c r="G44" s="862"/>
    </row>
    <row r="45" spans="1:7" ht="25.5" x14ac:dyDescent="0.25">
      <c r="A45" s="259" t="s">
        <v>3898</v>
      </c>
      <c r="B45" s="259" t="s">
        <v>3899</v>
      </c>
      <c r="C45" s="259" t="s">
        <v>3894</v>
      </c>
      <c r="D45" s="259" t="s">
        <v>3895</v>
      </c>
      <c r="E45" s="422">
        <v>0.47</v>
      </c>
      <c r="F45" s="861"/>
      <c r="G45" s="862"/>
    </row>
    <row r="46" spans="1:7" ht="25.5" x14ac:dyDescent="0.25">
      <c r="A46" s="259" t="s">
        <v>3900</v>
      </c>
      <c r="B46" s="259" t="s">
        <v>3901</v>
      </c>
      <c r="C46" s="259" t="s">
        <v>3902</v>
      </c>
      <c r="D46" s="259" t="s">
        <v>3903</v>
      </c>
      <c r="E46" s="422">
        <v>0.47</v>
      </c>
      <c r="F46" s="861"/>
      <c r="G46" s="862"/>
    </row>
    <row r="47" spans="1:7" x14ac:dyDescent="0.25">
      <c r="A47" s="259" t="s">
        <v>3904</v>
      </c>
      <c r="B47" s="259" t="s">
        <v>3905</v>
      </c>
      <c r="C47" s="259" t="s">
        <v>3906</v>
      </c>
      <c r="D47" s="259" t="s">
        <v>3907</v>
      </c>
      <c r="E47" s="422">
        <v>0.47</v>
      </c>
      <c r="F47" s="861"/>
      <c r="G47" s="862"/>
    </row>
    <row r="48" spans="1:7" ht="25.5" x14ac:dyDescent="0.25">
      <c r="A48" s="259" t="s">
        <v>3908</v>
      </c>
      <c r="B48" s="259" t="s">
        <v>3909</v>
      </c>
      <c r="C48" s="259" t="s">
        <v>3910</v>
      </c>
      <c r="D48" s="259" t="s">
        <v>3911</v>
      </c>
      <c r="E48" s="422">
        <v>0.47</v>
      </c>
      <c r="F48" s="861"/>
      <c r="G48" s="862"/>
    </row>
    <row r="49" spans="1:13" ht="38.25" x14ac:dyDescent="0.25">
      <c r="A49" s="259" t="s">
        <v>3908</v>
      </c>
      <c r="B49" s="259" t="s">
        <v>3909</v>
      </c>
      <c r="C49" s="259" t="s">
        <v>3912</v>
      </c>
      <c r="D49" s="259" t="s">
        <v>3913</v>
      </c>
      <c r="E49" s="422">
        <v>0.47</v>
      </c>
      <c r="F49" s="861"/>
      <c r="G49" s="862"/>
    </row>
    <row r="50" spans="1:13" ht="38.25" x14ac:dyDescent="0.25">
      <c r="A50" s="259" t="s">
        <v>3908</v>
      </c>
      <c r="B50" s="259" t="s">
        <v>3909</v>
      </c>
      <c r="C50" s="259" t="s">
        <v>3914</v>
      </c>
      <c r="D50" s="259" t="s">
        <v>3915</v>
      </c>
      <c r="E50" s="422">
        <v>0.47</v>
      </c>
      <c r="F50" s="861"/>
      <c r="G50" s="862"/>
      <c r="I50" s="416"/>
    </row>
    <row r="51" spans="1:13" x14ac:dyDescent="0.25">
      <c r="A51" s="259" t="s">
        <v>3916</v>
      </c>
      <c r="B51" s="259" t="s">
        <v>3917</v>
      </c>
      <c r="C51" s="259" t="s">
        <v>3918</v>
      </c>
      <c r="D51" s="259" t="s">
        <v>3919</v>
      </c>
      <c r="E51" s="422">
        <v>0.47</v>
      </c>
      <c r="F51" s="861"/>
      <c r="G51" s="862"/>
    </row>
    <row r="52" spans="1:13" ht="25.5" x14ac:dyDescent="0.25">
      <c r="A52" s="259" t="s">
        <v>3916</v>
      </c>
      <c r="B52" s="259" t="s">
        <v>3917</v>
      </c>
      <c r="C52" s="259" t="s">
        <v>3920</v>
      </c>
      <c r="D52" s="259" t="s">
        <v>3921</v>
      </c>
      <c r="E52" s="422">
        <v>0.47</v>
      </c>
      <c r="F52" s="861"/>
      <c r="G52" s="862"/>
    </row>
    <row r="53" spans="1:13" ht="25.5" x14ac:dyDescent="0.25">
      <c r="A53" s="259" t="s">
        <v>3916</v>
      </c>
      <c r="B53" s="259" t="s">
        <v>3917</v>
      </c>
      <c r="C53" s="259" t="s">
        <v>3922</v>
      </c>
      <c r="D53" s="259" t="s">
        <v>3923</v>
      </c>
      <c r="E53" s="422">
        <v>0.47</v>
      </c>
      <c r="F53" s="861"/>
      <c r="G53" s="862"/>
    </row>
    <row r="54" spans="1:13" x14ac:dyDescent="0.25">
      <c r="A54" s="259" t="s">
        <v>3924</v>
      </c>
      <c r="B54" s="259" t="s">
        <v>3925</v>
      </c>
      <c r="C54" s="259" t="s">
        <v>3918</v>
      </c>
      <c r="D54" s="259" t="s">
        <v>3919</v>
      </c>
      <c r="E54" s="422">
        <v>0.47</v>
      </c>
      <c r="F54" s="861"/>
      <c r="G54" s="862"/>
    </row>
    <row r="55" spans="1:13" ht="25.5" x14ac:dyDescent="0.25">
      <c r="A55" s="259" t="s">
        <v>3924</v>
      </c>
      <c r="B55" s="259" t="s">
        <v>3925</v>
      </c>
      <c r="C55" s="259" t="s">
        <v>3920</v>
      </c>
      <c r="D55" s="259" t="s">
        <v>3921</v>
      </c>
      <c r="E55" s="422">
        <v>0.47</v>
      </c>
      <c r="F55" s="861"/>
      <c r="G55" s="862"/>
    </row>
    <row r="56" spans="1:13" ht="25.5" x14ac:dyDescent="0.25">
      <c r="A56" s="259" t="s">
        <v>3924</v>
      </c>
      <c r="B56" s="259" t="s">
        <v>3925</v>
      </c>
      <c r="C56" s="259" t="s">
        <v>3922</v>
      </c>
      <c r="D56" s="259" t="s">
        <v>3923</v>
      </c>
      <c r="E56" s="422">
        <v>0.47</v>
      </c>
      <c r="F56" s="861"/>
      <c r="G56" s="862"/>
    </row>
    <row r="57" spans="1:13" x14ac:dyDescent="0.25">
      <c r="A57" s="259" t="s">
        <v>3926</v>
      </c>
      <c r="B57" s="259" t="s">
        <v>3927</v>
      </c>
      <c r="C57" s="259" t="s">
        <v>3918</v>
      </c>
      <c r="D57" s="259" t="s">
        <v>3919</v>
      </c>
      <c r="E57" s="422">
        <v>0.47</v>
      </c>
      <c r="F57" s="861"/>
      <c r="G57" s="862"/>
    </row>
    <row r="58" spans="1:13" ht="25.5" x14ac:dyDescent="0.25">
      <c r="A58" s="259" t="s">
        <v>3926</v>
      </c>
      <c r="B58" s="259" t="s">
        <v>3927</v>
      </c>
      <c r="C58" s="259" t="s">
        <v>3920</v>
      </c>
      <c r="D58" s="259" t="s">
        <v>3921</v>
      </c>
      <c r="E58" s="422">
        <v>0.47</v>
      </c>
      <c r="F58" s="861"/>
      <c r="G58" s="862"/>
    </row>
    <row r="59" spans="1:13" ht="25.5" x14ac:dyDescent="0.25">
      <c r="A59" s="259" t="s">
        <v>3926</v>
      </c>
      <c r="B59" s="259" t="s">
        <v>3927</v>
      </c>
      <c r="C59" s="259" t="s">
        <v>3922</v>
      </c>
      <c r="D59" s="259" t="s">
        <v>3923</v>
      </c>
      <c r="E59" s="422">
        <v>0.47</v>
      </c>
      <c r="F59" s="861"/>
      <c r="G59" s="862"/>
    </row>
    <row r="60" spans="1:13" ht="38.25" x14ac:dyDescent="0.25">
      <c r="A60" s="259" t="s">
        <v>3928</v>
      </c>
      <c r="B60" s="259" t="s">
        <v>3929</v>
      </c>
      <c r="C60" s="259" t="s">
        <v>3930</v>
      </c>
      <c r="D60" s="259" t="s">
        <v>3931</v>
      </c>
      <c r="E60" s="422">
        <v>0.47</v>
      </c>
      <c r="F60" s="861"/>
      <c r="G60" s="862"/>
    </row>
    <row r="61" spans="1:13" x14ac:dyDescent="0.25">
      <c r="A61" s="259" t="s">
        <v>3932</v>
      </c>
      <c r="B61" s="259" t="s">
        <v>3933</v>
      </c>
      <c r="C61" s="259" t="s">
        <v>3924</v>
      </c>
      <c r="D61" s="259" t="s">
        <v>3925</v>
      </c>
      <c r="E61" s="422">
        <v>0.47</v>
      </c>
      <c r="F61" s="861"/>
      <c r="G61" s="862"/>
    </row>
    <row r="62" spans="1:13" ht="25.5" x14ac:dyDescent="0.25">
      <c r="A62" s="259" t="s">
        <v>3932</v>
      </c>
      <c r="B62" s="259" t="s">
        <v>3933</v>
      </c>
      <c r="C62" s="259" t="s">
        <v>3910</v>
      </c>
      <c r="D62" s="259" t="s">
        <v>3911</v>
      </c>
      <c r="E62" s="422">
        <v>0.47</v>
      </c>
      <c r="F62" s="861"/>
      <c r="G62" s="862"/>
    </row>
    <row r="63" spans="1:13" ht="38.25" x14ac:dyDescent="0.25">
      <c r="A63" s="259" t="s">
        <v>3932</v>
      </c>
      <c r="B63" s="259" t="s">
        <v>3933</v>
      </c>
      <c r="C63" s="259" t="s">
        <v>3912</v>
      </c>
      <c r="D63" s="259" t="s">
        <v>3913</v>
      </c>
      <c r="E63" s="422">
        <v>0.47</v>
      </c>
      <c r="F63" s="861"/>
      <c r="G63" s="862"/>
    </row>
    <row r="64" spans="1:13" ht="38.25" x14ac:dyDescent="0.25">
      <c r="A64" s="259" t="s">
        <v>3932</v>
      </c>
      <c r="B64" s="259" t="s">
        <v>3933</v>
      </c>
      <c r="C64" s="259" t="s">
        <v>3914</v>
      </c>
      <c r="D64" s="259" t="s">
        <v>3915</v>
      </c>
      <c r="E64" s="422">
        <v>0.47</v>
      </c>
      <c r="F64" s="861"/>
      <c r="G64" s="862"/>
      <c r="M64" s="416"/>
    </row>
    <row r="65" spans="1:11" x14ac:dyDescent="0.25">
      <c r="A65" s="259" t="s">
        <v>3932</v>
      </c>
      <c r="B65" s="259" t="s">
        <v>3933</v>
      </c>
      <c r="C65" s="259" t="s">
        <v>3918</v>
      </c>
      <c r="D65" s="259" t="s">
        <v>3919</v>
      </c>
      <c r="E65" s="422">
        <v>0.47</v>
      </c>
      <c r="F65" s="861"/>
      <c r="G65" s="862"/>
    </row>
    <row r="66" spans="1:11" ht="38.25" x14ac:dyDescent="0.25">
      <c r="A66" s="259" t="s">
        <v>3932</v>
      </c>
      <c r="B66" s="259" t="s">
        <v>3933</v>
      </c>
      <c r="C66" s="259" t="s">
        <v>3934</v>
      </c>
      <c r="D66" s="259" t="s">
        <v>3935</v>
      </c>
      <c r="E66" s="422">
        <v>0.47</v>
      </c>
      <c r="F66" s="861"/>
      <c r="G66" s="862"/>
      <c r="K66" s="416"/>
    </row>
    <row r="67" spans="1:11" ht="25.5" x14ac:dyDescent="0.25">
      <c r="A67" s="259" t="s">
        <v>3932</v>
      </c>
      <c r="B67" s="259" t="s">
        <v>3933</v>
      </c>
      <c r="C67" s="259" t="s">
        <v>3922</v>
      </c>
      <c r="D67" s="259" t="s">
        <v>3923</v>
      </c>
      <c r="E67" s="422">
        <v>0.47</v>
      </c>
      <c r="F67" s="861"/>
      <c r="G67" s="862"/>
    </row>
    <row r="68" spans="1:11" x14ac:dyDescent="0.25">
      <c r="A68" s="259" t="s">
        <v>3936</v>
      </c>
      <c r="B68" s="259" t="s">
        <v>3937</v>
      </c>
      <c r="C68" s="259" t="s">
        <v>3938</v>
      </c>
      <c r="D68" s="259" t="s">
        <v>3939</v>
      </c>
      <c r="E68" s="422">
        <v>0.47</v>
      </c>
      <c r="F68" s="861"/>
      <c r="G68" s="862"/>
    </row>
    <row r="69" spans="1:11" ht="25.5" x14ac:dyDescent="0.25">
      <c r="A69" s="259" t="s">
        <v>3936</v>
      </c>
      <c r="B69" s="259" t="s">
        <v>3937</v>
      </c>
      <c r="C69" s="259" t="s">
        <v>3940</v>
      </c>
      <c r="D69" s="259" t="s">
        <v>3941</v>
      </c>
      <c r="E69" s="422">
        <v>0.47</v>
      </c>
      <c r="F69" s="861"/>
      <c r="G69" s="862"/>
    </row>
    <row r="70" spans="1:11" x14ac:dyDescent="0.25">
      <c r="A70" s="259" t="s">
        <v>3936</v>
      </c>
      <c r="B70" s="259" t="s">
        <v>3937</v>
      </c>
      <c r="C70" s="259" t="s">
        <v>3942</v>
      </c>
      <c r="D70" s="259" t="s">
        <v>3943</v>
      </c>
      <c r="E70" s="422">
        <v>0.47</v>
      </c>
      <c r="F70" s="861"/>
      <c r="G70" s="862"/>
    </row>
    <row r="71" spans="1:11" ht="25.5" x14ac:dyDescent="0.25">
      <c r="A71" s="259" t="s">
        <v>3944</v>
      </c>
      <c r="B71" s="259" t="s">
        <v>2460</v>
      </c>
      <c r="C71" s="259" t="s">
        <v>3945</v>
      </c>
      <c r="D71" s="259" t="s">
        <v>3946</v>
      </c>
      <c r="E71" s="422">
        <v>0.47</v>
      </c>
      <c r="F71" s="861"/>
      <c r="G71" s="862"/>
    </row>
    <row r="72" spans="1:11" x14ac:dyDescent="0.25">
      <c r="A72" s="259" t="s">
        <v>3944</v>
      </c>
      <c r="B72" s="259" t="s">
        <v>2460</v>
      </c>
      <c r="C72" s="259" t="s">
        <v>3947</v>
      </c>
      <c r="D72" s="259" t="s">
        <v>3948</v>
      </c>
      <c r="E72" s="422">
        <v>0.47</v>
      </c>
      <c r="F72" s="861"/>
      <c r="G72" s="862"/>
    </row>
    <row r="73" spans="1:11" ht="38.25" x14ac:dyDescent="0.25">
      <c r="A73" s="259" t="s">
        <v>3949</v>
      </c>
      <c r="B73" s="259" t="s">
        <v>3950</v>
      </c>
      <c r="C73" s="259" t="s">
        <v>3951</v>
      </c>
      <c r="D73" s="259" t="s">
        <v>3952</v>
      </c>
      <c r="E73" s="422">
        <v>0.47</v>
      </c>
      <c r="F73" s="861"/>
      <c r="G73" s="862"/>
    </row>
    <row r="74" spans="1:11" x14ac:dyDescent="0.25">
      <c r="A74" s="259" t="s">
        <v>3953</v>
      </c>
      <c r="B74" s="259" t="s">
        <v>3954</v>
      </c>
      <c r="C74" s="259" t="s">
        <v>3924</v>
      </c>
      <c r="D74" s="259" t="s">
        <v>3925</v>
      </c>
      <c r="E74" s="422">
        <v>0.47</v>
      </c>
      <c r="F74" s="861"/>
      <c r="G74" s="862"/>
    </row>
    <row r="75" spans="1:11" ht="38.25" x14ac:dyDescent="0.25">
      <c r="A75" s="259" t="s">
        <v>3857</v>
      </c>
      <c r="B75" s="259" t="s">
        <v>3858</v>
      </c>
      <c r="C75" s="259" t="s">
        <v>3955</v>
      </c>
      <c r="D75" s="259" t="s">
        <v>3956</v>
      </c>
      <c r="E75" s="422">
        <v>0.47</v>
      </c>
      <c r="F75" s="861"/>
      <c r="G75" s="862"/>
    </row>
    <row r="76" spans="1:11" ht="38.25" x14ac:dyDescent="0.25">
      <c r="A76" s="259" t="s">
        <v>3957</v>
      </c>
      <c r="B76" s="259" t="s">
        <v>3958</v>
      </c>
      <c r="C76" s="259" t="s">
        <v>3959</v>
      </c>
      <c r="D76" s="259" t="s">
        <v>3960</v>
      </c>
      <c r="E76" s="422">
        <v>0.47</v>
      </c>
      <c r="F76" s="861"/>
      <c r="G76" s="862"/>
    </row>
    <row r="77" spans="1:11" ht="25.5" x14ac:dyDescent="0.25">
      <c r="A77" s="259" t="s">
        <v>3961</v>
      </c>
      <c r="B77" s="259" t="s">
        <v>3962</v>
      </c>
      <c r="C77" s="259" t="s">
        <v>3963</v>
      </c>
      <c r="D77" s="259" t="s">
        <v>3964</v>
      </c>
      <c r="E77" s="422">
        <v>0.47</v>
      </c>
      <c r="F77" s="861"/>
      <c r="G77" s="862"/>
    </row>
    <row r="78" spans="1:11" ht="38.25" x14ac:dyDescent="0.25">
      <c r="A78" s="259" t="s">
        <v>3965</v>
      </c>
      <c r="B78" s="259" t="s">
        <v>3966</v>
      </c>
      <c r="C78" s="259" t="s">
        <v>3967</v>
      </c>
      <c r="D78" s="259" t="s">
        <v>3968</v>
      </c>
      <c r="E78" s="422">
        <v>0.47</v>
      </c>
      <c r="F78" s="861"/>
      <c r="G78" s="862"/>
    </row>
    <row r="79" spans="1:11" ht="38.25" x14ac:dyDescent="0.25">
      <c r="A79" s="259" t="s">
        <v>3969</v>
      </c>
      <c r="B79" s="259" t="s">
        <v>3970</v>
      </c>
      <c r="C79" s="259" t="s">
        <v>3967</v>
      </c>
      <c r="D79" s="259" t="s">
        <v>3968</v>
      </c>
      <c r="E79" s="422">
        <v>0.47</v>
      </c>
      <c r="F79" s="861"/>
      <c r="G79" s="862"/>
    </row>
    <row r="80" spans="1:11" x14ac:dyDescent="0.25">
      <c r="A80" s="259" t="s">
        <v>3955</v>
      </c>
      <c r="B80" s="259" t="s">
        <v>3956</v>
      </c>
      <c r="C80" s="259" t="s">
        <v>3861</v>
      </c>
      <c r="D80" s="259" t="s">
        <v>3862</v>
      </c>
      <c r="E80" s="422">
        <v>0.47</v>
      </c>
      <c r="F80" s="861"/>
      <c r="G80" s="862"/>
    </row>
    <row r="81" spans="1:8" ht="38.25" x14ac:dyDescent="0.25">
      <c r="A81" s="259" t="s">
        <v>3863</v>
      </c>
      <c r="B81" s="259" t="s">
        <v>3971</v>
      </c>
      <c r="C81" s="259" t="s">
        <v>3972</v>
      </c>
      <c r="D81" s="259" t="s">
        <v>3973</v>
      </c>
      <c r="E81" s="422">
        <v>0.47</v>
      </c>
      <c r="F81" s="861"/>
      <c r="G81" s="862"/>
    </row>
    <row r="82" spans="1:8" ht="38.25" x14ac:dyDescent="0.25">
      <c r="A82" s="259" t="s">
        <v>3863</v>
      </c>
      <c r="B82" s="259" t="s">
        <v>3864</v>
      </c>
      <c r="C82" s="259" t="s">
        <v>3974</v>
      </c>
      <c r="D82" s="259" t="s">
        <v>3975</v>
      </c>
      <c r="E82" s="422">
        <v>0.47</v>
      </c>
      <c r="F82" s="861"/>
      <c r="G82" s="862"/>
      <c r="H82" s="416"/>
    </row>
    <row r="83" spans="1:8" ht="38.25" x14ac:dyDescent="0.25">
      <c r="A83" s="259" t="s">
        <v>3976</v>
      </c>
      <c r="B83" s="259" t="s">
        <v>3977</v>
      </c>
      <c r="C83" s="259" t="s">
        <v>3914</v>
      </c>
      <c r="D83" s="259" t="s">
        <v>3915</v>
      </c>
      <c r="E83" s="422">
        <v>0.47</v>
      </c>
      <c r="F83" s="861"/>
      <c r="G83" s="862"/>
    </row>
    <row r="84" spans="1:8" ht="38.25" x14ac:dyDescent="0.25">
      <c r="A84" s="259" t="s">
        <v>3976</v>
      </c>
      <c r="B84" s="259" t="s">
        <v>3977</v>
      </c>
      <c r="C84" s="259" t="s">
        <v>3912</v>
      </c>
      <c r="D84" s="259" t="s">
        <v>3913</v>
      </c>
      <c r="E84" s="422">
        <v>0.47</v>
      </c>
      <c r="F84" s="861"/>
      <c r="G84" s="862"/>
    </row>
    <row r="85" spans="1:8" ht="38.25" x14ac:dyDescent="0.25">
      <c r="A85" s="259" t="s">
        <v>3934</v>
      </c>
      <c r="B85" s="259" t="s">
        <v>3935</v>
      </c>
      <c r="C85" s="259" t="s">
        <v>3914</v>
      </c>
      <c r="D85" s="259" t="s">
        <v>3915</v>
      </c>
      <c r="E85" s="422">
        <v>0.47</v>
      </c>
      <c r="F85" s="861"/>
      <c r="G85" s="862"/>
    </row>
    <row r="86" spans="1:8" ht="38.25" x14ac:dyDescent="0.25">
      <c r="A86" s="259" t="s">
        <v>3934</v>
      </c>
      <c r="B86" s="259" t="s">
        <v>3935</v>
      </c>
      <c r="C86" s="259" t="s">
        <v>3912</v>
      </c>
      <c r="D86" s="259" t="s">
        <v>3913</v>
      </c>
      <c r="E86" s="422">
        <v>0.47</v>
      </c>
      <c r="F86" s="861"/>
      <c r="G86" s="862"/>
    </row>
    <row r="87" spans="1:8" ht="25.5" x14ac:dyDescent="0.25">
      <c r="A87" s="259" t="s">
        <v>3918</v>
      </c>
      <c r="B87" s="259" t="s">
        <v>3919</v>
      </c>
      <c r="C87" s="259" t="s">
        <v>3910</v>
      </c>
      <c r="D87" s="259" t="s">
        <v>3911</v>
      </c>
      <c r="E87" s="422">
        <v>0.47</v>
      </c>
      <c r="F87" s="861"/>
      <c r="G87" s="862"/>
    </row>
    <row r="88" spans="1:8" ht="25.5" x14ac:dyDescent="0.25">
      <c r="A88" s="259" t="s">
        <v>3922</v>
      </c>
      <c r="B88" s="259" t="s">
        <v>3923</v>
      </c>
      <c r="C88" s="259" t="s">
        <v>3910</v>
      </c>
      <c r="D88" s="259" t="s">
        <v>3911</v>
      </c>
      <c r="E88" s="422">
        <v>0.47</v>
      </c>
      <c r="F88" s="861"/>
      <c r="G88" s="862"/>
    </row>
    <row r="89" spans="1:8" ht="38.25" x14ac:dyDescent="0.25">
      <c r="A89" s="259" t="s">
        <v>3978</v>
      </c>
      <c r="B89" s="259" t="s">
        <v>3979</v>
      </c>
      <c r="C89" s="259" t="s">
        <v>3980</v>
      </c>
      <c r="D89" s="259" t="s">
        <v>3981</v>
      </c>
      <c r="E89" s="422">
        <v>0.47</v>
      </c>
      <c r="F89" s="861"/>
      <c r="G89" s="862"/>
    </row>
    <row r="90" spans="1:8" ht="38.25" x14ac:dyDescent="0.25">
      <c r="A90" s="259" t="s">
        <v>3863</v>
      </c>
      <c r="B90" s="259" t="s">
        <v>3864</v>
      </c>
      <c r="C90" s="259" t="s">
        <v>3982</v>
      </c>
      <c r="D90" s="259" t="s">
        <v>3983</v>
      </c>
      <c r="E90" s="422">
        <v>0.47</v>
      </c>
      <c r="F90" s="861"/>
      <c r="G90" s="862"/>
    </row>
    <row r="91" spans="1:8" ht="38.25" x14ac:dyDescent="0.25">
      <c r="A91" s="259" t="s">
        <v>3984</v>
      </c>
      <c r="B91" s="259" t="s">
        <v>3985</v>
      </c>
      <c r="C91" s="259" t="s">
        <v>3967</v>
      </c>
      <c r="D91" s="259" t="s">
        <v>3968</v>
      </c>
      <c r="E91" s="422">
        <v>0.47</v>
      </c>
      <c r="F91" s="861"/>
      <c r="G91" s="862"/>
    </row>
    <row r="92" spans="1:8" ht="38.25" x14ac:dyDescent="0.25">
      <c r="A92" s="259" t="s">
        <v>3982</v>
      </c>
      <c r="B92" s="259" t="s">
        <v>3983</v>
      </c>
      <c r="C92" s="259" t="s">
        <v>3986</v>
      </c>
      <c r="D92" s="259" t="s">
        <v>3987</v>
      </c>
      <c r="E92" s="422">
        <v>0.47</v>
      </c>
      <c r="F92" s="861"/>
      <c r="G92" s="862"/>
    </row>
    <row r="93" spans="1:8" ht="20.100000000000001" customHeight="1" x14ac:dyDescent="0.25">
      <c r="A93" s="259" t="s">
        <v>3988</v>
      </c>
      <c r="B93" s="259" t="s">
        <v>3989</v>
      </c>
      <c r="C93" s="259" t="s">
        <v>3990</v>
      </c>
      <c r="D93" s="259" t="s">
        <v>3991</v>
      </c>
      <c r="E93" s="422">
        <v>0.47</v>
      </c>
      <c r="F93" s="861"/>
      <c r="G93" s="862"/>
    </row>
    <row r="94" spans="1:8" ht="20.100000000000001" customHeight="1" x14ac:dyDescent="0.25">
      <c r="A94" s="259" t="s">
        <v>3988</v>
      </c>
      <c r="B94" s="259" t="s">
        <v>3989</v>
      </c>
      <c r="C94" s="259" t="s">
        <v>3992</v>
      </c>
      <c r="D94" s="259" t="s">
        <v>3993</v>
      </c>
      <c r="E94" s="422">
        <v>0.47</v>
      </c>
      <c r="F94" s="861"/>
      <c r="G94" s="862"/>
    </row>
    <row r="95" spans="1:8" ht="25.5" x14ac:dyDescent="0.25">
      <c r="A95" s="259" t="s">
        <v>3988</v>
      </c>
      <c r="B95" s="259" t="s">
        <v>3989</v>
      </c>
      <c r="C95" s="259" t="s">
        <v>3994</v>
      </c>
      <c r="D95" s="259" t="s">
        <v>3995</v>
      </c>
      <c r="E95" s="422">
        <v>0.47</v>
      </c>
      <c r="F95" s="861"/>
      <c r="G95" s="862"/>
    </row>
    <row r="96" spans="1:8" ht="38.25" x14ac:dyDescent="0.25">
      <c r="A96" s="259" t="s">
        <v>3916</v>
      </c>
      <c r="B96" s="259" t="s">
        <v>3917</v>
      </c>
      <c r="C96" s="259" t="s">
        <v>3934</v>
      </c>
      <c r="D96" s="259" t="s">
        <v>3935</v>
      </c>
      <c r="E96" s="422">
        <v>0.47</v>
      </c>
      <c r="F96" s="861"/>
      <c r="G96" s="862"/>
    </row>
    <row r="97" spans="1:11" ht="25.5" x14ac:dyDescent="0.25">
      <c r="A97" s="259" t="s">
        <v>3916</v>
      </c>
      <c r="B97" s="259" t="s">
        <v>3917</v>
      </c>
      <c r="C97" s="259" t="s">
        <v>3996</v>
      </c>
      <c r="D97" s="259" t="s">
        <v>3997</v>
      </c>
      <c r="E97" s="422">
        <v>0.47</v>
      </c>
      <c r="F97" s="861"/>
      <c r="G97" s="862"/>
    </row>
    <row r="98" spans="1:11" ht="38.25" x14ac:dyDescent="0.25">
      <c r="A98" s="259" t="s">
        <v>3916</v>
      </c>
      <c r="B98" s="259" t="s">
        <v>3917</v>
      </c>
      <c r="C98" s="259" t="s">
        <v>3976</v>
      </c>
      <c r="D98" s="259" t="s">
        <v>3977</v>
      </c>
      <c r="E98" s="422">
        <v>0.47</v>
      </c>
      <c r="F98" s="861"/>
      <c r="G98" s="862"/>
    </row>
    <row r="99" spans="1:11" ht="38.25" x14ac:dyDescent="0.25">
      <c r="A99" s="259" t="s">
        <v>3924</v>
      </c>
      <c r="B99" s="259" t="s">
        <v>3925</v>
      </c>
      <c r="C99" s="259" t="s">
        <v>3934</v>
      </c>
      <c r="D99" s="259" t="s">
        <v>3935</v>
      </c>
      <c r="E99" s="422">
        <v>0.47</v>
      </c>
      <c r="F99" s="861"/>
      <c r="G99" s="862"/>
    </row>
    <row r="100" spans="1:11" ht="25.5" x14ac:dyDescent="0.25">
      <c r="A100" s="259" t="s">
        <v>3924</v>
      </c>
      <c r="B100" s="259" t="s">
        <v>3925</v>
      </c>
      <c r="C100" s="259" t="s">
        <v>3996</v>
      </c>
      <c r="D100" s="259" t="s">
        <v>3997</v>
      </c>
      <c r="E100" s="422">
        <v>0.47</v>
      </c>
      <c r="F100" s="861"/>
      <c r="G100" s="862"/>
    </row>
    <row r="101" spans="1:11" ht="38.25" x14ac:dyDescent="0.25">
      <c r="A101" s="259" t="s">
        <v>3924</v>
      </c>
      <c r="B101" s="259" t="s">
        <v>3925</v>
      </c>
      <c r="C101" s="259" t="s">
        <v>3976</v>
      </c>
      <c r="D101" s="259" t="s">
        <v>3977</v>
      </c>
      <c r="E101" s="422">
        <v>0.47</v>
      </c>
      <c r="F101" s="861"/>
      <c r="G101" s="862"/>
    </row>
    <row r="102" spans="1:11" ht="38.25" x14ac:dyDescent="0.25">
      <c r="A102" s="259" t="s">
        <v>3926</v>
      </c>
      <c r="B102" s="259" t="s">
        <v>3927</v>
      </c>
      <c r="C102" s="259" t="s">
        <v>3934</v>
      </c>
      <c r="D102" s="259" t="s">
        <v>3935</v>
      </c>
      <c r="E102" s="422">
        <v>0.47</v>
      </c>
      <c r="F102" s="861"/>
      <c r="G102" s="862"/>
    </row>
    <row r="103" spans="1:11" ht="25.5" x14ac:dyDescent="0.25">
      <c r="A103" s="259" t="s">
        <v>3926</v>
      </c>
      <c r="B103" s="259" t="s">
        <v>3927</v>
      </c>
      <c r="C103" s="259" t="s">
        <v>3996</v>
      </c>
      <c r="D103" s="259" t="s">
        <v>3997</v>
      </c>
      <c r="E103" s="422">
        <v>0.47</v>
      </c>
      <c r="F103" s="861"/>
      <c r="G103" s="862"/>
    </row>
    <row r="104" spans="1:11" ht="38.25" x14ac:dyDescent="0.25">
      <c r="A104" s="259" t="s">
        <v>3926</v>
      </c>
      <c r="B104" s="259" t="s">
        <v>3927</v>
      </c>
      <c r="C104" s="259" t="s">
        <v>3976</v>
      </c>
      <c r="D104" s="259" t="s">
        <v>3977</v>
      </c>
      <c r="E104" s="422">
        <v>0.47</v>
      </c>
      <c r="F104" s="861"/>
      <c r="G104" s="862"/>
    </row>
    <row r="105" spans="1:11" ht="38.25" x14ac:dyDescent="0.25">
      <c r="A105" s="259" t="s">
        <v>3920</v>
      </c>
      <c r="B105" s="259" t="s">
        <v>3921</v>
      </c>
      <c r="C105" s="259" t="s">
        <v>3914</v>
      </c>
      <c r="D105" s="259" t="s">
        <v>3915</v>
      </c>
      <c r="E105" s="422">
        <v>0.47</v>
      </c>
      <c r="F105" s="861"/>
      <c r="G105" s="862"/>
    </row>
    <row r="106" spans="1:11" ht="38.25" x14ac:dyDescent="0.25">
      <c r="A106" s="259" t="s">
        <v>3918</v>
      </c>
      <c r="B106" s="259" t="s">
        <v>3919</v>
      </c>
      <c r="C106" s="259" t="s">
        <v>3914</v>
      </c>
      <c r="D106" s="259" t="s">
        <v>3915</v>
      </c>
      <c r="E106" s="422">
        <v>0.47</v>
      </c>
      <c r="F106" s="861"/>
      <c r="G106" s="862"/>
    </row>
    <row r="107" spans="1:11" ht="38.25" x14ac:dyDescent="0.25">
      <c r="A107" s="259" t="s">
        <v>3922</v>
      </c>
      <c r="B107" s="259" t="s">
        <v>3923</v>
      </c>
      <c r="C107" s="259" t="s">
        <v>3914</v>
      </c>
      <c r="D107" s="259" t="s">
        <v>3915</v>
      </c>
      <c r="E107" s="422">
        <v>0.47</v>
      </c>
      <c r="F107" s="861"/>
      <c r="G107" s="862"/>
    </row>
    <row r="108" spans="1:11" ht="25.5" x14ac:dyDescent="0.25">
      <c r="A108" s="259" t="s">
        <v>3918</v>
      </c>
      <c r="B108" s="259" t="s">
        <v>3919</v>
      </c>
      <c r="C108" s="259" t="s">
        <v>3953</v>
      </c>
      <c r="D108" s="259" t="s">
        <v>3954</v>
      </c>
      <c r="E108" s="422">
        <v>0.47</v>
      </c>
      <c r="F108" s="861"/>
      <c r="G108" s="862"/>
    </row>
    <row r="109" spans="1:11" ht="38.25" x14ac:dyDescent="0.25">
      <c r="A109" s="259" t="s">
        <v>3918</v>
      </c>
      <c r="B109" s="259" t="s">
        <v>3919</v>
      </c>
      <c r="C109" s="259" t="s">
        <v>3928</v>
      </c>
      <c r="D109" s="259" t="s">
        <v>3929</v>
      </c>
      <c r="E109" s="422">
        <v>0.47</v>
      </c>
      <c r="F109" s="861"/>
      <c r="G109" s="862"/>
    </row>
    <row r="110" spans="1:11" ht="51" x14ac:dyDescent="0.25">
      <c r="A110" s="259" t="s">
        <v>3998</v>
      </c>
      <c r="B110" s="259" t="s">
        <v>3999</v>
      </c>
      <c r="C110" s="259" t="s">
        <v>4000</v>
      </c>
      <c r="D110" s="259" t="s">
        <v>4001</v>
      </c>
      <c r="E110" s="422">
        <v>0.47</v>
      </c>
      <c r="F110" s="861"/>
      <c r="G110" s="862"/>
      <c r="I110" s="416"/>
    </row>
    <row r="111" spans="1:11" ht="51" x14ac:dyDescent="0.25">
      <c r="A111" s="259" t="s">
        <v>3998</v>
      </c>
      <c r="B111" s="259" t="s">
        <v>3999</v>
      </c>
      <c r="C111" s="259" t="s">
        <v>3953</v>
      </c>
      <c r="D111" s="259" t="s">
        <v>3954</v>
      </c>
      <c r="E111" s="422">
        <v>0.47</v>
      </c>
      <c r="F111" s="861"/>
      <c r="G111" s="862"/>
    </row>
    <row r="112" spans="1:11" ht="38.25" x14ac:dyDescent="0.25">
      <c r="A112" s="259" t="s">
        <v>4002</v>
      </c>
      <c r="B112" s="259" t="s">
        <v>4003</v>
      </c>
      <c r="C112" s="259" t="s">
        <v>4004</v>
      </c>
      <c r="D112" s="259" t="s">
        <v>4005</v>
      </c>
      <c r="E112" s="422">
        <v>0.47</v>
      </c>
      <c r="F112" s="861"/>
      <c r="G112" s="862"/>
      <c r="K112" s="416"/>
    </row>
    <row r="113" spans="1:9" ht="25.5" x14ac:dyDescent="0.25">
      <c r="A113" s="259" t="s">
        <v>3944</v>
      </c>
      <c r="B113" s="259" t="s">
        <v>2460</v>
      </c>
      <c r="C113" s="259" t="s">
        <v>4006</v>
      </c>
      <c r="D113" s="259" t="s">
        <v>4007</v>
      </c>
      <c r="E113" s="422">
        <v>0.47</v>
      </c>
      <c r="F113" s="861"/>
      <c r="G113" s="862"/>
    </row>
    <row r="114" spans="1:9" x14ac:dyDescent="0.25">
      <c r="A114" s="259" t="s">
        <v>3944</v>
      </c>
      <c r="B114" s="259" t="s">
        <v>2460</v>
      </c>
      <c r="C114" s="259" t="s">
        <v>4008</v>
      </c>
      <c r="D114" s="259" t="s">
        <v>4009</v>
      </c>
      <c r="E114" s="422">
        <v>0.47</v>
      </c>
      <c r="F114" s="861"/>
      <c r="G114" s="862"/>
    </row>
    <row r="115" spans="1:9" x14ac:dyDescent="0.25">
      <c r="A115" s="259" t="s">
        <v>3944</v>
      </c>
      <c r="B115" s="259" t="s">
        <v>2460</v>
      </c>
      <c r="C115" s="259" t="s">
        <v>3942</v>
      </c>
      <c r="D115" s="259" t="s">
        <v>3943</v>
      </c>
      <c r="E115" s="422">
        <v>0.47</v>
      </c>
      <c r="F115" s="861"/>
      <c r="G115" s="862"/>
    </row>
    <row r="116" spans="1:9" x14ac:dyDescent="0.25">
      <c r="A116" s="259" t="s">
        <v>3944</v>
      </c>
      <c r="B116" s="259" t="s">
        <v>2460</v>
      </c>
      <c r="C116" s="259" t="s">
        <v>4010</v>
      </c>
      <c r="D116" s="259" t="s">
        <v>4011</v>
      </c>
      <c r="E116" s="422">
        <v>0.47</v>
      </c>
      <c r="F116" s="861"/>
      <c r="G116" s="862"/>
    </row>
    <row r="117" spans="1:9" ht="25.5" x14ac:dyDescent="0.25">
      <c r="A117" s="259" t="s">
        <v>3951</v>
      </c>
      <c r="B117" s="259" t="s">
        <v>3952</v>
      </c>
      <c r="C117" s="259" t="s">
        <v>4012</v>
      </c>
      <c r="D117" s="259" t="s">
        <v>2818</v>
      </c>
      <c r="E117" s="422">
        <v>0.47</v>
      </c>
      <c r="F117" s="861"/>
      <c r="G117" s="862"/>
    </row>
    <row r="118" spans="1:9" ht="38.25" x14ac:dyDescent="0.25">
      <c r="A118" s="259" t="s">
        <v>3924</v>
      </c>
      <c r="B118" s="259" t="s">
        <v>3925</v>
      </c>
      <c r="C118" s="259" t="s">
        <v>3949</v>
      </c>
      <c r="D118" s="259" t="s">
        <v>3950</v>
      </c>
      <c r="E118" s="422">
        <v>0.47</v>
      </c>
      <c r="F118" s="861"/>
      <c r="G118" s="862"/>
    </row>
    <row r="119" spans="1:9" ht="25.5" x14ac:dyDescent="0.25">
      <c r="A119" s="259" t="s">
        <v>4013</v>
      </c>
      <c r="B119" s="259" t="s">
        <v>4014</v>
      </c>
      <c r="C119" s="259" t="s">
        <v>4015</v>
      </c>
      <c r="D119" s="259" t="s">
        <v>4016</v>
      </c>
      <c r="E119" s="422">
        <v>0.47</v>
      </c>
      <c r="F119" s="861"/>
      <c r="G119" s="862"/>
    </row>
    <row r="120" spans="1:9" x14ac:dyDescent="0.25">
      <c r="A120" s="259" t="s">
        <v>4017</v>
      </c>
      <c r="B120" s="259" t="s">
        <v>4018</v>
      </c>
      <c r="C120" s="259" t="s">
        <v>3942</v>
      </c>
      <c r="D120" s="259" t="s">
        <v>3943</v>
      </c>
      <c r="E120" s="422">
        <v>0.47</v>
      </c>
      <c r="F120" s="861"/>
      <c r="G120" s="862"/>
    </row>
    <row r="121" spans="1:9" ht="25.5" x14ac:dyDescent="0.25">
      <c r="A121" s="259" t="s">
        <v>4019</v>
      </c>
      <c r="B121" s="259" t="s">
        <v>4020</v>
      </c>
      <c r="C121" s="259" t="s">
        <v>4021</v>
      </c>
      <c r="D121" s="259" t="s">
        <v>4022</v>
      </c>
      <c r="E121" s="422">
        <v>0.47</v>
      </c>
      <c r="F121" s="861"/>
      <c r="G121" s="862"/>
      <c r="I121" s="416"/>
    </row>
    <row r="122" spans="1:9" ht="38.25" x14ac:dyDescent="0.25">
      <c r="A122" s="259" t="s">
        <v>3863</v>
      </c>
      <c r="B122" s="259" t="s">
        <v>3864</v>
      </c>
      <c r="C122" s="259" t="s">
        <v>4023</v>
      </c>
      <c r="D122" s="259" t="s">
        <v>4024</v>
      </c>
      <c r="E122" s="422">
        <v>0.47</v>
      </c>
      <c r="F122" s="861"/>
      <c r="G122" s="862"/>
    </row>
    <row r="123" spans="1:9" ht="38.25" x14ac:dyDescent="0.25">
      <c r="A123" s="259" t="s">
        <v>3863</v>
      </c>
      <c r="B123" s="259" t="s">
        <v>3864</v>
      </c>
      <c r="C123" s="259" t="s">
        <v>4025</v>
      </c>
      <c r="D123" s="259" t="s">
        <v>4026</v>
      </c>
      <c r="E123" s="422">
        <v>0.47</v>
      </c>
      <c r="F123" s="861"/>
      <c r="G123" s="862"/>
    </row>
    <row r="124" spans="1:9" ht="38.25" x14ac:dyDescent="0.25">
      <c r="A124" s="259" t="s">
        <v>4027</v>
      </c>
      <c r="B124" s="259" t="s">
        <v>4028</v>
      </c>
      <c r="C124" s="259" t="s">
        <v>3967</v>
      </c>
      <c r="D124" s="259" t="s">
        <v>3968</v>
      </c>
      <c r="E124" s="422">
        <v>0.47</v>
      </c>
      <c r="F124" s="861"/>
      <c r="G124" s="862"/>
    </row>
    <row r="125" spans="1:9" ht="38.25" x14ac:dyDescent="0.25">
      <c r="A125" s="259" t="s">
        <v>3982</v>
      </c>
      <c r="B125" s="259" t="s">
        <v>3983</v>
      </c>
      <c r="C125" s="259" t="s">
        <v>3867</v>
      </c>
      <c r="D125" s="259" t="s">
        <v>3868</v>
      </c>
      <c r="E125" s="422">
        <v>0.47</v>
      </c>
      <c r="F125" s="861"/>
      <c r="G125" s="862"/>
    </row>
    <row r="126" spans="1:9" ht="25.5" x14ac:dyDescent="0.25">
      <c r="A126" s="259" t="s">
        <v>3986</v>
      </c>
      <c r="B126" s="259" t="s">
        <v>3987</v>
      </c>
      <c r="C126" s="259" t="s">
        <v>4029</v>
      </c>
      <c r="D126" s="259" t="s">
        <v>3199</v>
      </c>
      <c r="E126" s="422">
        <v>0.47</v>
      </c>
      <c r="F126" s="861"/>
      <c r="G126" s="862"/>
    </row>
    <row r="127" spans="1:9" ht="30" customHeight="1" x14ac:dyDescent="0.25">
      <c r="A127" s="860" t="s">
        <v>4030</v>
      </c>
      <c r="B127" s="860"/>
      <c r="C127" s="860"/>
      <c r="D127" s="860"/>
      <c r="E127" s="422">
        <v>1.1599999999999999</v>
      </c>
      <c r="F127" s="861"/>
      <c r="G127" s="862"/>
    </row>
    <row r="128" spans="1:9" ht="25.5" x14ac:dyDescent="0.25">
      <c r="A128" s="259" t="s">
        <v>3932</v>
      </c>
      <c r="B128" s="259" t="s">
        <v>3933</v>
      </c>
      <c r="C128" s="259" t="s">
        <v>3996</v>
      </c>
      <c r="D128" s="429" t="s">
        <v>3997</v>
      </c>
      <c r="E128" s="422">
        <v>1.1599999999999999</v>
      </c>
      <c r="F128" s="861"/>
      <c r="G128" s="862"/>
    </row>
    <row r="129" spans="1:7" ht="20.100000000000001" customHeight="1" x14ac:dyDescent="0.25">
      <c r="A129" s="259" t="s">
        <v>4031</v>
      </c>
      <c r="B129" s="259" t="s">
        <v>4032</v>
      </c>
      <c r="C129" s="259" t="s">
        <v>4033</v>
      </c>
      <c r="D129" s="259" t="s">
        <v>4034</v>
      </c>
      <c r="E129" s="422">
        <v>1.1599999999999999</v>
      </c>
      <c r="F129" s="861"/>
      <c r="G129" s="862"/>
    </row>
    <row r="130" spans="1:7" ht="38.25" x14ac:dyDescent="0.25">
      <c r="A130" s="259" t="s">
        <v>3996</v>
      </c>
      <c r="B130" s="259" t="s">
        <v>3997</v>
      </c>
      <c r="C130" s="259" t="s">
        <v>3914</v>
      </c>
      <c r="D130" s="259" t="s">
        <v>3915</v>
      </c>
      <c r="E130" s="422">
        <v>1.1599999999999999</v>
      </c>
      <c r="F130" s="861"/>
      <c r="G130" s="862"/>
    </row>
    <row r="131" spans="1:7" ht="38.25" x14ac:dyDescent="0.25">
      <c r="A131" s="259" t="s">
        <v>3996</v>
      </c>
      <c r="B131" s="259" t="s">
        <v>3997</v>
      </c>
      <c r="C131" s="259" t="s">
        <v>3912</v>
      </c>
      <c r="D131" s="259" t="s">
        <v>3913</v>
      </c>
      <c r="E131" s="422">
        <v>1.1599999999999999</v>
      </c>
      <c r="F131" s="861"/>
      <c r="G131" s="862"/>
    </row>
    <row r="132" spans="1:7" ht="25.5" x14ac:dyDescent="0.25">
      <c r="A132" s="259" t="s">
        <v>3867</v>
      </c>
      <c r="B132" s="259" t="s">
        <v>3868</v>
      </c>
      <c r="C132" s="259" t="s">
        <v>4035</v>
      </c>
      <c r="D132" s="259" t="s">
        <v>4036</v>
      </c>
      <c r="E132" s="422">
        <v>1.1599999999999999</v>
      </c>
      <c r="F132" s="861"/>
      <c r="G132" s="862"/>
    </row>
    <row r="133" spans="1:7" ht="25.5" x14ac:dyDescent="0.25">
      <c r="A133" s="259" t="s">
        <v>4037</v>
      </c>
      <c r="B133" s="259" t="s">
        <v>4038</v>
      </c>
      <c r="C133" s="259" t="s">
        <v>3867</v>
      </c>
      <c r="D133" s="259" t="s">
        <v>3868</v>
      </c>
      <c r="E133" s="422">
        <v>1.1599999999999999</v>
      </c>
      <c r="F133" s="861"/>
      <c r="G133" s="862"/>
    </row>
    <row r="134" spans="1:7" ht="25.5" x14ac:dyDescent="0.25">
      <c r="A134" s="259" t="s">
        <v>4039</v>
      </c>
      <c r="B134" s="259" t="s">
        <v>4040</v>
      </c>
      <c r="C134" s="259" t="s">
        <v>3867</v>
      </c>
      <c r="D134" s="259" t="s">
        <v>3868</v>
      </c>
      <c r="E134" s="422">
        <v>1.1599999999999999</v>
      </c>
      <c r="F134" s="861"/>
      <c r="G134" s="862"/>
    </row>
    <row r="135" spans="1:7" ht="30" customHeight="1" x14ac:dyDescent="0.25">
      <c r="A135" s="860" t="s">
        <v>4041</v>
      </c>
      <c r="B135" s="860"/>
      <c r="C135" s="860"/>
      <c r="D135" s="860"/>
      <c r="E135" s="422">
        <v>2.0699999999999998</v>
      </c>
      <c r="F135" s="861"/>
      <c r="G135" s="862"/>
    </row>
    <row r="136" spans="1:7" ht="38.25" x14ac:dyDescent="0.25">
      <c r="A136" s="259" t="s">
        <v>3928</v>
      </c>
      <c r="B136" s="259" t="s">
        <v>3929</v>
      </c>
      <c r="C136" s="259" t="s">
        <v>4042</v>
      </c>
      <c r="D136" s="259" t="s">
        <v>4043</v>
      </c>
      <c r="E136" s="422">
        <v>2.0699999999999998</v>
      </c>
      <c r="F136" s="861"/>
      <c r="G136" s="862"/>
    </row>
    <row r="137" spans="1:7" x14ac:dyDescent="0.25">
      <c r="A137" s="259" t="s">
        <v>4044</v>
      </c>
      <c r="B137" s="259" t="s">
        <v>4045</v>
      </c>
      <c r="C137" s="259" t="s">
        <v>3961</v>
      </c>
      <c r="D137" s="259" t="s">
        <v>3962</v>
      </c>
      <c r="E137" s="422">
        <v>2.0699999999999998</v>
      </c>
      <c r="F137" s="861"/>
      <c r="G137" s="862"/>
    </row>
    <row r="138" spans="1:7" ht="25.5" x14ac:dyDescent="0.25">
      <c r="A138" s="259" t="s">
        <v>4039</v>
      </c>
      <c r="B138" s="259" t="s">
        <v>4040</v>
      </c>
      <c r="C138" s="259" t="s">
        <v>3986</v>
      </c>
      <c r="D138" s="259" t="s">
        <v>3987</v>
      </c>
      <c r="E138" s="422">
        <v>2.0699999999999998</v>
      </c>
      <c r="F138" s="861"/>
      <c r="G138" s="862"/>
    </row>
    <row r="139" spans="1:7" ht="25.5" x14ac:dyDescent="0.25">
      <c r="A139" s="259" t="s">
        <v>4039</v>
      </c>
      <c r="B139" s="259" t="s">
        <v>4040</v>
      </c>
      <c r="C139" s="259" t="s">
        <v>4046</v>
      </c>
      <c r="D139" s="259" t="s">
        <v>4047</v>
      </c>
      <c r="E139" s="422">
        <v>2.0699999999999998</v>
      </c>
      <c r="F139" s="861"/>
      <c r="G139" s="862"/>
    </row>
    <row r="140" spans="1:7" ht="25.5" x14ac:dyDescent="0.25">
      <c r="A140" s="259" t="s">
        <v>4048</v>
      </c>
      <c r="B140" s="259" t="s">
        <v>4049</v>
      </c>
      <c r="C140" s="259" t="s">
        <v>3992</v>
      </c>
      <c r="D140" s="259" t="s">
        <v>3993</v>
      </c>
      <c r="E140" s="422">
        <v>2.0699999999999998</v>
      </c>
      <c r="F140" s="861"/>
      <c r="G140" s="862"/>
    </row>
    <row r="141" spans="1:7" ht="38.25" x14ac:dyDescent="0.25">
      <c r="A141" s="259" t="s">
        <v>3871</v>
      </c>
      <c r="B141" s="259" t="s">
        <v>3872</v>
      </c>
      <c r="C141" s="259" t="s">
        <v>4035</v>
      </c>
      <c r="D141" s="259" t="s">
        <v>4036</v>
      </c>
      <c r="E141" s="422">
        <v>2.0699999999999998</v>
      </c>
      <c r="F141" s="861"/>
      <c r="G141" s="862"/>
    </row>
    <row r="142" spans="1:7" ht="38.25" x14ac:dyDescent="0.25">
      <c r="A142" s="259" t="s">
        <v>3871</v>
      </c>
      <c r="B142" s="259" t="s">
        <v>3872</v>
      </c>
      <c r="C142" s="259" t="s">
        <v>3867</v>
      </c>
      <c r="D142" s="259" t="s">
        <v>3868</v>
      </c>
      <c r="E142" s="422">
        <v>2.0699999999999998</v>
      </c>
      <c r="F142" s="861"/>
      <c r="G142" s="862"/>
    </row>
    <row r="143" spans="1:7" ht="51" x14ac:dyDescent="0.25">
      <c r="A143" s="259" t="s">
        <v>3998</v>
      </c>
      <c r="B143" s="429" t="s">
        <v>3999</v>
      </c>
      <c r="C143" s="259" t="s">
        <v>4050</v>
      </c>
      <c r="D143" s="259" t="s">
        <v>4051</v>
      </c>
      <c r="E143" s="422">
        <v>2.0699999999999998</v>
      </c>
      <c r="F143" s="861"/>
      <c r="G143" s="862"/>
    </row>
    <row r="144" spans="1:7" ht="25.5" x14ac:dyDescent="0.25">
      <c r="A144" s="259" t="s">
        <v>4052</v>
      </c>
      <c r="B144" s="259" t="s">
        <v>4053</v>
      </c>
      <c r="C144" s="259" t="s">
        <v>4012</v>
      </c>
      <c r="D144" s="259" t="s">
        <v>2818</v>
      </c>
      <c r="E144" s="422">
        <v>2.0699999999999998</v>
      </c>
      <c r="F144" s="861"/>
      <c r="G144" s="862"/>
    </row>
    <row r="145" spans="1:9" ht="38.25" x14ac:dyDescent="0.25">
      <c r="A145" s="259" t="s">
        <v>3949</v>
      </c>
      <c r="B145" s="259" t="s">
        <v>3950</v>
      </c>
      <c r="C145" s="259" t="s">
        <v>4012</v>
      </c>
      <c r="D145" s="259" t="s">
        <v>2818</v>
      </c>
      <c r="E145" s="422">
        <v>2.0699999999999998</v>
      </c>
      <c r="F145" s="861"/>
      <c r="G145" s="862"/>
    </row>
    <row r="146" spans="1:9" ht="28.5" customHeight="1" x14ac:dyDescent="0.25">
      <c r="A146" s="259" t="s">
        <v>4037</v>
      </c>
      <c r="B146" s="259" t="s">
        <v>4038</v>
      </c>
      <c r="C146" s="259" t="s">
        <v>3871</v>
      </c>
      <c r="D146" s="259" t="s">
        <v>3872</v>
      </c>
      <c r="E146" s="422">
        <v>2.0699999999999998</v>
      </c>
      <c r="F146" s="861"/>
      <c r="G146" s="862"/>
    </row>
    <row r="147" spans="1:9" ht="25.5" x14ac:dyDescent="0.25">
      <c r="A147" s="259" t="s">
        <v>3896</v>
      </c>
      <c r="B147" s="259" t="s">
        <v>3897</v>
      </c>
      <c r="C147" s="259" t="s">
        <v>3994</v>
      </c>
      <c r="D147" s="259" t="s">
        <v>3995</v>
      </c>
      <c r="E147" s="422">
        <v>2.0699999999999998</v>
      </c>
      <c r="F147" s="861"/>
      <c r="G147" s="862"/>
    </row>
    <row r="148" spans="1:9" ht="25.5" x14ac:dyDescent="0.25">
      <c r="A148" s="259" t="s">
        <v>3898</v>
      </c>
      <c r="B148" s="259" t="s">
        <v>3899</v>
      </c>
      <c r="C148" s="259" t="s">
        <v>3994</v>
      </c>
      <c r="D148" s="259" t="s">
        <v>3995</v>
      </c>
      <c r="E148" s="422">
        <v>2.0699999999999998</v>
      </c>
      <c r="F148" s="861"/>
      <c r="G148" s="862"/>
    </row>
    <row r="149" spans="1:9" ht="25.5" x14ac:dyDescent="0.25">
      <c r="A149" s="259" t="s">
        <v>3896</v>
      </c>
      <c r="B149" s="259" t="s">
        <v>3897</v>
      </c>
      <c r="C149" s="259" t="s">
        <v>3990</v>
      </c>
      <c r="D149" s="259" t="s">
        <v>3991</v>
      </c>
      <c r="E149" s="422">
        <v>2.0699999999999998</v>
      </c>
      <c r="F149" s="861"/>
      <c r="G149" s="862"/>
    </row>
    <row r="150" spans="1:9" ht="25.5" x14ac:dyDescent="0.25">
      <c r="A150" s="259" t="s">
        <v>4048</v>
      </c>
      <c r="B150" s="259" t="s">
        <v>4049</v>
      </c>
      <c r="C150" s="259" t="s">
        <v>3990</v>
      </c>
      <c r="D150" s="259" t="s">
        <v>3991</v>
      </c>
      <c r="E150" s="422">
        <v>2.0699999999999998</v>
      </c>
      <c r="F150" s="861"/>
      <c r="G150" s="862"/>
    </row>
    <row r="151" spans="1:9" ht="25.5" x14ac:dyDescent="0.25">
      <c r="A151" s="259" t="s">
        <v>4048</v>
      </c>
      <c r="B151" s="259" t="s">
        <v>4049</v>
      </c>
      <c r="C151" s="259" t="s">
        <v>3994</v>
      </c>
      <c r="D151" s="259" t="s">
        <v>3995</v>
      </c>
      <c r="E151" s="422">
        <v>2.0699999999999998</v>
      </c>
      <c r="F151" s="861"/>
      <c r="G151" s="862"/>
    </row>
    <row r="152" spans="1:9" x14ac:dyDescent="0.25">
      <c r="A152" s="259" t="s">
        <v>3892</v>
      </c>
      <c r="B152" s="259" t="s">
        <v>3893</v>
      </c>
      <c r="C152" s="259" t="s">
        <v>3990</v>
      </c>
      <c r="D152" s="259" t="s">
        <v>3991</v>
      </c>
      <c r="E152" s="422">
        <v>2.0699999999999998</v>
      </c>
      <c r="F152" s="861"/>
      <c r="G152" s="862"/>
    </row>
    <row r="153" spans="1:9" ht="25.5" x14ac:dyDescent="0.25">
      <c r="A153" s="259" t="s">
        <v>3892</v>
      </c>
      <c r="B153" s="259" t="s">
        <v>3893</v>
      </c>
      <c r="C153" s="259" t="s">
        <v>3994</v>
      </c>
      <c r="D153" s="259" t="s">
        <v>3995</v>
      </c>
      <c r="E153" s="422">
        <v>2.0699999999999998</v>
      </c>
      <c r="F153" s="861"/>
      <c r="G153" s="862"/>
    </row>
    <row r="154" spans="1:9" ht="38.25" x14ac:dyDescent="0.25">
      <c r="A154" s="259" t="s">
        <v>3898</v>
      </c>
      <c r="B154" s="259" t="s">
        <v>3899</v>
      </c>
      <c r="C154" s="259" t="s">
        <v>4054</v>
      </c>
      <c r="D154" s="259" t="s">
        <v>4055</v>
      </c>
      <c r="E154" s="422">
        <v>2.0699999999999998</v>
      </c>
      <c r="F154" s="861"/>
      <c r="G154" s="862"/>
    </row>
    <row r="155" spans="1:9" ht="38.25" x14ac:dyDescent="0.25">
      <c r="A155" s="259" t="s">
        <v>3898</v>
      </c>
      <c r="B155" s="259" t="s">
        <v>3899</v>
      </c>
      <c r="C155" s="259" t="s">
        <v>4056</v>
      </c>
      <c r="D155" s="259" t="s">
        <v>4057</v>
      </c>
      <c r="E155" s="422">
        <v>2.0699999999999998</v>
      </c>
      <c r="F155" s="861"/>
      <c r="G155" s="862"/>
      <c r="I155" s="416"/>
    </row>
    <row r="156" spans="1:9" ht="26.25" customHeight="1" x14ac:dyDescent="0.25">
      <c r="A156" s="259" t="s">
        <v>4039</v>
      </c>
      <c r="B156" s="259" t="s">
        <v>4040</v>
      </c>
      <c r="C156" s="259" t="s">
        <v>3871</v>
      </c>
      <c r="D156" s="259" t="s">
        <v>3872</v>
      </c>
      <c r="E156" s="422">
        <v>2.0699999999999998</v>
      </c>
      <c r="F156" s="861"/>
      <c r="G156" s="862"/>
    </row>
    <row r="157" spans="1:9" x14ac:dyDescent="0.25">
      <c r="A157" s="874"/>
      <c r="B157" s="874"/>
      <c r="C157" s="874"/>
      <c r="D157" s="874"/>
      <c r="E157" s="422"/>
      <c r="F157" s="861"/>
      <c r="G157" s="862"/>
    </row>
    <row r="158" spans="1:9" x14ac:dyDescent="0.25">
      <c r="A158" s="860" t="s">
        <v>4058</v>
      </c>
      <c r="B158" s="860"/>
      <c r="C158" s="860"/>
      <c r="D158" s="860"/>
      <c r="E158" s="860"/>
      <c r="F158" s="861"/>
      <c r="G158" s="862"/>
    </row>
    <row r="159" spans="1:9" x14ac:dyDescent="0.25">
      <c r="A159" s="430" t="s">
        <v>4059</v>
      </c>
      <c r="B159" s="430" t="s">
        <v>4060</v>
      </c>
      <c r="C159" s="875" t="s">
        <v>4061</v>
      </c>
      <c r="D159" s="875"/>
      <c r="E159" s="422"/>
      <c r="F159" s="861"/>
      <c r="G159" s="862"/>
    </row>
    <row r="160" spans="1:9" ht="30" customHeight="1" x14ac:dyDescent="0.25">
      <c r="A160" s="860" t="s">
        <v>3847</v>
      </c>
      <c r="B160" s="860"/>
      <c r="C160" s="860"/>
      <c r="D160" s="860"/>
      <c r="E160" s="431">
        <v>0.05</v>
      </c>
      <c r="F160" s="863" t="s">
        <v>4062</v>
      </c>
      <c r="G160" s="865"/>
    </row>
    <row r="161" spans="1:10" ht="20.100000000000001" customHeight="1" x14ac:dyDescent="0.25">
      <c r="A161" s="423" t="s">
        <v>2559</v>
      </c>
      <c r="B161" s="259" t="s">
        <v>4063</v>
      </c>
      <c r="C161" s="852" t="s">
        <v>4064</v>
      </c>
      <c r="D161" s="852"/>
      <c r="E161" s="431">
        <v>0.05</v>
      </c>
      <c r="F161" s="866"/>
      <c r="G161" s="867"/>
    </row>
    <row r="162" spans="1:10" ht="20.100000000000001" customHeight="1" x14ac:dyDescent="0.25">
      <c r="A162" s="423" t="s">
        <v>2565</v>
      </c>
      <c r="B162" s="259" t="s">
        <v>4065</v>
      </c>
      <c r="C162" s="852" t="s">
        <v>4066</v>
      </c>
      <c r="D162" s="852"/>
      <c r="E162" s="431">
        <v>0.05</v>
      </c>
      <c r="F162" s="866"/>
      <c r="G162" s="867"/>
      <c r="J162" s="416"/>
    </row>
    <row r="163" spans="1:10" ht="20.100000000000001" customHeight="1" x14ac:dyDescent="0.25">
      <c r="A163" s="423" t="s">
        <v>2559</v>
      </c>
      <c r="B163" s="259" t="s">
        <v>4067</v>
      </c>
      <c r="C163" s="852" t="s">
        <v>4068</v>
      </c>
      <c r="D163" s="852"/>
      <c r="E163" s="431">
        <v>0.05</v>
      </c>
      <c r="F163" s="868"/>
      <c r="G163" s="869"/>
    </row>
    <row r="164" spans="1:10" ht="20.100000000000001" customHeight="1" x14ac:dyDescent="0.25">
      <c r="A164" s="423" t="s">
        <v>2563</v>
      </c>
      <c r="B164" s="259" t="s">
        <v>4069</v>
      </c>
      <c r="C164" s="852" t="s">
        <v>4070</v>
      </c>
      <c r="D164" s="852"/>
      <c r="E164" s="431">
        <v>0.05</v>
      </c>
      <c r="F164" s="872"/>
      <c r="G164" s="873"/>
    </row>
    <row r="165" spans="1:10" ht="20.100000000000001" customHeight="1" x14ac:dyDescent="0.25">
      <c r="A165" s="423" t="s">
        <v>2567</v>
      </c>
      <c r="B165" s="259" t="s">
        <v>4071</v>
      </c>
      <c r="C165" s="852" t="s">
        <v>4072</v>
      </c>
      <c r="D165" s="852"/>
      <c r="E165" s="431">
        <v>0.05</v>
      </c>
      <c r="F165" s="872"/>
      <c r="G165" s="873"/>
    </row>
    <row r="166" spans="1:10" ht="20.100000000000001" customHeight="1" x14ac:dyDescent="0.25">
      <c r="A166" s="423" t="s">
        <v>2561</v>
      </c>
      <c r="B166" s="259" t="s">
        <v>4073</v>
      </c>
      <c r="C166" s="852" t="s">
        <v>4074</v>
      </c>
      <c r="D166" s="852"/>
      <c r="E166" s="431">
        <v>0.05</v>
      </c>
      <c r="F166" s="872"/>
      <c r="G166" s="873"/>
    </row>
    <row r="167" spans="1:10" ht="20.100000000000001" customHeight="1" x14ac:dyDescent="0.25">
      <c r="A167" s="423" t="s">
        <v>2561</v>
      </c>
      <c r="B167" s="259" t="s">
        <v>4075</v>
      </c>
      <c r="C167" s="852" t="s">
        <v>4076</v>
      </c>
      <c r="D167" s="852"/>
      <c r="E167" s="431">
        <v>0.05</v>
      </c>
      <c r="F167" s="872"/>
      <c r="G167" s="873"/>
    </row>
    <row r="168" spans="1:10" ht="20.100000000000001" customHeight="1" x14ac:dyDescent="0.25">
      <c r="A168" s="423" t="s">
        <v>2563</v>
      </c>
      <c r="B168" s="259" t="s">
        <v>4077</v>
      </c>
      <c r="C168" s="852" t="s">
        <v>4078</v>
      </c>
      <c r="D168" s="852"/>
      <c r="E168" s="431">
        <v>0.05</v>
      </c>
      <c r="F168" s="872"/>
      <c r="G168" s="873"/>
    </row>
    <row r="169" spans="1:10" ht="19.5" customHeight="1" x14ac:dyDescent="0.25">
      <c r="A169" s="423" t="s">
        <v>2559</v>
      </c>
      <c r="B169" s="259" t="s">
        <v>4079</v>
      </c>
      <c r="C169" s="852" t="s">
        <v>4080</v>
      </c>
      <c r="D169" s="852"/>
      <c r="E169" s="431">
        <v>0.05</v>
      </c>
      <c r="F169" s="872"/>
      <c r="G169" s="873"/>
    </row>
    <row r="170" spans="1:10" ht="20.100000000000001" customHeight="1" x14ac:dyDescent="0.25">
      <c r="A170" s="423" t="s">
        <v>2559</v>
      </c>
      <c r="B170" s="259" t="s">
        <v>4081</v>
      </c>
      <c r="C170" s="852" t="s">
        <v>4082</v>
      </c>
      <c r="D170" s="852"/>
      <c r="E170" s="431">
        <v>0.05</v>
      </c>
      <c r="F170" s="872"/>
      <c r="G170" s="873"/>
    </row>
    <row r="171" spans="1:10" ht="20.100000000000001" customHeight="1" x14ac:dyDescent="0.25">
      <c r="A171" s="423" t="s">
        <v>2559</v>
      </c>
      <c r="B171" s="259" t="s">
        <v>4083</v>
      </c>
      <c r="C171" s="852" t="s">
        <v>4084</v>
      </c>
      <c r="D171" s="852"/>
      <c r="E171" s="431">
        <v>0.05</v>
      </c>
      <c r="F171" s="872"/>
      <c r="G171" s="873"/>
    </row>
    <row r="172" spans="1:10" ht="20.100000000000001" customHeight="1" x14ac:dyDescent="0.25">
      <c r="A172" s="423" t="s">
        <v>2559</v>
      </c>
      <c r="B172" s="259" t="s">
        <v>4085</v>
      </c>
      <c r="C172" s="852" t="s">
        <v>4086</v>
      </c>
      <c r="D172" s="852"/>
      <c r="E172" s="431">
        <v>0.05</v>
      </c>
      <c r="F172" s="872"/>
      <c r="G172" s="873"/>
    </row>
    <row r="173" spans="1:10" ht="20.100000000000001" customHeight="1" x14ac:dyDescent="0.25">
      <c r="A173" s="423" t="s">
        <v>2559</v>
      </c>
      <c r="B173" s="259" t="s">
        <v>4087</v>
      </c>
      <c r="C173" s="852" t="s">
        <v>4088</v>
      </c>
      <c r="D173" s="852"/>
      <c r="E173" s="431">
        <v>0.05</v>
      </c>
      <c r="F173" s="872"/>
      <c r="G173" s="873"/>
    </row>
    <row r="174" spans="1:10" ht="20.100000000000001" customHeight="1" x14ac:dyDescent="0.25">
      <c r="A174" s="423" t="s">
        <v>2563</v>
      </c>
      <c r="B174" s="259" t="s">
        <v>4089</v>
      </c>
      <c r="C174" s="852" t="s">
        <v>4090</v>
      </c>
      <c r="D174" s="852"/>
      <c r="E174" s="431">
        <v>0.05</v>
      </c>
      <c r="F174" s="872"/>
      <c r="G174" s="873"/>
    </row>
    <row r="175" spans="1:10" ht="20.100000000000001" customHeight="1" x14ac:dyDescent="0.25">
      <c r="A175" s="423" t="s">
        <v>2559</v>
      </c>
      <c r="B175" s="259" t="s">
        <v>4091</v>
      </c>
      <c r="C175" s="852" t="s">
        <v>4092</v>
      </c>
      <c r="D175" s="852"/>
      <c r="E175" s="431">
        <v>0.05</v>
      </c>
      <c r="F175" s="872"/>
      <c r="G175" s="873"/>
    </row>
    <row r="176" spans="1:10" ht="20.100000000000001" customHeight="1" x14ac:dyDescent="0.25">
      <c r="A176" s="423" t="s">
        <v>2559</v>
      </c>
      <c r="B176" s="259" t="s">
        <v>4093</v>
      </c>
      <c r="C176" s="876" t="s">
        <v>4094</v>
      </c>
      <c r="D176" s="876"/>
      <c r="E176" s="431">
        <v>0.05</v>
      </c>
      <c r="F176" s="872"/>
      <c r="G176" s="873"/>
    </row>
    <row r="177" spans="1:10" ht="30" customHeight="1" x14ac:dyDescent="0.25">
      <c r="A177" s="860" t="s">
        <v>3891</v>
      </c>
      <c r="B177" s="860"/>
      <c r="C177" s="860"/>
      <c r="D177" s="860"/>
      <c r="E177" s="431">
        <v>0.47</v>
      </c>
      <c r="F177" s="872"/>
      <c r="G177" s="873"/>
    </row>
    <row r="178" spans="1:10" ht="42.75" customHeight="1" x14ac:dyDescent="0.25">
      <c r="A178" s="423" t="s">
        <v>4095</v>
      </c>
      <c r="B178" s="259" t="s">
        <v>4096</v>
      </c>
      <c r="C178" s="876" t="s">
        <v>4097</v>
      </c>
      <c r="D178" s="876"/>
      <c r="E178" s="431">
        <v>0.47</v>
      </c>
      <c r="F178" s="872"/>
      <c r="G178" s="873"/>
    </row>
    <row r="179" spans="1:10" ht="39.950000000000003" customHeight="1" x14ac:dyDescent="0.25">
      <c r="A179" s="423" t="s">
        <v>3242</v>
      </c>
      <c r="B179" s="259" t="s">
        <v>4098</v>
      </c>
      <c r="C179" s="876" t="s">
        <v>4099</v>
      </c>
      <c r="D179" s="876"/>
      <c r="E179" s="431">
        <v>0.47</v>
      </c>
      <c r="F179" s="872"/>
      <c r="G179" s="873"/>
    </row>
    <row r="180" spans="1:10" ht="39.950000000000003" customHeight="1" x14ac:dyDescent="0.25">
      <c r="A180" s="423" t="s">
        <v>3242</v>
      </c>
      <c r="B180" s="259" t="s">
        <v>4100</v>
      </c>
      <c r="C180" s="876" t="s">
        <v>4101</v>
      </c>
      <c r="D180" s="876"/>
      <c r="E180" s="431">
        <v>0.47</v>
      </c>
      <c r="F180" s="872"/>
      <c r="G180" s="873"/>
    </row>
    <row r="181" spans="1:10" ht="20.100000000000001" customHeight="1" x14ac:dyDescent="0.25">
      <c r="A181" s="423" t="s">
        <v>3242</v>
      </c>
      <c r="B181" s="259" t="s">
        <v>4102</v>
      </c>
      <c r="C181" s="876" t="s">
        <v>4103</v>
      </c>
      <c r="D181" s="876"/>
      <c r="E181" s="431">
        <v>0.47</v>
      </c>
      <c r="F181" s="872"/>
      <c r="G181" s="873"/>
    </row>
    <row r="182" spans="1:10" ht="20.100000000000001" customHeight="1" x14ac:dyDescent="0.25">
      <c r="A182" s="423" t="s">
        <v>2561</v>
      </c>
      <c r="B182" s="259" t="s">
        <v>4104</v>
      </c>
      <c r="C182" s="876" t="s">
        <v>4105</v>
      </c>
      <c r="D182" s="876"/>
      <c r="E182" s="431">
        <v>0.47</v>
      </c>
      <c r="F182" s="872"/>
      <c r="G182" s="873"/>
    </row>
    <row r="183" spans="1:10" ht="20.100000000000001" customHeight="1" x14ac:dyDescent="0.25">
      <c r="A183" s="423" t="s">
        <v>2563</v>
      </c>
      <c r="B183" s="259" t="s">
        <v>4106</v>
      </c>
      <c r="C183" s="876" t="s">
        <v>4107</v>
      </c>
      <c r="D183" s="876"/>
      <c r="E183" s="431">
        <v>0.47</v>
      </c>
      <c r="F183" s="872"/>
      <c r="G183" s="873"/>
    </row>
    <row r="184" spans="1:10" ht="20.100000000000001" customHeight="1" x14ac:dyDescent="0.25">
      <c r="A184" s="423" t="s">
        <v>2561</v>
      </c>
      <c r="B184" s="259" t="s">
        <v>4108</v>
      </c>
      <c r="C184" s="876" t="s">
        <v>4109</v>
      </c>
      <c r="D184" s="876"/>
      <c r="E184" s="431">
        <v>0.47</v>
      </c>
      <c r="F184" s="872"/>
      <c r="G184" s="873"/>
    </row>
    <row r="185" spans="1:10" ht="20.100000000000001" customHeight="1" x14ac:dyDescent="0.25">
      <c r="A185" s="423" t="s">
        <v>2565</v>
      </c>
      <c r="B185" s="259" t="s">
        <v>3986</v>
      </c>
      <c r="C185" s="876" t="s">
        <v>3987</v>
      </c>
      <c r="D185" s="876"/>
      <c r="E185" s="431">
        <v>0.47</v>
      </c>
      <c r="F185" s="872"/>
      <c r="G185" s="873"/>
    </row>
    <row r="186" spans="1:10" ht="20.100000000000001" customHeight="1" x14ac:dyDescent="0.25">
      <c r="A186" s="423" t="s">
        <v>2561</v>
      </c>
      <c r="B186" s="259" t="s">
        <v>4110</v>
      </c>
      <c r="C186" s="876" t="s">
        <v>4111</v>
      </c>
      <c r="D186" s="876"/>
      <c r="E186" s="431">
        <v>0.47</v>
      </c>
      <c r="F186" s="872"/>
      <c r="G186" s="873"/>
    </row>
    <row r="187" spans="1:10" ht="30" customHeight="1" x14ac:dyDescent="0.25">
      <c r="A187" s="860" t="s">
        <v>4030</v>
      </c>
      <c r="B187" s="860"/>
      <c r="C187" s="860"/>
      <c r="D187" s="860"/>
      <c r="E187" s="431">
        <v>1.1599999999999999</v>
      </c>
      <c r="F187" s="872"/>
      <c r="G187" s="873"/>
      <c r="J187" s="416"/>
    </row>
    <row r="188" spans="1:10" ht="20.100000000000001" customHeight="1" x14ac:dyDescent="0.25">
      <c r="A188" s="423" t="s">
        <v>3242</v>
      </c>
      <c r="B188" s="429" t="s">
        <v>3908</v>
      </c>
      <c r="C188" s="852" t="s">
        <v>3909</v>
      </c>
      <c r="D188" s="852"/>
      <c r="E188" s="431">
        <v>1.1599999999999999</v>
      </c>
      <c r="F188" s="872"/>
      <c r="G188" s="873"/>
    </row>
    <row r="189" spans="1:10" ht="39.950000000000003" customHeight="1" x14ac:dyDescent="0.25">
      <c r="A189" s="423" t="s">
        <v>3242</v>
      </c>
      <c r="B189" s="429" t="s">
        <v>4112</v>
      </c>
      <c r="C189" s="852" t="s">
        <v>4113</v>
      </c>
      <c r="D189" s="852"/>
      <c r="E189" s="431">
        <v>1.1599999999999999</v>
      </c>
      <c r="F189" s="872"/>
      <c r="G189" s="873"/>
    </row>
    <row r="190" spans="1:10" ht="39.950000000000003" customHeight="1" x14ac:dyDescent="0.25">
      <c r="A190" s="423" t="s">
        <v>2571</v>
      </c>
      <c r="B190" s="429" t="s">
        <v>3867</v>
      </c>
      <c r="C190" s="852" t="s">
        <v>3868</v>
      </c>
      <c r="D190" s="852"/>
      <c r="E190" s="431">
        <v>1.1599999999999999</v>
      </c>
      <c r="F190" s="872"/>
      <c r="G190" s="873"/>
    </row>
    <row r="191" spans="1:10" ht="30" customHeight="1" x14ac:dyDescent="0.25">
      <c r="A191" s="860" t="s">
        <v>4041</v>
      </c>
      <c r="B191" s="860"/>
      <c r="C191" s="860"/>
      <c r="D191" s="860"/>
      <c r="E191" s="431">
        <v>2.0699999999999998</v>
      </c>
      <c r="F191" s="872"/>
      <c r="G191" s="873"/>
    </row>
    <row r="192" spans="1:10" ht="20.100000000000001" customHeight="1" x14ac:dyDescent="0.25">
      <c r="A192" s="423" t="s">
        <v>3338</v>
      </c>
      <c r="B192" s="259" t="s">
        <v>4114</v>
      </c>
      <c r="C192" s="852" t="s">
        <v>4115</v>
      </c>
      <c r="D192" s="852"/>
      <c r="E192" s="431">
        <v>2.0699999999999998</v>
      </c>
      <c r="F192" s="872"/>
      <c r="G192" s="873"/>
    </row>
    <row r="193" spans="1:9" ht="20.100000000000001" customHeight="1" x14ac:dyDescent="0.25">
      <c r="A193" s="423" t="s">
        <v>3336</v>
      </c>
      <c r="B193" s="259" t="s">
        <v>4116</v>
      </c>
      <c r="C193" s="852" t="s">
        <v>4117</v>
      </c>
      <c r="D193" s="852"/>
      <c r="E193" s="431">
        <v>2.0699999999999998</v>
      </c>
      <c r="F193" s="872"/>
      <c r="G193" s="873"/>
    </row>
    <row r="194" spans="1:9" ht="32.25" customHeight="1" x14ac:dyDescent="0.25">
      <c r="A194" s="423" t="s">
        <v>3336</v>
      </c>
      <c r="B194" s="259" t="s">
        <v>4118</v>
      </c>
      <c r="C194" s="852" t="s">
        <v>4119</v>
      </c>
      <c r="D194" s="852"/>
      <c r="E194" s="431">
        <v>2.0699999999999998</v>
      </c>
      <c r="F194" s="872"/>
      <c r="G194" s="873"/>
    </row>
    <row r="195" spans="1:9" ht="20.100000000000001" customHeight="1" x14ac:dyDescent="0.25">
      <c r="A195" s="423" t="s">
        <v>3338</v>
      </c>
      <c r="B195" s="259" t="s">
        <v>4120</v>
      </c>
      <c r="C195" s="852" t="s">
        <v>4121</v>
      </c>
      <c r="D195" s="852"/>
      <c r="E195" s="431">
        <v>2.0699999999999998</v>
      </c>
      <c r="F195" s="872"/>
      <c r="G195" s="873"/>
    </row>
    <row r="196" spans="1:9" ht="39.950000000000003" customHeight="1" x14ac:dyDescent="0.25">
      <c r="A196" s="423" t="s">
        <v>3336</v>
      </c>
      <c r="B196" s="259" t="s">
        <v>4122</v>
      </c>
      <c r="C196" s="852" t="s">
        <v>4123</v>
      </c>
      <c r="D196" s="852"/>
      <c r="E196" s="431">
        <v>2.0699999999999998</v>
      </c>
      <c r="F196" s="872"/>
      <c r="G196" s="873"/>
    </row>
    <row r="197" spans="1:9" ht="39.950000000000003" customHeight="1" x14ac:dyDescent="0.25">
      <c r="A197" s="423" t="s">
        <v>3336</v>
      </c>
      <c r="B197" s="259" t="s">
        <v>4124</v>
      </c>
      <c r="C197" s="852" t="s">
        <v>4125</v>
      </c>
      <c r="D197" s="852"/>
      <c r="E197" s="431">
        <v>2.0699999999999998</v>
      </c>
      <c r="F197" s="872"/>
      <c r="G197" s="873"/>
    </row>
    <row r="198" spans="1:9" ht="39.950000000000003" customHeight="1" x14ac:dyDescent="0.25">
      <c r="A198" s="423" t="s">
        <v>3336</v>
      </c>
      <c r="B198" s="259" t="s">
        <v>4126</v>
      </c>
      <c r="C198" s="852" t="s">
        <v>4127</v>
      </c>
      <c r="D198" s="852"/>
      <c r="E198" s="431">
        <v>2.0699999999999998</v>
      </c>
      <c r="F198" s="872"/>
      <c r="G198" s="873"/>
    </row>
    <row r="199" spans="1:9" ht="39.950000000000003" customHeight="1" x14ac:dyDescent="0.25">
      <c r="A199" s="423" t="s">
        <v>3336</v>
      </c>
      <c r="B199" s="259" t="s">
        <v>4128</v>
      </c>
      <c r="C199" s="852" t="s">
        <v>4129</v>
      </c>
      <c r="D199" s="852"/>
      <c r="E199" s="431">
        <v>2.0699999999999998</v>
      </c>
      <c r="F199" s="872"/>
      <c r="G199" s="873"/>
    </row>
    <row r="200" spans="1:9" ht="20.100000000000001" customHeight="1" x14ac:dyDescent="0.25">
      <c r="A200" s="423" t="s">
        <v>3336</v>
      </c>
      <c r="B200" s="259" t="s">
        <v>4130</v>
      </c>
      <c r="C200" s="852" t="s">
        <v>4131</v>
      </c>
      <c r="D200" s="852"/>
      <c r="E200" s="431">
        <v>2.0699999999999998</v>
      </c>
      <c r="F200" s="872"/>
      <c r="G200" s="873"/>
    </row>
    <row r="201" spans="1:9" ht="20.100000000000001" customHeight="1" x14ac:dyDescent="0.25">
      <c r="A201" s="423" t="s">
        <v>3336</v>
      </c>
      <c r="B201" s="259" t="s">
        <v>4132</v>
      </c>
      <c r="C201" s="852" t="s">
        <v>4133</v>
      </c>
      <c r="D201" s="852"/>
      <c r="E201" s="431">
        <v>2.0699999999999998</v>
      </c>
      <c r="F201" s="872"/>
      <c r="G201" s="873"/>
    </row>
    <row r="202" spans="1:9" ht="20.100000000000001" customHeight="1" x14ac:dyDescent="0.25">
      <c r="A202" s="423" t="s">
        <v>3246</v>
      </c>
      <c r="B202" s="259" t="s">
        <v>3900</v>
      </c>
      <c r="C202" s="852" t="s">
        <v>3901</v>
      </c>
      <c r="D202" s="852"/>
      <c r="E202" s="431">
        <v>2.0699999999999998</v>
      </c>
      <c r="F202" s="872"/>
      <c r="G202" s="873"/>
    </row>
    <row r="203" spans="1:9" ht="20.100000000000001" customHeight="1" x14ac:dyDescent="0.25">
      <c r="A203" s="423" t="s">
        <v>3246</v>
      </c>
      <c r="B203" s="259" t="s">
        <v>4134</v>
      </c>
      <c r="C203" s="852" t="s">
        <v>4135</v>
      </c>
      <c r="D203" s="852"/>
      <c r="E203" s="431">
        <v>2.0699999999999998</v>
      </c>
      <c r="F203" s="872"/>
      <c r="G203" s="873"/>
      <c r="I203" s="416"/>
    </row>
    <row r="204" spans="1:9" ht="43.5" customHeight="1" x14ac:dyDescent="0.25">
      <c r="A204" s="423" t="s">
        <v>4136</v>
      </c>
      <c r="B204" s="259" t="s">
        <v>4137</v>
      </c>
      <c r="C204" s="852" t="s">
        <v>4138</v>
      </c>
      <c r="D204" s="852"/>
      <c r="E204" s="431">
        <v>2.0699999999999998</v>
      </c>
      <c r="F204" s="872"/>
      <c r="G204" s="873"/>
    </row>
    <row r="205" spans="1:9" ht="30" customHeight="1" x14ac:dyDescent="0.25">
      <c r="A205" s="423" t="s">
        <v>4136</v>
      </c>
      <c r="B205" s="259" t="s">
        <v>4139</v>
      </c>
      <c r="C205" s="852" t="s">
        <v>4140</v>
      </c>
      <c r="D205" s="852"/>
      <c r="E205" s="431">
        <v>2.0699999999999998</v>
      </c>
      <c r="F205" s="872"/>
      <c r="G205" s="873"/>
    </row>
    <row r="206" spans="1:9" ht="42.75" customHeight="1" x14ac:dyDescent="0.25">
      <c r="A206" s="423" t="s">
        <v>4136</v>
      </c>
      <c r="B206" s="259" t="s">
        <v>4141</v>
      </c>
      <c r="C206" s="852" t="s">
        <v>4142</v>
      </c>
      <c r="D206" s="852"/>
      <c r="E206" s="431">
        <v>2.0699999999999998</v>
      </c>
      <c r="F206" s="872"/>
      <c r="G206" s="873"/>
    </row>
    <row r="207" spans="1:9" ht="26.25" customHeight="1" x14ac:dyDescent="0.25">
      <c r="A207" s="423" t="s">
        <v>4136</v>
      </c>
      <c r="B207" s="259" t="s">
        <v>4143</v>
      </c>
      <c r="C207" s="852" t="s">
        <v>4144</v>
      </c>
      <c r="D207" s="852"/>
      <c r="E207" s="431">
        <v>2.0699999999999998</v>
      </c>
      <c r="F207" s="872"/>
      <c r="G207" s="873"/>
    </row>
    <row r="208" spans="1:9" ht="30" customHeight="1" x14ac:dyDescent="0.25">
      <c r="A208" s="877" t="s">
        <v>4145</v>
      </c>
      <c r="B208" s="877"/>
      <c r="C208" s="877"/>
      <c r="D208" s="877"/>
      <c r="E208" s="428">
        <v>3.49</v>
      </c>
      <c r="F208" s="861"/>
      <c r="G208" s="862"/>
    </row>
    <row r="209" spans="1:15" s="415" customFormat="1" ht="28.5" customHeight="1" x14ac:dyDescent="0.25">
      <c r="A209" s="423" t="s">
        <v>4136</v>
      </c>
      <c r="B209" s="259" t="s">
        <v>4146</v>
      </c>
      <c r="C209" s="852" t="s">
        <v>4147</v>
      </c>
      <c r="D209" s="852"/>
      <c r="E209" s="428">
        <v>3.49</v>
      </c>
      <c r="F209" s="861"/>
      <c r="G209" s="862"/>
    </row>
    <row r="210" spans="1:15" s="415" customFormat="1" ht="24.75" customHeight="1" x14ac:dyDescent="0.25">
      <c r="A210" s="423" t="s">
        <v>4136</v>
      </c>
      <c r="B210" s="259" t="s">
        <v>4148</v>
      </c>
      <c r="C210" s="852" t="s">
        <v>4149</v>
      </c>
      <c r="D210" s="852"/>
      <c r="E210" s="428">
        <v>3.49</v>
      </c>
      <c r="F210" s="861"/>
      <c r="G210" s="862"/>
    </row>
    <row r="211" spans="1:15" s="415" customFormat="1" ht="29.25" customHeight="1" x14ac:dyDescent="0.25">
      <c r="A211" s="423" t="s">
        <v>4136</v>
      </c>
      <c r="B211" s="259" t="s">
        <v>4150</v>
      </c>
      <c r="C211" s="852" t="s">
        <v>4151</v>
      </c>
      <c r="D211" s="852"/>
      <c r="E211" s="422">
        <v>3.49</v>
      </c>
      <c r="F211" s="861"/>
      <c r="G211" s="862"/>
      <c r="I211" s="417"/>
      <c r="O211" s="417"/>
    </row>
    <row r="212" spans="1:15" ht="14.25" customHeight="1" x14ac:dyDescent="0.25">
      <c r="A212" s="410"/>
      <c r="B212" s="411"/>
      <c r="C212" s="411"/>
      <c r="D212" s="432"/>
      <c r="E212" s="433"/>
      <c r="F212" s="433"/>
      <c r="G212" s="410"/>
    </row>
    <row r="213" spans="1:15" ht="78" customHeight="1" x14ac:dyDescent="0.25">
      <c r="A213" s="819" t="s">
        <v>4165</v>
      </c>
      <c r="B213" s="819"/>
      <c r="C213" s="819"/>
      <c r="D213" s="819"/>
      <c r="E213" s="819"/>
      <c r="F213" s="819"/>
      <c r="G213" s="819"/>
    </row>
    <row r="214" spans="1:15" x14ac:dyDescent="0.25">
      <c r="A214" s="434"/>
    </row>
    <row r="215" spans="1:15" ht="87" customHeight="1" x14ac:dyDescent="0.25"/>
  </sheetData>
  <mergeCells count="277">
    <mergeCell ref="C210:D210"/>
    <mergeCell ref="F210:G210"/>
    <mergeCell ref="C211:D211"/>
    <mergeCell ref="F211:G211"/>
    <mergeCell ref="A213:G213"/>
    <mergeCell ref="C207:D207"/>
    <mergeCell ref="F207:G207"/>
    <mergeCell ref="A208:D208"/>
    <mergeCell ref="F208:G208"/>
    <mergeCell ref="C209:D209"/>
    <mergeCell ref="F209:G209"/>
    <mergeCell ref="C204:D204"/>
    <mergeCell ref="F204:G204"/>
    <mergeCell ref="C205:D205"/>
    <mergeCell ref="F205:G205"/>
    <mergeCell ref="C206:D206"/>
    <mergeCell ref="F206:G206"/>
    <mergeCell ref="C201:D201"/>
    <mergeCell ref="F201:G201"/>
    <mergeCell ref="C202:D202"/>
    <mergeCell ref="F202:G202"/>
    <mergeCell ref="C203:D203"/>
    <mergeCell ref="F203:G203"/>
    <mergeCell ref="C198:D198"/>
    <mergeCell ref="F198:G198"/>
    <mergeCell ref="C199:D199"/>
    <mergeCell ref="F199:G199"/>
    <mergeCell ref="C200:D200"/>
    <mergeCell ref="F200:G200"/>
    <mergeCell ref="C195:D195"/>
    <mergeCell ref="F195:G195"/>
    <mergeCell ref="C196:D196"/>
    <mergeCell ref="F196:G196"/>
    <mergeCell ref="C197:D197"/>
    <mergeCell ref="F197:G197"/>
    <mergeCell ref="C192:D192"/>
    <mergeCell ref="F192:G192"/>
    <mergeCell ref="C193:D193"/>
    <mergeCell ref="F193:G193"/>
    <mergeCell ref="C194:D194"/>
    <mergeCell ref="F194:G194"/>
    <mergeCell ref="C189:D189"/>
    <mergeCell ref="F189:G189"/>
    <mergeCell ref="C190:D190"/>
    <mergeCell ref="F190:G190"/>
    <mergeCell ref="A191:D191"/>
    <mergeCell ref="F191:G191"/>
    <mergeCell ref="C186:D186"/>
    <mergeCell ref="F186:G186"/>
    <mergeCell ref="A187:D187"/>
    <mergeCell ref="F187:G187"/>
    <mergeCell ref="C188:D188"/>
    <mergeCell ref="F188:G188"/>
    <mergeCell ref="C183:D183"/>
    <mergeCell ref="F183:G183"/>
    <mergeCell ref="C184:D184"/>
    <mergeCell ref="F184:G184"/>
    <mergeCell ref="C185:D185"/>
    <mergeCell ref="F185:G185"/>
    <mergeCell ref="C180:D180"/>
    <mergeCell ref="F180:G180"/>
    <mergeCell ref="C181:D181"/>
    <mergeCell ref="F181:G181"/>
    <mergeCell ref="C182:D182"/>
    <mergeCell ref="F182:G182"/>
    <mergeCell ref="A177:D177"/>
    <mergeCell ref="F177:G177"/>
    <mergeCell ref="C178:D178"/>
    <mergeCell ref="F178:G178"/>
    <mergeCell ref="C179:D179"/>
    <mergeCell ref="F179:G179"/>
    <mergeCell ref="C174:D174"/>
    <mergeCell ref="F174:G174"/>
    <mergeCell ref="C175:D175"/>
    <mergeCell ref="F175:G175"/>
    <mergeCell ref="C176:D176"/>
    <mergeCell ref="F176:G176"/>
    <mergeCell ref="C171:D171"/>
    <mergeCell ref="F171:G171"/>
    <mergeCell ref="C172:D172"/>
    <mergeCell ref="F172:G172"/>
    <mergeCell ref="C173:D173"/>
    <mergeCell ref="F173:G173"/>
    <mergeCell ref="C168:D168"/>
    <mergeCell ref="F168:G168"/>
    <mergeCell ref="C169:D169"/>
    <mergeCell ref="F169:G169"/>
    <mergeCell ref="C170:D170"/>
    <mergeCell ref="F170:G170"/>
    <mergeCell ref="C165:D165"/>
    <mergeCell ref="F165:G165"/>
    <mergeCell ref="C166:D166"/>
    <mergeCell ref="F166:G166"/>
    <mergeCell ref="C167:D167"/>
    <mergeCell ref="F167:G167"/>
    <mergeCell ref="A160:D160"/>
    <mergeCell ref="F160:G163"/>
    <mergeCell ref="C161:D161"/>
    <mergeCell ref="C162:D162"/>
    <mergeCell ref="C163:D163"/>
    <mergeCell ref="C164:D164"/>
    <mergeCell ref="F164:G164"/>
    <mergeCell ref="A157:D157"/>
    <mergeCell ref="F157:G157"/>
    <mergeCell ref="A158:E158"/>
    <mergeCell ref="F158:G158"/>
    <mergeCell ref="C159:D159"/>
    <mergeCell ref="F159:G159"/>
    <mergeCell ref="F151:G151"/>
    <mergeCell ref="F152:G152"/>
    <mergeCell ref="F153:G153"/>
    <mergeCell ref="F154:G154"/>
    <mergeCell ref="F155:G155"/>
    <mergeCell ref="F156:G156"/>
    <mergeCell ref="F145:G145"/>
    <mergeCell ref="F146:G146"/>
    <mergeCell ref="F147:G147"/>
    <mergeCell ref="F148:G148"/>
    <mergeCell ref="F149:G149"/>
    <mergeCell ref="F150:G150"/>
    <mergeCell ref="F139:G139"/>
    <mergeCell ref="F140:G140"/>
    <mergeCell ref="F141:G141"/>
    <mergeCell ref="F142:G142"/>
    <mergeCell ref="F143:G143"/>
    <mergeCell ref="F144:G144"/>
    <mergeCell ref="F134:G134"/>
    <mergeCell ref="A135:D135"/>
    <mergeCell ref="F135:G135"/>
    <mergeCell ref="F136:G136"/>
    <mergeCell ref="F137:G137"/>
    <mergeCell ref="F138:G138"/>
    <mergeCell ref="F128:G128"/>
    <mergeCell ref="F129:G129"/>
    <mergeCell ref="F130:G130"/>
    <mergeCell ref="F131:G131"/>
    <mergeCell ref="F132:G132"/>
    <mergeCell ref="F133:G133"/>
    <mergeCell ref="F122:G122"/>
    <mergeCell ref="F123:G123"/>
    <mergeCell ref="F124:G124"/>
    <mergeCell ref="F125:G125"/>
    <mergeCell ref="F126:G126"/>
    <mergeCell ref="A127:D127"/>
    <mergeCell ref="F127:G127"/>
    <mergeCell ref="F116:G116"/>
    <mergeCell ref="F117:G117"/>
    <mergeCell ref="F118:G118"/>
    <mergeCell ref="F119:G119"/>
    <mergeCell ref="F120:G120"/>
    <mergeCell ref="F121:G121"/>
    <mergeCell ref="F110:G110"/>
    <mergeCell ref="F111:G111"/>
    <mergeCell ref="F112:G112"/>
    <mergeCell ref="F113:G113"/>
    <mergeCell ref="F114:G114"/>
    <mergeCell ref="F115:G115"/>
    <mergeCell ref="F104:G104"/>
    <mergeCell ref="F105:G105"/>
    <mergeCell ref="F106:G106"/>
    <mergeCell ref="F107:G107"/>
    <mergeCell ref="F108:G108"/>
    <mergeCell ref="F109:G109"/>
    <mergeCell ref="F98:G98"/>
    <mergeCell ref="F99:G99"/>
    <mergeCell ref="F100:G100"/>
    <mergeCell ref="F101:G101"/>
    <mergeCell ref="F102:G102"/>
    <mergeCell ref="F103:G103"/>
    <mergeCell ref="F92:G92"/>
    <mergeCell ref="F93:G93"/>
    <mergeCell ref="F94:G94"/>
    <mergeCell ref="F95:G95"/>
    <mergeCell ref="F96:G96"/>
    <mergeCell ref="F97:G97"/>
    <mergeCell ref="F86:G86"/>
    <mergeCell ref="F87:G87"/>
    <mergeCell ref="F88:G88"/>
    <mergeCell ref="F89:G89"/>
    <mergeCell ref="F90:G90"/>
    <mergeCell ref="F91:G91"/>
    <mergeCell ref="F80:G80"/>
    <mergeCell ref="F81:G81"/>
    <mergeCell ref="F82:G82"/>
    <mergeCell ref="F83:G83"/>
    <mergeCell ref="F84:G84"/>
    <mergeCell ref="F85:G85"/>
    <mergeCell ref="F74:G74"/>
    <mergeCell ref="F75:G75"/>
    <mergeCell ref="F76:G76"/>
    <mergeCell ref="F77:G77"/>
    <mergeCell ref="F78:G78"/>
    <mergeCell ref="F79:G79"/>
    <mergeCell ref="F68:G68"/>
    <mergeCell ref="F69:G69"/>
    <mergeCell ref="F70:G70"/>
    <mergeCell ref="F71:G71"/>
    <mergeCell ref="F72:G72"/>
    <mergeCell ref="F73:G73"/>
    <mergeCell ref="F62:G62"/>
    <mergeCell ref="F63:G63"/>
    <mergeCell ref="F64:G64"/>
    <mergeCell ref="F65:G65"/>
    <mergeCell ref="F66:G66"/>
    <mergeCell ref="F67:G67"/>
    <mergeCell ref="F56:G56"/>
    <mergeCell ref="F57:G57"/>
    <mergeCell ref="F58:G58"/>
    <mergeCell ref="F59:G59"/>
    <mergeCell ref="F60:G60"/>
    <mergeCell ref="F61:G61"/>
    <mergeCell ref="F50:G50"/>
    <mergeCell ref="F51:G51"/>
    <mergeCell ref="F52:G52"/>
    <mergeCell ref="F53:G53"/>
    <mergeCell ref="F54:G54"/>
    <mergeCell ref="F55:G55"/>
    <mergeCell ref="F44:G44"/>
    <mergeCell ref="F45:G45"/>
    <mergeCell ref="F46:G46"/>
    <mergeCell ref="F47:G47"/>
    <mergeCell ref="F48:G48"/>
    <mergeCell ref="F49:G49"/>
    <mergeCell ref="F39:G39"/>
    <mergeCell ref="F40:G40"/>
    <mergeCell ref="F41:G41"/>
    <mergeCell ref="A42:D42"/>
    <mergeCell ref="F42:G42"/>
    <mergeCell ref="F43:G43"/>
    <mergeCell ref="F33:G33"/>
    <mergeCell ref="F34:G34"/>
    <mergeCell ref="F35:G35"/>
    <mergeCell ref="F36:G36"/>
    <mergeCell ref="F37:G37"/>
    <mergeCell ref="F38:G38"/>
    <mergeCell ref="F27:G27"/>
    <mergeCell ref="F28:G28"/>
    <mergeCell ref="F29:G29"/>
    <mergeCell ref="F30:G30"/>
    <mergeCell ref="F31:G31"/>
    <mergeCell ref="F32:G32"/>
    <mergeCell ref="F21:G21"/>
    <mergeCell ref="F22:G22"/>
    <mergeCell ref="F23:G23"/>
    <mergeCell ref="F24:G24"/>
    <mergeCell ref="F25:G25"/>
    <mergeCell ref="F26:G26"/>
    <mergeCell ref="A17:D17"/>
    <mergeCell ref="F17:G17"/>
    <mergeCell ref="F18:G20"/>
    <mergeCell ref="A12:D12"/>
    <mergeCell ref="F12:F14"/>
    <mergeCell ref="A13:D13"/>
    <mergeCell ref="A14:D14"/>
    <mergeCell ref="A15:D15"/>
    <mergeCell ref="F15:G15"/>
    <mergeCell ref="A11:D11"/>
    <mergeCell ref="F11:G11"/>
    <mergeCell ref="A6:D6"/>
    <mergeCell ref="F6:G6"/>
    <mergeCell ref="A7:D7"/>
    <mergeCell ref="F7:G7"/>
    <mergeCell ref="A8:D8"/>
    <mergeCell ref="F8:G8"/>
    <mergeCell ref="A16:B16"/>
    <mergeCell ref="C16:D16"/>
    <mergeCell ref="F16:G16"/>
    <mergeCell ref="D1:G1"/>
    <mergeCell ref="A2:G2"/>
    <mergeCell ref="A4:D4"/>
    <mergeCell ref="F4:G4"/>
    <mergeCell ref="A5:D5"/>
    <mergeCell ref="F5:G5"/>
    <mergeCell ref="A9:D9"/>
    <mergeCell ref="F9:G9"/>
    <mergeCell ref="A10:D10"/>
    <mergeCell ref="F10:G10"/>
  </mergeCells>
  <pageMargins left="0.7" right="0.7" top="0.75" bottom="0.75" header="0.3" footer="0.3"/>
  <pageSetup paperSize="9" scale="61" orientation="landscape" r:id="rId1"/>
  <headerFooter alignWithMargins="0"/>
  <rowBreaks count="4" manualBreakCount="4">
    <brk id="11" max="6" man="1"/>
    <brk id="31" max="6" man="1"/>
    <brk id="157" max="16383" man="1"/>
    <brk id="189" max="16383" man="1"/>
  </rowBreak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26"/>
  <sheetViews>
    <sheetView view="pageBreakPreview" zoomScale="80" zoomScaleNormal="100" zoomScaleSheetLayoutView="80" workbookViewId="0">
      <pane xSplit="2" ySplit="4" topLeftCell="C70" activePane="bottomRight" state="frozen"/>
      <selection activeCell="M17" sqref="M17"/>
      <selection pane="topRight" activeCell="M17" sqref="M17"/>
      <selection pane="bottomLeft" activeCell="M17" sqref="M17"/>
      <selection pane="bottomRight" activeCell="B102" sqref="B102"/>
    </sheetView>
  </sheetViews>
  <sheetFormatPr defaultColWidth="9.140625" defaultRowHeight="15.75" x14ac:dyDescent="0.2"/>
  <cols>
    <col min="1" max="1" width="8.140625" style="294" customWidth="1"/>
    <col min="2" max="2" width="48.7109375" style="296" customWidth="1"/>
    <col min="3" max="3" width="15.28515625" style="296" customWidth="1"/>
    <col min="4" max="4" width="22.85546875" style="297" customWidth="1"/>
    <col min="5" max="9" width="25.7109375" style="297" customWidth="1"/>
    <col min="10" max="16384" width="9.140625" style="298"/>
  </cols>
  <sheetData>
    <row r="1" spans="1:9" ht="61.5" customHeight="1" x14ac:dyDescent="0.2">
      <c r="B1" s="295"/>
      <c r="H1" s="754" t="s">
        <v>2159</v>
      </c>
      <c r="I1" s="754"/>
    </row>
    <row r="2" spans="1:9" ht="54" customHeight="1" x14ac:dyDescent="0.2">
      <c r="A2" s="888" t="s">
        <v>2160</v>
      </c>
      <c r="B2" s="889"/>
      <c r="C2" s="889"/>
      <c r="D2" s="889"/>
      <c r="E2" s="889"/>
      <c r="F2" s="889"/>
      <c r="G2" s="889"/>
      <c r="H2" s="889"/>
      <c r="I2" s="890"/>
    </row>
    <row r="3" spans="1:9" s="300" customFormat="1" ht="32.25" customHeight="1" x14ac:dyDescent="0.25">
      <c r="A3" s="891" t="s">
        <v>2161</v>
      </c>
      <c r="B3" s="892" t="s">
        <v>2162</v>
      </c>
      <c r="C3" s="299" t="s">
        <v>2163</v>
      </c>
      <c r="D3" s="299" t="s">
        <v>2164</v>
      </c>
      <c r="E3" s="299" t="s">
        <v>2165</v>
      </c>
      <c r="F3" s="299" t="s">
        <v>2166</v>
      </c>
      <c r="G3" s="299" t="s">
        <v>2167</v>
      </c>
      <c r="H3" s="299" t="s">
        <v>2168</v>
      </c>
      <c r="I3" s="299" t="s">
        <v>2169</v>
      </c>
    </row>
    <row r="4" spans="1:9" s="300" customFormat="1" ht="15.75" customHeight="1" x14ac:dyDescent="0.25">
      <c r="A4" s="891"/>
      <c r="B4" s="892"/>
      <c r="C4" s="301">
        <v>0.85</v>
      </c>
      <c r="D4" s="301">
        <v>0.98</v>
      </c>
      <c r="E4" s="302">
        <v>1</v>
      </c>
      <c r="F4" s="302">
        <v>1.1000000000000001</v>
      </c>
      <c r="G4" s="302">
        <v>1.2</v>
      </c>
      <c r="H4" s="302">
        <v>1.1000000000000001</v>
      </c>
      <c r="I4" s="302">
        <v>1.3</v>
      </c>
    </row>
    <row r="5" spans="1:9" s="303" customFormat="1" ht="27" customHeight="1" x14ac:dyDescent="0.2">
      <c r="A5" s="887">
        <v>560001</v>
      </c>
      <c r="B5" s="880" t="s">
        <v>2170</v>
      </c>
      <c r="C5" s="304"/>
      <c r="D5" s="672"/>
      <c r="E5" s="672" t="s">
        <v>2171</v>
      </c>
      <c r="F5" s="672" t="s">
        <v>2172</v>
      </c>
      <c r="G5" s="672" t="s">
        <v>2173</v>
      </c>
      <c r="H5" s="671" t="s">
        <v>2174</v>
      </c>
      <c r="I5" s="671" t="s">
        <v>2175</v>
      </c>
    </row>
    <row r="6" spans="1:9" s="303" customFormat="1" ht="12.75" x14ac:dyDescent="0.2">
      <c r="A6" s="879"/>
      <c r="B6" s="880"/>
      <c r="C6" s="304"/>
      <c r="D6" s="672"/>
      <c r="E6" s="672"/>
      <c r="F6" s="672" t="s">
        <v>2176</v>
      </c>
      <c r="G6" s="606"/>
      <c r="H6" s="672" t="s">
        <v>2177</v>
      </c>
      <c r="I6" s="671" t="s">
        <v>2178</v>
      </c>
    </row>
    <row r="7" spans="1:9" ht="15" customHeight="1" x14ac:dyDescent="0.2">
      <c r="A7" s="879"/>
      <c r="B7" s="880"/>
      <c r="C7" s="304"/>
      <c r="D7" s="672"/>
      <c r="E7" s="672"/>
      <c r="F7" s="672" t="s">
        <v>2179</v>
      </c>
      <c r="H7" s="671" t="s">
        <v>2180</v>
      </c>
      <c r="I7" s="607"/>
    </row>
    <row r="8" spans="1:9" ht="12.75" x14ac:dyDescent="0.2">
      <c r="A8" s="879"/>
      <c r="B8" s="880"/>
      <c r="C8" s="304"/>
      <c r="D8" s="672"/>
      <c r="E8" s="672"/>
      <c r="F8" s="672" t="s">
        <v>2181</v>
      </c>
      <c r="G8" s="606"/>
      <c r="H8" s="671" t="s">
        <v>2182</v>
      </c>
      <c r="I8" s="607"/>
    </row>
    <row r="9" spans="1:9" ht="12.75" x14ac:dyDescent="0.2">
      <c r="A9" s="879"/>
      <c r="B9" s="880"/>
      <c r="C9" s="304"/>
      <c r="D9" s="672"/>
      <c r="E9" s="672"/>
      <c r="F9" s="672" t="s">
        <v>2183</v>
      </c>
      <c r="G9" s="606"/>
      <c r="H9" s="671" t="s">
        <v>2184</v>
      </c>
      <c r="I9" s="607"/>
    </row>
    <row r="10" spans="1:9" ht="12.75" x14ac:dyDescent="0.2">
      <c r="A10" s="879"/>
      <c r="B10" s="880"/>
      <c r="C10" s="304"/>
      <c r="D10" s="672"/>
      <c r="E10" s="672"/>
      <c r="F10" s="672"/>
      <c r="G10" s="672"/>
      <c r="H10" s="671" t="s">
        <v>2185</v>
      </c>
      <c r="I10" s="607"/>
    </row>
    <row r="11" spans="1:9" ht="25.5" x14ac:dyDescent="0.2">
      <c r="A11" s="879"/>
      <c r="B11" s="880"/>
      <c r="C11" s="304"/>
      <c r="D11" s="672"/>
      <c r="E11" s="672"/>
      <c r="F11" s="672"/>
      <c r="G11" s="672"/>
      <c r="H11" s="671" t="s">
        <v>2186</v>
      </c>
      <c r="I11" s="607"/>
    </row>
    <row r="12" spans="1:9" ht="17.25" customHeight="1" x14ac:dyDescent="0.2">
      <c r="A12" s="879"/>
      <c r="B12" s="880"/>
      <c r="C12" s="304"/>
      <c r="D12" s="672"/>
      <c r="E12" s="672"/>
      <c r="F12" s="672"/>
      <c r="G12" s="672"/>
      <c r="H12" s="671" t="s">
        <v>2187</v>
      </c>
      <c r="I12" s="607"/>
    </row>
    <row r="13" spans="1:9" ht="12.75" customHeight="1" x14ac:dyDescent="0.2">
      <c r="A13" s="879"/>
      <c r="B13" s="880"/>
      <c r="C13" s="304"/>
      <c r="D13" s="672"/>
      <c r="E13" s="672"/>
      <c r="F13" s="672"/>
      <c r="G13" s="672"/>
      <c r="H13" s="671" t="s">
        <v>2188</v>
      </c>
      <c r="I13" s="607"/>
    </row>
    <row r="14" spans="1:9" ht="12.75" customHeight="1" x14ac:dyDescent="0.2">
      <c r="A14" s="879"/>
      <c r="B14" s="880"/>
      <c r="C14" s="304"/>
      <c r="D14" s="672"/>
      <c r="E14" s="672"/>
      <c r="F14" s="672"/>
      <c r="G14" s="672"/>
      <c r="H14" s="671" t="s">
        <v>2189</v>
      </c>
      <c r="I14" s="607"/>
    </row>
    <row r="15" spans="1:9" ht="12.75" customHeight="1" x14ac:dyDescent="0.2">
      <c r="A15" s="879"/>
      <c r="B15" s="880"/>
      <c r="C15" s="304"/>
      <c r="D15" s="672"/>
      <c r="E15" s="672"/>
      <c r="F15" s="672"/>
      <c r="G15" s="672"/>
      <c r="H15" s="671" t="s">
        <v>2190</v>
      </c>
      <c r="I15" s="607"/>
    </row>
    <row r="16" spans="1:9" ht="12.75" x14ac:dyDescent="0.2">
      <c r="A16" s="879"/>
      <c r="B16" s="880"/>
      <c r="C16" s="304"/>
      <c r="D16" s="672"/>
      <c r="E16" s="672"/>
      <c r="F16" s="672"/>
      <c r="G16" s="672"/>
      <c r="H16" s="671"/>
      <c r="I16" s="607"/>
    </row>
    <row r="17" spans="1:9" ht="12.75" x14ac:dyDescent="0.2">
      <c r="A17" s="879"/>
      <c r="B17" s="880"/>
      <c r="C17" s="304"/>
      <c r="D17" s="672"/>
      <c r="E17" s="672"/>
      <c r="F17" s="672"/>
      <c r="G17" s="672"/>
      <c r="H17" s="671"/>
      <c r="I17" s="701"/>
    </row>
    <row r="18" spans="1:9" ht="12.75" x14ac:dyDescent="0.2">
      <c r="A18" s="879"/>
      <c r="B18" s="880"/>
      <c r="C18" s="304"/>
      <c r="D18" s="672"/>
      <c r="E18" s="672"/>
      <c r="F18" s="672"/>
      <c r="G18" s="672"/>
      <c r="H18" s="671"/>
      <c r="I18" s="701"/>
    </row>
    <row r="19" spans="1:9" ht="12.75" x14ac:dyDescent="0.2">
      <c r="A19" s="879">
        <v>560264</v>
      </c>
      <c r="B19" s="880" t="s">
        <v>2087</v>
      </c>
      <c r="C19" s="304"/>
      <c r="D19" s="672"/>
      <c r="E19" s="671" t="s">
        <v>2176</v>
      </c>
      <c r="F19" s="671" t="s">
        <v>2191</v>
      </c>
      <c r="G19" s="671"/>
      <c r="H19" s="671" t="s">
        <v>2192</v>
      </c>
      <c r="I19" s="671" t="s">
        <v>2193</v>
      </c>
    </row>
    <row r="20" spans="1:9" ht="12.75" x14ac:dyDescent="0.2">
      <c r="A20" s="879"/>
      <c r="B20" s="880"/>
      <c r="C20" s="304"/>
      <c r="D20" s="672"/>
      <c r="E20" s="672" t="s">
        <v>2179</v>
      </c>
      <c r="F20" s="672" t="s">
        <v>2194</v>
      </c>
      <c r="G20" s="672"/>
      <c r="H20" s="671" t="s">
        <v>2195</v>
      </c>
      <c r="I20" s="671"/>
    </row>
    <row r="21" spans="1:9" ht="12.75" x14ac:dyDescent="0.2">
      <c r="A21" s="879"/>
      <c r="B21" s="880"/>
      <c r="C21" s="304"/>
      <c r="D21" s="672"/>
      <c r="E21" s="298"/>
      <c r="F21" s="671" t="s">
        <v>2196</v>
      </c>
      <c r="G21" s="671"/>
      <c r="H21" s="671" t="s">
        <v>2197</v>
      </c>
      <c r="I21" s="671"/>
    </row>
    <row r="22" spans="1:9" ht="12.75" x14ac:dyDescent="0.2">
      <c r="A22" s="879"/>
      <c r="B22" s="880"/>
      <c r="C22" s="304"/>
      <c r="D22" s="672"/>
      <c r="E22" s="672"/>
      <c r="F22" s="671"/>
      <c r="G22" s="671"/>
      <c r="H22" s="671" t="s">
        <v>2190</v>
      </c>
      <c r="I22" s="671"/>
    </row>
    <row r="23" spans="1:9" ht="12.75" x14ac:dyDescent="0.2">
      <c r="A23" s="881">
        <v>560220</v>
      </c>
      <c r="B23" s="883" t="s">
        <v>2198</v>
      </c>
      <c r="C23" s="304"/>
      <c r="D23" s="672"/>
      <c r="E23" s="671"/>
      <c r="F23" s="674" t="s">
        <v>2199</v>
      </c>
      <c r="G23" s="672" t="s">
        <v>2200</v>
      </c>
      <c r="H23" s="672" t="s">
        <v>2201</v>
      </c>
      <c r="I23" s="672" t="s">
        <v>2202</v>
      </c>
    </row>
    <row r="24" spans="1:9" ht="12.75" x14ac:dyDescent="0.2">
      <c r="A24" s="885"/>
      <c r="B24" s="886"/>
      <c r="C24" s="304"/>
      <c r="D24" s="672"/>
      <c r="E24" s="671"/>
      <c r="F24" s="674" t="s">
        <v>2181</v>
      </c>
      <c r="G24" s="672"/>
      <c r="H24" s="672" t="s">
        <v>2203</v>
      </c>
      <c r="I24" s="672" t="s">
        <v>2204</v>
      </c>
    </row>
    <row r="25" spans="1:9" ht="12.75" x14ac:dyDescent="0.2">
      <c r="A25" s="885"/>
      <c r="B25" s="886"/>
      <c r="C25" s="304"/>
      <c r="D25" s="672"/>
      <c r="E25" s="671"/>
      <c r="F25" s="674" t="s">
        <v>2205</v>
      </c>
      <c r="G25" s="672"/>
      <c r="H25" s="672" t="s">
        <v>2206</v>
      </c>
      <c r="I25" s="672" t="s">
        <v>2207</v>
      </c>
    </row>
    <row r="26" spans="1:9" ht="12.75" x14ac:dyDescent="0.2">
      <c r="A26" s="885"/>
      <c r="B26" s="886"/>
      <c r="C26" s="304"/>
      <c r="D26" s="672"/>
      <c r="E26" s="671"/>
      <c r="F26" s="674" t="s">
        <v>2208</v>
      </c>
      <c r="G26" s="672"/>
      <c r="H26" s="672" t="s">
        <v>2190</v>
      </c>
      <c r="I26" s="672" t="s">
        <v>2176</v>
      </c>
    </row>
    <row r="27" spans="1:9" ht="12.75" x14ac:dyDescent="0.2">
      <c r="A27" s="885"/>
      <c r="B27" s="886"/>
      <c r="C27" s="304"/>
      <c r="D27" s="672"/>
      <c r="E27" s="671"/>
      <c r="F27" s="674"/>
      <c r="G27" s="672"/>
      <c r="H27" s="672" t="s">
        <v>2209</v>
      </c>
      <c r="I27" s="672" t="s">
        <v>2210</v>
      </c>
    </row>
    <row r="28" spans="1:9" ht="12.75" x14ac:dyDescent="0.2">
      <c r="A28" s="885"/>
      <c r="B28" s="886"/>
      <c r="C28" s="304"/>
      <c r="D28" s="672"/>
      <c r="E28" s="671"/>
      <c r="F28" s="674"/>
      <c r="G28" s="672"/>
      <c r="H28" s="672" t="s">
        <v>2211</v>
      </c>
      <c r="I28" s="672"/>
    </row>
    <row r="29" spans="1:9" ht="12.75" x14ac:dyDescent="0.2">
      <c r="A29" s="882"/>
      <c r="B29" s="884"/>
      <c r="C29" s="304"/>
      <c r="D29" s="672"/>
      <c r="E29" s="671"/>
      <c r="F29" s="674"/>
      <c r="G29" s="672"/>
      <c r="H29" s="672" t="s">
        <v>2212</v>
      </c>
      <c r="I29" s="672"/>
    </row>
    <row r="30" spans="1:9" ht="12.75" x14ac:dyDescent="0.2">
      <c r="A30" s="674">
        <v>560263</v>
      </c>
      <c r="B30" s="675" t="s">
        <v>2213</v>
      </c>
      <c r="C30" s="304"/>
      <c r="D30" s="672"/>
      <c r="E30" s="671" t="s">
        <v>429</v>
      </c>
      <c r="F30" s="671"/>
      <c r="G30" s="671"/>
      <c r="H30" s="672"/>
      <c r="I30" s="672"/>
    </row>
    <row r="31" spans="1:9" ht="12.75" x14ac:dyDescent="0.2">
      <c r="A31" s="673">
        <v>560007</v>
      </c>
      <c r="B31" s="675" t="s">
        <v>2214</v>
      </c>
      <c r="C31" s="304"/>
      <c r="D31" s="672"/>
      <c r="E31" s="672"/>
      <c r="F31" s="672"/>
      <c r="G31" s="672"/>
      <c r="H31" s="671" t="s">
        <v>429</v>
      </c>
      <c r="I31" s="671"/>
    </row>
    <row r="32" spans="1:9" ht="12.75" x14ac:dyDescent="0.2">
      <c r="A32" s="673">
        <v>560008</v>
      </c>
      <c r="B32" s="675" t="s">
        <v>2215</v>
      </c>
      <c r="C32" s="304"/>
      <c r="D32" s="672"/>
      <c r="E32" s="672"/>
      <c r="F32" s="672"/>
      <c r="G32" s="672"/>
      <c r="H32" s="671" t="s">
        <v>429</v>
      </c>
      <c r="I32" s="672"/>
    </row>
    <row r="33" spans="1:9" ht="12.75" x14ac:dyDescent="0.2">
      <c r="A33" s="673">
        <v>560009</v>
      </c>
      <c r="B33" s="675" t="s">
        <v>2216</v>
      </c>
      <c r="C33" s="304"/>
      <c r="D33" s="672"/>
      <c r="E33" s="300"/>
      <c r="F33" s="672"/>
      <c r="G33" s="672"/>
      <c r="H33" s="672" t="s">
        <v>429</v>
      </c>
      <c r="I33" s="672"/>
    </row>
    <row r="34" spans="1:9" ht="12.75" x14ac:dyDescent="0.2">
      <c r="A34" s="673">
        <v>560023</v>
      </c>
      <c r="B34" s="675" t="s">
        <v>2217</v>
      </c>
      <c r="C34" s="304"/>
      <c r="D34" s="672"/>
      <c r="E34" s="672" t="s">
        <v>2218</v>
      </c>
      <c r="F34" s="672" t="s">
        <v>2219</v>
      </c>
      <c r="G34" s="672"/>
      <c r="H34" s="672"/>
      <c r="I34" s="672"/>
    </row>
    <row r="35" spans="1:9" ht="38.25" x14ac:dyDescent="0.2">
      <c r="A35" s="887">
        <v>560020</v>
      </c>
      <c r="B35" s="880" t="s">
        <v>2220</v>
      </c>
      <c r="C35" s="304"/>
      <c r="D35" s="672"/>
      <c r="E35" s="672" t="s">
        <v>2221</v>
      </c>
      <c r="F35" s="672"/>
      <c r="G35" s="672"/>
      <c r="H35" s="672"/>
      <c r="I35" s="672"/>
    </row>
    <row r="36" spans="1:9" ht="25.5" x14ac:dyDescent="0.2">
      <c r="A36" s="879"/>
      <c r="B36" s="880"/>
      <c r="C36" s="304"/>
      <c r="D36" s="672"/>
      <c r="E36" s="672"/>
      <c r="F36" s="672"/>
      <c r="G36" s="672"/>
      <c r="H36" s="672" t="s">
        <v>2222</v>
      </c>
      <c r="I36" s="672"/>
    </row>
    <row r="37" spans="1:9" ht="12.75" x14ac:dyDescent="0.2">
      <c r="A37" s="879"/>
      <c r="B37" s="880"/>
      <c r="C37" s="304"/>
      <c r="D37" s="672"/>
      <c r="E37" s="672"/>
      <c r="F37" s="672"/>
      <c r="G37" s="672"/>
      <c r="H37" s="672" t="s">
        <v>2223</v>
      </c>
      <c r="I37" s="672"/>
    </row>
    <row r="38" spans="1:9" ht="12.75" x14ac:dyDescent="0.2">
      <c r="A38" s="879"/>
      <c r="B38" s="880"/>
      <c r="C38" s="304"/>
      <c r="D38" s="672"/>
      <c r="E38" s="672"/>
      <c r="F38" s="672"/>
      <c r="G38" s="672"/>
      <c r="H38" s="672" t="s">
        <v>2224</v>
      </c>
      <c r="I38" s="672"/>
    </row>
    <row r="39" spans="1:9" ht="12.75" x14ac:dyDescent="0.2">
      <c r="A39" s="879"/>
      <c r="B39" s="880"/>
      <c r="C39" s="304"/>
      <c r="D39" s="672"/>
      <c r="E39" s="672"/>
      <c r="F39" s="672"/>
      <c r="G39" s="672"/>
      <c r="H39" s="672" t="s">
        <v>2225</v>
      </c>
      <c r="I39" s="672"/>
    </row>
    <row r="40" spans="1:9" ht="12.75" x14ac:dyDescent="0.2">
      <c r="A40" s="879"/>
      <c r="B40" s="880"/>
      <c r="C40" s="304"/>
      <c r="D40" s="672"/>
      <c r="E40" s="672"/>
      <c r="F40" s="672"/>
      <c r="G40" s="672"/>
      <c r="H40" s="671" t="s">
        <v>2209</v>
      </c>
      <c r="I40" s="672"/>
    </row>
    <row r="41" spans="1:9" ht="12.75" x14ac:dyDescent="0.2">
      <c r="A41" s="879"/>
      <c r="B41" s="880"/>
      <c r="C41" s="304"/>
      <c r="D41" s="672"/>
      <c r="E41" s="672"/>
      <c r="F41" s="672"/>
      <c r="G41" s="672"/>
      <c r="H41" s="672" t="s">
        <v>2226</v>
      </c>
      <c r="I41" s="672"/>
    </row>
    <row r="42" spans="1:9" ht="12.75" x14ac:dyDescent="0.2">
      <c r="A42" s="879"/>
      <c r="B42" s="880"/>
      <c r="C42" s="304"/>
      <c r="D42" s="672"/>
      <c r="E42" s="672"/>
      <c r="F42" s="672"/>
      <c r="G42" s="672"/>
      <c r="H42" s="672" t="s">
        <v>2210</v>
      </c>
      <c r="I42" s="672"/>
    </row>
    <row r="43" spans="1:9" ht="12.75" x14ac:dyDescent="0.2">
      <c r="A43" s="879"/>
      <c r="B43" s="880"/>
      <c r="C43" s="304"/>
      <c r="D43" s="672"/>
      <c r="E43" s="672"/>
      <c r="F43" s="672"/>
      <c r="G43" s="672"/>
      <c r="H43" s="672" t="s">
        <v>2199</v>
      </c>
      <c r="I43" s="672"/>
    </row>
    <row r="44" spans="1:9" ht="12.75" x14ac:dyDescent="0.2">
      <c r="A44" s="879"/>
      <c r="B44" s="880"/>
      <c r="C44" s="304"/>
      <c r="D44" s="672"/>
      <c r="E44" s="672"/>
      <c r="F44" s="672"/>
      <c r="G44" s="672"/>
      <c r="H44" s="672" t="s">
        <v>2195</v>
      </c>
      <c r="I44" s="672"/>
    </row>
    <row r="45" spans="1:9" ht="12.75" x14ac:dyDescent="0.2">
      <c r="A45" s="879"/>
      <c r="B45" s="880"/>
      <c r="C45" s="304"/>
      <c r="D45" s="672"/>
      <c r="E45" s="672"/>
      <c r="F45" s="672"/>
      <c r="G45" s="672"/>
      <c r="H45" s="294" t="s">
        <v>2193</v>
      </c>
      <c r="I45" s="672"/>
    </row>
    <row r="46" spans="1:9" ht="12.75" x14ac:dyDescent="0.2">
      <c r="A46" s="879"/>
      <c r="B46" s="880"/>
      <c r="C46" s="304"/>
      <c r="D46" s="672"/>
      <c r="E46" s="672"/>
      <c r="F46" s="672"/>
      <c r="G46" s="672"/>
      <c r="H46" s="674" t="s">
        <v>6741</v>
      </c>
      <c r="I46" s="672"/>
    </row>
    <row r="47" spans="1:9" ht="38.25" x14ac:dyDescent="0.2">
      <c r="A47" s="879">
        <v>560268</v>
      </c>
      <c r="B47" s="880" t="s">
        <v>2093</v>
      </c>
      <c r="C47" s="304"/>
      <c r="D47" s="672"/>
      <c r="E47" s="672" t="s">
        <v>2221</v>
      </c>
      <c r="F47" s="671"/>
      <c r="G47" s="671"/>
      <c r="H47" s="671"/>
      <c r="I47" s="671"/>
    </row>
    <row r="48" spans="1:9" ht="12.75" x14ac:dyDescent="0.2">
      <c r="A48" s="879"/>
      <c r="B48" s="880"/>
      <c r="C48" s="304"/>
      <c r="D48" s="672"/>
      <c r="E48" s="671"/>
      <c r="F48" s="671"/>
      <c r="G48" s="671"/>
      <c r="H48" s="671" t="s">
        <v>2227</v>
      </c>
      <c r="I48" s="671"/>
    </row>
    <row r="49" spans="1:9" ht="12.75" x14ac:dyDescent="0.2">
      <c r="A49" s="879"/>
      <c r="B49" s="880"/>
      <c r="C49" s="304"/>
      <c r="D49" s="672"/>
      <c r="E49" s="672"/>
      <c r="F49" s="672"/>
      <c r="G49" s="672"/>
      <c r="H49" s="672" t="s">
        <v>2228</v>
      </c>
      <c r="I49" s="671"/>
    </row>
    <row r="50" spans="1:9" ht="25.5" x14ac:dyDescent="0.2">
      <c r="A50" s="879"/>
      <c r="B50" s="880"/>
      <c r="C50" s="304"/>
      <c r="D50" s="672"/>
      <c r="E50" s="671"/>
      <c r="F50" s="671"/>
      <c r="G50" s="671"/>
      <c r="H50" s="671" t="s">
        <v>2229</v>
      </c>
      <c r="I50" s="671"/>
    </row>
    <row r="51" spans="1:9" ht="12.75" x14ac:dyDescent="0.2">
      <c r="A51" s="673">
        <v>560024</v>
      </c>
      <c r="B51" s="675" t="s">
        <v>2094</v>
      </c>
      <c r="C51" s="304"/>
      <c r="D51" s="672"/>
      <c r="E51" s="672" t="s">
        <v>429</v>
      </c>
      <c r="F51" s="672"/>
      <c r="G51" s="672"/>
      <c r="H51" s="672"/>
      <c r="I51" s="672"/>
    </row>
    <row r="52" spans="1:9" ht="13.5" customHeight="1" x14ac:dyDescent="0.2">
      <c r="A52" s="674">
        <v>560265</v>
      </c>
      <c r="B52" s="675" t="s">
        <v>2095</v>
      </c>
      <c r="C52" s="304"/>
      <c r="D52" s="672"/>
      <c r="E52" s="671"/>
      <c r="F52" s="671"/>
      <c r="G52" s="671"/>
      <c r="H52" s="671" t="s">
        <v>429</v>
      </c>
      <c r="I52" s="671"/>
    </row>
    <row r="53" spans="1:9" ht="55.5" customHeight="1" x14ac:dyDescent="0.2">
      <c r="A53" s="881">
        <v>560325</v>
      </c>
      <c r="B53" s="883" t="s">
        <v>2096</v>
      </c>
      <c r="C53" s="304"/>
      <c r="D53" s="672"/>
      <c r="E53" s="672" t="s">
        <v>2230</v>
      </c>
      <c r="F53" s="294"/>
      <c r="G53" s="671"/>
      <c r="H53" s="671" t="s">
        <v>2227</v>
      </c>
      <c r="I53" s="671"/>
    </row>
    <row r="54" spans="1:9" ht="15.75" customHeight="1" x14ac:dyDescent="0.2">
      <c r="A54" s="882"/>
      <c r="B54" s="884"/>
      <c r="C54" s="304"/>
      <c r="D54" s="672"/>
      <c r="E54" s="672"/>
      <c r="F54" s="671"/>
      <c r="G54" s="671"/>
      <c r="H54" s="671" t="s">
        <v>2200</v>
      </c>
      <c r="I54" s="671"/>
    </row>
    <row r="55" spans="1:9" ht="13.5" customHeight="1" x14ac:dyDescent="0.2">
      <c r="A55" s="673">
        <v>560033</v>
      </c>
      <c r="B55" s="675" t="s">
        <v>2231</v>
      </c>
      <c r="C55" s="304"/>
      <c r="D55" s="672"/>
      <c r="E55" s="671"/>
      <c r="F55" s="671"/>
      <c r="G55" s="671"/>
      <c r="H55" s="671" t="s">
        <v>429</v>
      </c>
      <c r="I55" s="671"/>
    </row>
    <row r="56" spans="1:9" ht="12.75" x14ac:dyDescent="0.2">
      <c r="A56" s="673">
        <v>560035</v>
      </c>
      <c r="B56" s="305" t="s">
        <v>2232</v>
      </c>
      <c r="C56" s="304"/>
      <c r="D56" s="672"/>
      <c r="E56" s="671" t="s">
        <v>429</v>
      </c>
      <c r="F56" s="671"/>
      <c r="G56" s="671"/>
      <c r="H56" s="671"/>
      <c r="I56" s="672"/>
    </row>
    <row r="57" spans="1:9" ht="12.75" x14ac:dyDescent="0.2">
      <c r="A57" s="673">
        <v>560041</v>
      </c>
      <c r="B57" s="305" t="s">
        <v>2102</v>
      </c>
      <c r="C57" s="304"/>
      <c r="D57" s="721" t="s">
        <v>429</v>
      </c>
      <c r="E57" s="671"/>
      <c r="F57" s="671"/>
      <c r="G57" s="671"/>
      <c r="H57" s="671"/>
      <c r="I57" s="672"/>
    </row>
    <row r="58" spans="1:9" ht="12.75" x14ac:dyDescent="0.2">
      <c r="A58" s="674">
        <v>560206</v>
      </c>
      <c r="B58" s="675" t="s">
        <v>2100</v>
      </c>
      <c r="C58" s="304"/>
      <c r="D58" s="672"/>
      <c r="E58" s="671" t="s">
        <v>429</v>
      </c>
      <c r="F58" s="671"/>
      <c r="G58" s="671"/>
      <c r="H58" s="671"/>
      <c r="I58" s="672"/>
    </row>
    <row r="59" spans="1:9" ht="12.75" x14ac:dyDescent="0.2">
      <c r="A59" s="673">
        <v>560043</v>
      </c>
      <c r="B59" s="675" t="s">
        <v>2104</v>
      </c>
      <c r="C59" s="304"/>
      <c r="D59" s="671" t="s">
        <v>429</v>
      </c>
      <c r="E59" s="671"/>
      <c r="F59" s="671"/>
      <c r="G59" s="671"/>
      <c r="H59" s="671"/>
      <c r="I59" s="672"/>
    </row>
    <row r="60" spans="1:9" ht="38.25" x14ac:dyDescent="0.2">
      <c r="A60" s="879">
        <v>560214</v>
      </c>
      <c r="B60" s="880" t="s">
        <v>2233</v>
      </c>
      <c r="C60" s="304"/>
      <c r="D60" s="672"/>
      <c r="E60" s="672" t="s">
        <v>2221</v>
      </c>
      <c r="F60" s="671"/>
      <c r="G60" s="671"/>
      <c r="H60" s="671"/>
      <c r="I60" s="671"/>
    </row>
    <row r="61" spans="1:9" ht="25.5" x14ac:dyDescent="0.2">
      <c r="A61" s="879"/>
      <c r="B61" s="880"/>
      <c r="C61" s="304"/>
      <c r="D61" s="672"/>
      <c r="E61" s="671"/>
      <c r="F61" s="671"/>
      <c r="G61" s="671"/>
      <c r="H61" s="671" t="s">
        <v>2234</v>
      </c>
      <c r="I61" s="674"/>
    </row>
    <row r="62" spans="1:9" ht="12.75" x14ac:dyDescent="0.2">
      <c r="A62" s="879"/>
      <c r="B62" s="880"/>
      <c r="C62" s="304"/>
      <c r="D62" s="672"/>
      <c r="E62" s="671"/>
      <c r="F62" s="671"/>
      <c r="G62" s="671"/>
      <c r="H62" s="671" t="s">
        <v>2235</v>
      </c>
      <c r="I62" s="671"/>
    </row>
    <row r="63" spans="1:9" ht="12.75" x14ac:dyDescent="0.2">
      <c r="A63" s="879"/>
      <c r="B63" s="880"/>
      <c r="C63" s="304"/>
      <c r="D63" s="672"/>
      <c r="E63" s="671"/>
      <c r="F63" s="671"/>
      <c r="G63" s="671"/>
      <c r="H63" s="671" t="s">
        <v>2192</v>
      </c>
      <c r="I63" s="671"/>
    </row>
    <row r="64" spans="1:9" ht="12.75" x14ac:dyDescent="0.2">
      <c r="A64" s="879"/>
      <c r="B64" s="880"/>
      <c r="C64" s="304"/>
      <c r="D64" s="672"/>
      <c r="E64" s="671"/>
      <c r="F64" s="671"/>
      <c r="G64" s="671"/>
      <c r="H64" s="671" t="s">
        <v>2204</v>
      </c>
      <c r="I64" s="672"/>
    </row>
    <row r="65" spans="1:9" ht="12.75" x14ac:dyDescent="0.2">
      <c r="A65" s="674">
        <v>560275</v>
      </c>
      <c r="B65" s="675" t="s">
        <v>2106</v>
      </c>
      <c r="C65" s="304"/>
      <c r="D65" s="672"/>
      <c r="E65" s="671" t="s">
        <v>429</v>
      </c>
      <c r="F65" s="671"/>
      <c r="G65" s="671"/>
      <c r="H65" s="671"/>
      <c r="I65" s="672"/>
    </row>
    <row r="66" spans="1:9" ht="12.75" x14ac:dyDescent="0.2">
      <c r="A66" s="674">
        <v>560269</v>
      </c>
      <c r="B66" s="675" t="s">
        <v>2108</v>
      </c>
      <c r="C66" s="304"/>
      <c r="D66" s="671"/>
      <c r="E66" s="672" t="s">
        <v>429</v>
      </c>
      <c r="F66" s="672"/>
      <c r="G66" s="672"/>
      <c r="H66" s="672"/>
      <c r="I66" s="674"/>
    </row>
    <row r="67" spans="1:9" ht="12.75" x14ac:dyDescent="0.2">
      <c r="A67" s="673">
        <v>560055</v>
      </c>
      <c r="B67" s="675" t="s">
        <v>2109</v>
      </c>
      <c r="C67" s="304"/>
      <c r="D67" s="671" t="s">
        <v>429</v>
      </c>
      <c r="E67" s="672"/>
      <c r="F67" s="672"/>
      <c r="G67" s="672"/>
      <c r="H67" s="672"/>
      <c r="I67" s="672"/>
    </row>
    <row r="68" spans="1:9" ht="12.75" x14ac:dyDescent="0.2">
      <c r="A68" s="673">
        <v>560056</v>
      </c>
      <c r="B68" s="675" t="s">
        <v>2110</v>
      </c>
      <c r="C68" s="304"/>
      <c r="D68" s="671" t="s">
        <v>429</v>
      </c>
      <c r="E68" s="672"/>
      <c r="F68" s="672"/>
      <c r="G68" s="672"/>
      <c r="H68" s="672"/>
      <c r="I68" s="672"/>
    </row>
    <row r="69" spans="1:9" ht="12.75" x14ac:dyDescent="0.2">
      <c r="A69" s="673">
        <v>560057</v>
      </c>
      <c r="B69" s="675" t="s">
        <v>2111</v>
      </c>
      <c r="C69" s="304"/>
      <c r="D69" s="671" t="s">
        <v>429</v>
      </c>
      <c r="E69" s="672"/>
      <c r="F69" s="672"/>
      <c r="G69" s="672"/>
      <c r="H69" s="672"/>
      <c r="I69" s="672"/>
    </row>
    <row r="70" spans="1:9" ht="12.75" x14ac:dyDescent="0.2">
      <c r="A70" s="674">
        <v>560270</v>
      </c>
      <c r="B70" s="675" t="s">
        <v>2112</v>
      </c>
      <c r="C70" s="304"/>
      <c r="D70" s="671"/>
      <c r="E70" s="672" t="s">
        <v>429</v>
      </c>
      <c r="F70" s="672"/>
      <c r="G70" s="672"/>
      <c r="H70" s="672"/>
      <c r="I70" s="672"/>
    </row>
    <row r="71" spans="1:9" ht="12.75" x14ac:dyDescent="0.2">
      <c r="A71" s="673">
        <v>560058</v>
      </c>
      <c r="B71" s="675" t="s">
        <v>2113</v>
      </c>
      <c r="C71" s="304"/>
      <c r="D71" s="671" t="s">
        <v>429</v>
      </c>
      <c r="E71" s="672"/>
      <c r="F71" s="672"/>
      <c r="G71" s="672"/>
      <c r="H71" s="672"/>
      <c r="I71" s="672"/>
    </row>
    <row r="72" spans="1:9" ht="12.75" x14ac:dyDescent="0.2">
      <c r="A72" s="673">
        <v>560059</v>
      </c>
      <c r="B72" s="675" t="s">
        <v>2114</v>
      </c>
      <c r="C72" s="304"/>
      <c r="D72" s="671" t="s">
        <v>429</v>
      </c>
      <c r="E72" s="672"/>
      <c r="F72" s="672"/>
      <c r="G72" s="672"/>
      <c r="H72" s="672"/>
      <c r="I72" s="672"/>
    </row>
    <row r="73" spans="1:9" ht="25.5" x14ac:dyDescent="0.2">
      <c r="A73" s="673">
        <v>560061</v>
      </c>
      <c r="B73" s="675" t="s">
        <v>2115</v>
      </c>
      <c r="C73" s="304" t="s">
        <v>2179</v>
      </c>
      <c r="D73" s="671" t="s">
        <v>6742</v>
      </c>
      <c r="E73" s="672"/>
      <c r="F73" s="672"/>
      <c r="G73" s="672"/>
      <c r="H73" s="672"/>
      <c r="I73" s="672"/>
    </row>
    <row r="74" spans="1:9" ht="12.75" x14ac:dyDescent="0.2">
      <c r="A74" s="673">
        <v>560338</v>
      </c>
      <c r="B74" s="675" t="s">
        <v>2116</v>
      </c>
      <c r="C74" s="304"/>
      <c r="D74" s="671"/>
      <c r="E74" s="672" t="s">
        <v>429</v>
      </c>
      <c r="F74" s="672"/>
      <c r="G74" s="672"/>
      <c r="H74" s="672"/>
      <c r="I74" s="672"/>
    </row>
    <row r="75" spans="1:9" ht="12.75" x14ac:dyDescent="0.2">
      <c r="A75" s="673">
        <v>560064</v>
      </c>
      <c r="B75" s="675" t="s">
        <v>2117</v>
      </c>
      <c r="C75" s="304"/>
      <c r="D75" s="671"/>
      <c r="E75" s="672" t="s">
        <v>429</v>
      </c>
      <c r="F75" s="672"/>
      <c r="G75" s="672"/>
      <c r="H75" s="672"/>
      <c r="I75" s="672"/>
    </row>
    <row r="76" spans="1:9" ht="12.75" x14ac:dyDescent="0.2">
      <c r="A76" s="673">
        <v>560065</v>
      </c>
      <c r="B76" s="675" t="s">
        <v>2118</v>
      </c>
      <c r="C76" s="304"/>
      <c r="D76" s="671" t="s">
        <v>429</v>
      </c>
      <c r="E76" s="672"/>
      <c r="F76" s="672"/>
      <c r="G76" s="672"/>
      <c r="H76" s="672"/>
      <c r="I76" s="672"/>
    </row>
    <row r="77" spans="1:9" ht="12.75" x14ac:dyDescent="0.2">
      <c r="A77" s="673">
        <v>560068</v>
      </c>
      <c r="B77" s="675" t="s">
        <v>2119</v>
      </c>
      <c r="C77" s="304"/>
      <c r="D77" s="671"/>
      <c r="E77" s="672" t="s">
        <v>429</v>
      </c>
      <c r="F77" s="672"/>
      <c r="G77" s="672"/>
      <c r="H77" s="672"/>
      <c r="I77" s="672"/>
    </row>
    <row r="78" spans="1:9" ht="12.75" x14ac:dyDescent="0.2">
      <c r="A78" s="673">
        <v>560069</v>
      </c>
      <c r="B78" s="675" t="s">
        <v>2120</v>
      </c>
      <c r="C78" s="304"/>
      <c r="D78" s="671"/>
      <c r="E78" s="672" t="s">
        <v>429</v>
      </c>
      <c r="F78" s="672"/>
      <c r="G78" s="672"/>
      <c r="H78" s="672"/>
      <c r="I78" s="672"/>
    </row>
    <row r="79" spans="1:9" ht="25.5" x14ac:dyDescent="0.2">
      <c r="A79" s="673">
        <v>560070</v>
      </c>
      <c r="B79" s="675" t="s">
        <v>2121</v>
      </c>
      <c r="C79" s="304"/>
      <c r="D79" s="671"/>
      <c r="E79" s="672" t="s">
        <v>2236</v>
      </c>
      <c r="F79" s="671" t="s">
        <v>2237</v>
      </c>
      <c r="G79" s="671"/>
      <c r="H79" s="672"/>
      <c r="I79" s="672"/>
    </row>
    <row r="80" spans="1:9" ht="12.75" x14ac:dyDescent="0.2">
      <c r="A80" s="673">
        <v>560071</v>
      </c>
      <c r="B80" s="675" t="s">
        <v>2122</v>
      </c>
      <c r="C80" s="304"/>
      <c r="D80" s="672" t="s">
        <v>429</v>
      </c>
      <c r="E80" s="672"/>
      <c r="F80" s="672"/>
      <c r="G80" s="672"/>
      <c r="H80" s="672"/>
      <c r="I80" s="672"/>
    </row>
    <row r="81" spans="1:9" ht="25.5" x14ac:dyDescent="0.2">
      <c r="A81" s="673">
        <v>560072</v>
      </c>
      <c r="B81" s="675" t="s">
        <v>2123</v>
      </c>
      <c r="C81" s="304" t="s">
        <v>2179</v>
      </c>
      <c r="D81" s="671" t="s">
        <v>6742</v>
      </c>
      <c r="E81" s="672"/>
      <c r="F81" s="672"/>
      <c r="G81" s="672"/>
      <c r="H81" s="672"/>
      <c r="I81" s="672"/>
    </row>
    <row r="82" spans="1:9" ht="25.5" x14ac:dyDescent="0.2">
      <c r="A82" s="673">
        <v>560074</v>
      </c>
      <c r="B82" s="675" t="s">
        <v>2124</v>
      </c>
      <c r="C82" s="304" t="s">
        <v>2179</v>
      </c>
      <c r="D82" s="671" t="s">
        <v>6742</v>
      </c>
      <c r="E82" s="672"/>
      <c r="F82" s="672"/>
      <c r="G82" s="672"/>
      <c r="H82" s="672"/>
      <c r="I82" s="672"/>
    </row>
    <row r="83" spans="1:9" ht="12.75" x14ac:dyDescent="0.2">
      <c r="A83" s="673">
        <v>560075</v>
      </c>
      <c r="B83" s="675" t="s">
        <v>2125</v>
      </c>
      <c r="C83" s="304"/>
      <c r="D83" s="671"/>
      <c r="E83" s="672" t="s">
        <v>429</v>
      </c>
      <c r="F83" s="672"/>
      <c r="G83" s="672"/>
      <c r="H83" s="672"/>
      <c r="I83" s="672"/>
    </row>
    <row r="84" spans="1:9" ht="12.75" x14ac:dyDescent="0.2">
      <c r="A84" s="673">
        <v>560077</v>
      </c>
      <c r="B84" s="675" t="s">
        <v>2126</v>
      </c>
      <c r="C84" s="304"/>
      <c r="D84" s="671" t="s">
        <v>429</v>
      </c>
      <c r="E84" s="672"/>
      <c r="F84" s="672"/>
      <c r="G84" s="672"/>
      <c r="H84" s="672"/>
      <c r="I84" s="672"/>
    </row>
    <row r="85" spans="1:9" ht="12.75" x14ac:dyDescent="0.2">
      <c r="A85" s="674">
        <v>560271</v>
      </c>
      <c r="B85" s="675" t="s">
        <v>2238</v>
      </c>
      <c r="C85" s="304"/>
      <c r="D85" s="671"/>
      <c r="E85" s="672" t="s">
        <v>429</v>
      </c>
      <c r="F85" s="672"/>
      <c r="G85" s="672"/>
      <c r="H85" s="672"/>
      <c r="I85" s="672"/>
    </row>
    <row r="86" spans="1:9" ht="12.75" x14ac:dyDescent="0.2">
      <c r="A86" s="674">
        <v>560272</v>
      </c>
      <c r="B86" s="675" t="s">
        <v>2128</v>
      </c>
      <c r="C86" s="304"/>
      <c r="D86" s="671"/>
      <c r="E86" s="672" t="s">
        <v>429</v>
      </c>
      <c r="F86" s="672"/>
      <c r="G86" s="672"/>
      <c r="H86" s="672"/>
      <c r="I86" s="672"/>
    </row>
    <row r="87" spans="1:9" ht="26.25" customHeight="1" x14ac:dyDescent="0.2">
      <c r="A87" s="673">
        <v>560080</v>
      </c>
      <c r="B87" s="675" t="s">
        <v>2129</v>
      </c>
      <c r="C87" s="304" t="s">
        <v>2179</v>
      </c>
      <c r="D87" s="671" t="s">
        <v>6742</v>
      </c>
      <c r="E87" s="672"/>
      <c r="F87" s="672"/>
      <c r="G87" s="672"/>
      <c r="H87" s="672"/>
      <c r="I87" s="672"/>
    </row>
    <row r="88" spans="1:9" ht="12.75" x14ac:dyDescent="0.2">
      <c r="A88" s="673">
        <v>560081</v>
      </c>
      <c r="B88" s="675" t="s">
        <v>2130</v>
      </c>
      <c r="C88" s="304"/>
      <c r="D88" s="671" t="s">
        <v>429</v>
      </c>
      <c r="E88" s="672"/>
      <c r="F88" s="672"/>
      <c r="G88" s="672"/>
      <c r="H88" s="672"/>
      <c r="I88" s="672"/>
    </row>
    <row r="89" spans="1:9" ht="12.75" x14ac:dyDescent="0.2">
      <c r="A89" s="673">
        <v>560082</v>
      </c>
      <c r="B89" s="675" t="s">
        <v>2131</v>
      </c>
      <c r="C89" s="304"/>
      <c r="D89" s="671" t="s">
        <v>429</v>
      </c>
      <c r="E89" s="672"/>
      <c r="F89" s="672"/>
      <c r="G89" s="672"/>
      <c r="H89" s="672"/>
      <c r="I89" s="672"/>
    </row>
    <row r="90" spans="1:9" ht="12.75" x14ac:dyDescent="0.2">
      <c r="A90" s="673">
        <v>560083</v>
      </c>
      <c r="B90" s="675" t="s">
        <v>2132</v>
      </c>
      <c r="C90" s="304"/>
      <c r="D90" s="671"/>
      <c r="E90" s="672" t="s">
        <v>429</v>
      </c>
      <c r="F90" s="672"/>
      <c r="G90" s="672"/>
      <c r="H90" s="672"/>
      <c r="I90" s="672"/>
    </row>
    <row r="91" spans="1:9" ht="12.75" customHeight="1" x14ac:dyDescent="0.2">
      <c r="A91" s="673">
        <v>560086</v>
      </c>
      <c r="B91" s="675" t="s">
        <v>2133</v>
      </c>
      <c r="C91" s="304"/>
      <c r="D91" s="672"/>
      <c r="E91" s="671" t="s">
        <v>2239</v>
      </c>
      <c r="F91" s="671"/>
      <c r="G91" s="671"/>
      <c r="H91" s="671"/>
      <c r="I91" s="671"/>
    </row>
    <row r="92" spans="1:9" ht="12.75" x14ac:dyDescent="0.2">
      <c r="A92" s="306">
        <v>560091</v>
      </c>
      <c r="B92" s="675" t="s">
        <v>2240</v>
      </c>
      <c r="C92" s="304"/>
      <c r="D92" s="671"/>
      <c r="E92" s="671" t="s">
        <v>429</v>
      </c>
      <c r="F92" s="671"/>
      <c r="G92" s="671"/>
      <c r="H92" s="671"/>
      <c r="I92" s="671"/>
    </row>
    <row r="93" spans="1:9" ht="12.75" x14ac:dyDescent="0.2">
      <c r="A93" s="674">
        <v>560177</v>
      </c>
      <c r="B93" s="675" t="s">
        <v>2241</v>
      </c>
      <c r="C93" s="307"/>
      <c r="D93" s="671"/>
      <c r="E93" s="671" t="s">
        <v>429</v>
      </c>
      <c r="F93" s="671"/>
      <c r="G93" s="671"/>
      <c r="H93" s="671"/>
      <c r="I93" s="671"/>
    </row>
    <row r="94" spans="1:9" ht="12.75" x14ac:dyDescent="0.2">
      <c r="A94" s="674">
        <v>560239</v>
      </c>
      <c r="B94" s="675" t="s">
        <v>2242</v>
      </c>
      <c r="C94" s="307"/>
      <c r="D94" s="671"/>
      <c r="E94" s="671" t="s">
        <v>429</v>
      </c>
      <c r="F94" s="671"/>
      <c r="G94" s="671"/>
      <c r="H94" s="671"/>
      <c r="I94" s="671"/>
    </row>
    <row r="95" spans="1:9" ht="12.75" x14ac:dyDescent="0.2">
      <c r="A95" s="738">
        <v>560255</v>
      </c>
      <c r="B95" s="739" t="s">
        <v>6543</v>
      </c>
      <c r="C95" s="307"/>
      <c r="D95" s="737"/>
      <c r="E95" s="737" t="s">
        <v>429</v>
      </c>
      <c r="F95" s="737"/>
      <c r="G95" s="737"/>
      <c r="H95" s="737"/>
      <c r="I95" s="737"/>
    </row>
    <row r="96" spans="1:9" ht="12.75" x14ac:dyDescent="0.2">
      <c r="A96" s="298"/>
      <c r="B96" s="298"/>
      <c r="C96" s="298"/>
      <c r="D96" s="298"/>
      <c r="E96" s="298"/>
      <c r="F96" s="298"/>
      <c r="G96" s="298"/>
      <c r="H96" s="298"/>
      <c r="I96" s="298"/>
    </row>
    <row r="97" spans="1:9" ht="15.75" customHeight="1" x14ac:dyDescent="0.25">
      <c r="A97" s="878" t="s">
        <v>2243</v>
      </c>
      <c r="B97" s="878"/>
      <c r="C97" s="878"/>
      <c r="D97" s="878"/>
      <c r="E97" s="878"/>
      <c r="F97" s="878"/>
      <c r="G97" s="878"/>
      <c r="H97" s="878"/>
      <c r="I97" s="878"/>
    </row>
    <row r="98" spans="1:9" x14ac:dyDescent="0.25">
      <c r="B98" s="308"/>
      <c r="C98" s="308"/>
      <c r="D98" s="309"/>
      <c r="E98" s="309"/>
      <c r="F98" s="309"/>
      <c r="G98" s="309"/>
      <c r="H98" s="309"/>
      <c r="I98" s="309"/>
    </row>
    <row r="99" spans="1:9" x14ac:dyDescent="0.25">
      <c r="B99" s="308"/>
      <c r="C99" s="308"/>
      <c r="D99" s="309"/>
      <c r="E99" s="309"/>
      <c r="F99" s="309"/>
      <c r="G99" s="309"/>
      <c r="H99" s="309"/>
      <c r="I99" s="309"/>
    </row>
    <row r="100" spans="1:9" x14ac:dyDescent="0.25">
      <c r="B100" s="308"/>
      <c r="C100" s="308"/>
      <c r="D100" s="309"/>
      <c r="E100" s="309"/>
      <c r="F100" s="309"/>
      <c r="G100" s="309"/>
      <c r="H100" s="309"/>
      <c r="I100" s="309"/>
    </row>
    <row r="101" spans="1:9" x14ac:dyDescent="0.25">
      <c r="B101" s="308"/>
      <c r="C101" s="308"/>
      <c r="D101" s="309"/>
      <c r="E101" s="309"/>
      <c r="F101" s="309"/>
      <c r="G101" s="309"/>
      <c r="H101" s="309"/>
      <c r="I101" s="309"/>
    </row>
    <row r="102" spans="1:9" x14ac:dyDescent="0.25">
      <c r="B102" s="308"/>
      <c r="C102" s="308"/>
      <c r="D102" s="309"/>
      <c r="E102" s="309"/>
      <c r="F102" s="309"/>
      <c r="G102" s="309"/>
      <c r="H102" s="309"/>
      <c r="I102" s="309"/>
    </row>
    <row r="103" spans="1:9" x14ac:dyDescent="0.25">
      <c r="B103" s="308"/>
      <c r="C103" s="308"/>
      <c r="D103" s="309"/>
      <c r="E103" s="309"/>
      <c r="F103" s="309"/>
      <c r="G103" s="309"/>
      <c r="H103" s="309"/>
      <c r="I103" s="309"/>
    </row>
    <row r="104" spans="1:9" x14ac:dyDescent="0.25">
      <c r="B104" s="308"/>
      <c r="C104" s="308"/>
      <c r="D104" s="309"/>
      <c r="E104" s="309"/>
      <c r="F104" s="309"/>
      <c r="G104" s="309"/>
      <c r="H104" s="309"/>
      <c r="I104" s="309"/>
    </row>
    <row r="105" spans="1:9" x14ac:dyDescent="0.25">
      <c r="B105" s="308"/>
      <c r="C105" s="308"/>
      <c r="D105" s="309"/>
      <c r="E105" s="309"/>
      <c r="F105" s="309"/>
      <c r="G105" s="309"/>
      <c r="H105" s="309"/>
      <c r="I105" s="309"/>
    </row>
    <row r="106" spans="1:9" x14ac:dyDescent="0.25">
      <c r="B106" s="308"/>
      <c r="C106" s="308"/>
      <c r="D106" s="309"/>
      <c r="E106" s="309"/>
      <c r="F106" s="309"/>
      <c r="G106" s="309"/>
      <c r="H106" s="309"/>
      <c r="I106" s="309"/>
    </row>
    <row r="107" spans="1:9" x14ac:dyDescent="0.25">
      <c r="B107" s="308"/>
      <c r="C107" s="308"/>
      <c r="D107" s="309"/>
      <c r="E107" s="309"/>
      <c r="F107" s="309"/>
      <c r="G107" s="309"/>
      <c r="H107" s="309"/>
      <c r="I107" s="309"/>
    </row>
    <row r="108" spans="1:9" x14ac:dyDescent="0.25">
      <c r="B108" s="308"/>
      <c r="C108" s="308"/>
      <c r="D108" s="309"/>
      <c r="E108" s="309"/>
      <c r="F108" s="309"/>
      <c r="G108" s="309"/>
      <c r="H108" s="309"/>
      <c r="I108" s="309"/>
    </row>
    <row r="109" spans="1:9" x14ac:dyDescent="0.25">
      <c r="B109" s="308"/>
      <c r="C109" s="308"/>
      <c r="D109" s="309"/>
      <c r="E109" s="309"/>
      <c r="F109" s="309"/>
      <c r="G109" s="309"/>
      <c r="H109" s="309"/>
      <c r="I109" s="309"/>
    </row>
    <row r="110" spans="1:9" x14ac:dyDescent="0.25">
      <c r="B110" s="308"/>
      <c r="C110" s="308"/>
      <c r="D110" s="309"/>
      <c r="E110" s="309"/>
      <c r="F110" s="309"/>
      <c r="G110" s="309"/>
      <c r="H110" s="309"/>
      <c r="I110" s="309"/>
    </row>
    <row r="111" spans="1:9" x14ac:dyDescent="0.25">
      <c r="B111" s="308"/>
      <c r="C111" s="308"/>
      <c r="D111" s="309"/>
      <c r="E111" s="309"/>
      <c r="F111" s="309"/>
      <c r="G111" s="309"/>
      <c r="H111" s="309"/>
      <c r="I111" s="309"/>
    </row>
    <row r="112" spans="1:9" x14ac:dyDescent="0.25">
      <c r="B112" s="308"/>
      <c r="C112" s="308"/>
      <c r="D112" s="309"/>
      <c r="E112" s="309"/>
      <c r="F112" s="309"/>
      <c r="G112" s="309"/>
      <c r="H112" s="309"/>
      <c r="I112" s="309"/>
    </row>
    <row r="113" spans="2:9" x14ac:dyDescent="0.25">
      <c r="B113" s="308"/>
      <c r="C113" s="308"/>
      <c r="D113" s="309"/>
      <c r="E113" s="309"/>
      <c r="F113" s="309"/>
      <c r="G113" s="309"/>
      <c r="H113" s="309"/>
      <c r="I113" s="309"/>
    </row>
    <row r="114" spans="2:9" x14ac:dyDescent="0.25">
      <c r="B114" s="308"/>
      <c r="C114" s="308"/>
      <c r="D114" s="309"/>
      <c r="E114" s="309"/>
      <c r="F114" s="309"/>
      <c r="G114" s="309"/>
      <c r="H114" s="309"/>
      <c r="I114" s="309"/>
    </row>
    <row r="115" spans="2:9" x14ac:dyDescent="0.25">
      <c r="B115" s="308"/>
      <c r="C115" s="308"/>
      <c r="D115" s="309"/>
      <c r="E115" s="309"/>
      <c r="F115" s="309"/>
      <c r="G115" s="309"/>
      <c r="H115" s="309"/>
      <c r="I115" s="309"/>
    </row>
    <row r="116" spans="2:9" x14ac:dyDescent="0.25">
      <c r="B116" s="308"/>
      <c r="C116" s="308"/>
      <c r="D116" s="309"/>
      <c r="E116" s="309"/>
      <c r="F116" s="309"/>
      <c r="G116" s="309"/>
      <c r="H116" s="309"/>
      <c r="I116" s="309"/>
    </row>
    <row r="117" spans="2:9" x14ac:dyDescent="0.25">
      <c r="B117" s="308"/>
      <c r="C117" s="308"/>
      <c r="D117" s="309"/>
      <c r="E117" s="309"/>
      <c r="F117" s="309"/>
      <c r="G117" s="309"/>
      <c r="H117" s="309"/>
      <c r="I117" s="309"/>
    </row>
    <row r="118" spans="2:9" x14ac:dyDescent="0.25">
      <c r="B118" s="308"/>
      <c r="C118" s="308"/>
      <c r="D118" s="309"/>
      <c r="E118" s="309"/>
      <c r="F118" s="309"/>
      <c r="G118" s="309"/>
      <c r="H118" s="309"/>
      <c r="I118" s="309"/>
    </row>
    <row r="119" spans="2:9" x14ac:dyDescent="0.25">
      <c r="B119" s="308"/>
      <c r="C119" s="308"/>
      <c r="D119" s="309"/>
      <c r="E119" s="309"/>
      <c r="F119" s="309"/>
      <c r="G119" s="309"/>
      <c r="H119" s="309"/>
      <c r="I119" s="309"/>
    </row>
    <row r="120" spans="2:9" x14ac:dyDescent="0.25">
      <c r="B120" s="308"/>
      <c r="C120" s="308"/>
      <c r="D120" s="309"/>
      <c r="E120" s="309"/>
      <c r="F120" s="309"/>
      <c r="G120" s="309"/>
      <c r="H120" s="309"/>
      <c r="I120" s="309"/>
    </row>
    <row r="121" spans="2:9" x14ac:dyDescent="0.25">
      <c r="B121" s="308"/>
      <c r="C121" s="308"/>
      <c r="D121" s="309"/>
      <c r="E121" s="309"/>
      <c r="F121" s="309"/>
      <c r="G121" s="309"/>
      <c r="H121" s="309"/>
      <c r="I121" s="309"/>
    </row>
    <row r="122" spans="2:9" x14ac:dyDescent="0.25">
      <c r="B122" s="308"/>
      <c r="C122" s="308"/>
      <c r="D122" s="309"/>
      <c r="E122" s="309"/>
      <c r="F122" s="309"/>
      <c r="G122" s="309"/>
      <c r="H122" s="309"/>
      <c r="I122" s="309"/>
    </row>
    <row r="123" spans="2:9" x14ac:dyDescent="0.25">
      <c r="B123" s="308"/>
      <c r="C123" s="308"/>
      <c r="D123" s="309"/>
      <c r="E123" s="309"/>
      <c r="F123" s="309"/>
      <c r="G123" s="309"/>
      <c r="H123" s="309"/>
      <c r="I123" s="309"/>
    </row>
    <row r="124" spans="2:9" x14ac:dyDescent="0.25">
      <c r="B124" s="308"/>
      <c r="C124" s="308"/>
      <c r="D124" s="309"/>
      <c r="E124" s="309"/>
      <c r="F124" s="309"/>
      <c r="G124" s="309"/>
      <c r="H124" s="309"/>
      <c r="I124" s="309"/>
    </row>
    <row r="125" spans="2:9" x14ac:dyDescent="0.25">
      <c r="B125" s="308"/>
      <c r="C125" s="308"/>
      <c r="D125" s="309"/>
      <c r="E125" s="309"/>
      <c r="F125" s="309"/>
      <c r="G125" s="309"/>
      <c r="H125" s="309"/>
      <c r="I125" s="309"/>
    </row>
    <row r="126" spans="2:9" x14ac:dyDescent="0.25">
      <c r="B126" s="308"/>
      <c r="C126" s="308"/>
      <c r="D126" s="309"/>
      <c r="E126" s="309"/>
      <c r="F126" s="309"/>
      <c r="G126" s="309"/>
      <c r="H126" s="309"/>
      <c r="I126" s="309"/>
    </row>
    <row r="127" spans="2:9" x14ac:dyDescent="0.25">
      <c r="B127" s="308"/>
      <c r="C127" s="308"/>
      <c r="D127" s="309"/>
      <c r="E127" s="309"/>
      <c r="F127" s="309"/>
      <c r="G127" s="309"/>
      <c r="H127" s="309"/>
      <c r="I127" s="309"/>
    </row>
    <row r="128" spans="2:9" x14ac:dyDescent="0.25">
      <c r="B128" s="308"/>
      <c r="C128" s="308"/>
      <c r="D128" s="309"/>
      <c r="E128" s="309"/>
      <c r="F128" s="309"/>
      <c r="G128" s="309"/>
      <c r="H128" s="309"/>
      <c r="I128" s="309"/>
    </row>
    <row r="129" spans="2:9" x14ac:dyDescent="0.25">
      <c r="B129" s="308"/>
      <c r="C129" s="308"/>
      <c r="D129" s="309"/>
      <c r="E129" s="309"/>
      <c r="F129" s="309"/>
      <c r="G129" s="309"/>
      <c r="H129" s="309"/>
      <c r="I129" s="309"/>
    </row>
    <row r="130" spans="2:9" s="294" customFormat="1" x14ac:dyDescent="0.25">
      <c r="B130" s="308"/>
      <c r="C130" s="308"/>
      <c r="D130" s="309"/>
      <c r="E130" s="309"/>
      <c r="F130" s="309"/>
      <c r="G130" s="309"/>
      <c r="H130" s="309"/>
      <c r="I130" s="309"/>
    </row>
    <row r="131" spans="2:9" s="294" customFormat="1" x14ac:dyDescent="0.25">
      <c r="B131" s="308"/>
      <c r="C131" s="308"/>
      <c r="D131" s="309"/>
      <c r="E131" s="309"/>
      <c r="F131" s="309"/>
      <c r="G131" s="309"/>
      <c r="H131" s="309"/>
      <c r="I131" s="309"/>
    </row>
    <row r="132" spans="2:9" s="294" customFormat="1" x14ac:dyDescent="0.25">
      <c r="B132" s="308"/>
      <c r="C132" s="308"/>
      <c r="D132" s="309"/>
      <c r="E132" s="309"/>
      <c r="F132" s="309"/>
      <c r="G132" s="309"/>
      <c r="H132" s="309"/>
      <c r="I132" s="309"/>
    </row>
    <row r="133" spans="2:9" s="294" customFormat="1" x14ac:dyDescent="0.25">
      <c r="B133" s="308"/>
      <c r="C133" s="308"/>
      <c r="D133" s="309"/>
      <c r="E133" s="309"/>
      <c r="F133" s="309"/>
      <c r="G133" s="309"/>
      <c r="H133" s="309"/>
      <c r="I133" s="309"/>
    </row>
    <row r="134" spans="2:9" s="294" customFormat="1" x14ac:dyDescent="0.25">
      <c r="B134" s="308"/>
      <c r="C134" s="308"/>
      <c r="D134" s="309"/>
      <c r="E134" s="309"/>
      <c r="F134" s="309"/>
      <c r="G134" s="309"/>
      <c r="H134" s="309"/>
      <c r="I134" s="309"/>
    </row>
    <row r="135" spans="2:9" s="294" customFormat="1" x14ac:dyDescent="0.25">
      <c r="B135" s="308"/>
      <c r="C135" s="308"/>
      <c r="D135" s="309"/>
      <c r="E135" s="309"/>
      <c r="F135" s="309"/>
      <c r="G135" s="309"/>
      <c r="H135" s="309"/>
      <c r="I135" s="309"/>
    </row>
    <row r="136" spans="2:9" s="294" customFormat="1" x14ac:dyDescent="0.25">
      <c r="B136" s="308"/>
      <c r="C136" s="308"/>
      <c r="D136" s="309"/>
      <c r="E136" s="309"/>
      <c r="F136" s="309"/>
      <c r="G136" s="309"/>
      <c r="H136" s="309"/>
      <c r="I136" s="309"/>
    </row>
    <row r="137" spans="2:9" s="294" customFormat="1" x14ac:dyDescent="0.25">
      <c r="B137" s="308"/>
      <c r="C137" s="308"/>
      <c r="D137" s="309"/>
      <c r="E137" s="309"/>
      <c r="F137" s="309"/>
      <c r="G137" s="309"/>
      <c r="H137" s="309"/>
      <c r="I137" s="309"/>
    </row>
    <row r="138" spans="2:9" s="294" customFormat="1" x14ac:dyDescent="0.25">
      <c r="B138" s="308"/>
      <c r="C138" s="308"/>
      <c r="D138" s="309"/>
      <c r="E138" s="309"/>
      <c r="F138" s="309"/>
      <c r="G138" s="309"/>
      <c r="H138" s="309"/>
      <c r="I138" s="309"/>
    </row>
    <row r="139" spans="2:9" s="294" customFormat="1" x14ac:dyDescent="0.25">
      <c r="B139" s="308"/>
      <c r="C139" s="308"/>
      <c r="D139" s="309"/>
      <c r="E139" s="309"/>
      <c r="F139" s="309"/>
      <c r="G139" s="309"/>
      <c r="H139" s="309"/>
      <c r="I139" s="309"/>
    </row>
    <row r="140" spans="2:9" s="294" customFormat="1" x14ac:dyDescent="0.25">
      <c r="B140" s="308"/>
      <c r="C140" s="308"/>
      <c r="D140" s="309"/>
      <c r="E140" s="309"/>
      <c r="F140" s="309"/>
      <c r="G140" s="309"/>
      <c r="H140" s="309"/>
      <c r="I140" s="309"/>
    </row>
    <row r="141" spans="2:9" s="294" customFormat="1" x14ac:dyDescent="0.25">
      <c r="B141" s="308"/>
      <c r="C141" s="308"/>
      <c r="D141" s="309"/>
      <c r="E141" s="309"/>
      <c r="F141" s="309"/>
      <c r="G141" s="309"/>
      <c r="H141" s="309"/>
      <c r="I141" s="309"/>
    </row>
    <row r="142" spans="2:9" s="294" customFormat="1" x14ac:dyDescent="0.25">
      <c r="B142" s="308"/>
      <c r="C142" s="308"/>
      <c r="D142" s="309"/>
      <c r="E142" s="309"/>
      <c r="F142" s="309"/>
      <c r="G142" s="309"/>
      <c r="H142" s="309"/>
      <c r="I142" s="309"/>
    </row>
    <row r="143" spans="2:9" s="294" customFormat="1" x14ac:dyDescent="0.25">
      <c r="B143" s="308"/>
      <c r="C143" s="308"/>
      <c r="D143" s="309"/>
      <c r="E143" s="309"/>
      <c r="F143" s="309"/>
      <c r="G143" s="309"/>
      <c r="H143" s="309"/>
      <c r="I143" s="309"/>
    </row>
    <row r="144" spans="2:9" s="294" customFormat="1" x14ac:dyDescent="0.25">
      <c r="B144" s="308"/>
      <c r="C144" s="308"/>
      <c r="D144" s="309"/>
      <c r="E144" s="309"/>
      <c r="F144" s="309"/>
      <c r="G144" s="309"/>
      <c r="H144" s="309"/>
      <c r="I144" s="309"/>
    </row>
    <row r="145" spans="2:9" s="294" customFormat="1" x14ac:dyDescent="0.25">
      <c r="B145" s="308"/>
      <c r="C145" s="308"/>
      <c r="D145" s="309"/>
      <c r="E145" s="309"/>
      <c r="F145" s="309"/>
      <c r="G145" s="309"/>
      <c r="H145" s="309"/>
      <c r="I145" s="309"/>
    </row>
    <row r="146" spans="2:9" s="294" customFormat="1" x14ac:dyDescent="0.25">
      <c r="B146" s="308"/>
      <c r="C146" s="308"/>
      <c r="D146" s="309"/>
      <c r="E146" s="309"/>
      <c r="F146" s="309"/>
      <c r="G146" s="309"/>
      <c r="H146" s="309"/>
      <c r="I146" s="309"/>
    </row>
    <row r="147" spans="2:9" s="294" customFormat="1" x14ac:dyDescent="0.25">
      <c r="B147" s="308"/>
      <c r="C147" s="308"/>
      <c r="D147" s="309"/>
      <c r="E147" s="309"/>
      <c r="F147" s="309"/>
      <c r="G147" s="309"/>
      <c r="H147" s="309"/>
      <c r="I147" s="309"/>
    </row>
    <row r="148" spans="2:9" s="294" customFormat="1" x14ac:dyDescent="0.25">
      <c r="B148" s="308"/>
      <c r="C148" s="308"/>
      <c r="D148" s="309"/>
      <c r="E148" s="309"/>
      <c r="F148" s="309"/>
      <c r="G148" s="309"/>
      <c r="H148" s="309"/>
      <c r="I148" s="309"/>
    </row>
    <row r="149" spans="2:9" s="294" customFormat="1" x14ac:dyDescent="0.25">
      <c r="B149" s="308"/>
      <c r="C149" s="308"/>
      <c r="D149" s="309"/>
      <c r="E149" s="309"/>
      <c r="F149" s="309"/>
      <c r="G149" s="309"/>
      <c r="H149" s="309"/>
      <c r="I149" s="309"/>
    </row>
    <row r="150" spans="2:9" s="294" customFormat="1" x14ac:dyDescent="0.25">
      <c r="B150" s="308"/>
      <c r="C150" s="308"/>
      <c r="D150" s="309"/>
      <c r="E150" s="309"/>
      <c r="F150" s="309"/>
      <c r="G150" s="309"/>
      <c r="H150" s="309"/>
      <c r="I150" s="309"/>
    </row>
    <row r="151" spans="2:9" s="294" customFormat="1" x14ac:dyDescent="0.25">
      <c r="B151" s="308"/>
      <c r="C151" s="308"/>
      <c r="D151" s="309"/>
      <c r="E151" s="309"/>
      <c r="F151" s="309"/>
      <c r="G151" s="309"/>
      <c r="H151" s="309"/>
      <c r="I151" s="309"/>
    </row>
    <row r="152" spans="2:9" s="294" customFormat="1" x14ac:dyDescent="0.25">
      <c r="B152" s="308"/>
      <c r="C152" s="308"/>
      <c r="D152" s="309"/>
      <c r="E152" s="309"/>
      <c r="F152" s="309"/>
      <c r="G152" s="309"/>
      <c r="H152" s="309"/>
      <c r="I152" s="309"/>
    </row>
    <row r="153" spans="2:9" s="294" customFormat="1" x14ac:dyDescent="0.25">
      <c r="B153" s="308"/>
      <c r="C153" s="308"/>
      <c r="D153" s="309"/>
      <c r="E153" s="309"/>
      <c r="F153" s="309"/>
      <c r="G153" s="309"/>
      <c r="H153" s="309"/>
      <c r="I153" s="309"/>
    </row>
    <row r="154" spans="2:9" s="294" customFormat="1" x14ac:dyDescent="0.25">
      <c r="B154" s="308"/>
      <c r="C154" s="308"/>
      <c r="D154" s="309"/>
      <c r="E154" s="309"/>
      <c r="F154" s="309"/>
      <c r="G154" s="309"/>
      <c r="H154" s="309"/>
      <c r="I154" s="309"/>
    </row>
    <row r="155" spans="2:9" s="294" customFormat="1" x14ac:dyDescent="0.25">
      <c r="B155" s="308"/>
      <c r="C155" s="308"/>
      <c r="D155" s="309"/>
      <c r="E155" s="309"/>
      <c r="F155" s="309"/>
      <c r="G155" s="309"/>
      <c r="H155" s="309"/>
      <c r="I155" s="309"/>
    </row>
    <row r="156" spans="2:9" s="294" customFormat="1" x14ac:dyDescent="0.25">
      <c r="B156" s="308"/>
      <c r="C156" s="308"/>
      <c r="D156" s="309"/>
      <c r="E156" s="309"/>
      <c r="F156" s="309"/>
      <c r="G156" s="309"/>
      <c r="H156" s="309"/>
      <c r="I156" s="309"/>
    </row>
    <row r="157" spans="2:9" s="294" customFormat="1" x14ac:dyDescent="0.25">
      <c r="B157" s="308"/>
      <c r="C157" s="308"/>
      <c r="D157" s="309"/>
      <c r="E157" s="309"/>
      <c r="F157" s="309"/>
      <c r="G157" s="309"/>
      <c r="H157" s="309"/>
      <c r="I157" s="309"/>
    </row>
    <row r="158" spans="2:9" s="294" customFormat="1" x14ac:dyDescent="0.25">
      <c r="B158" s="308"/>
      <c r="C158" s="308"/>
      <c r="D158" s="309"/>
      <c r="E158" s="309"/>
      <c r="F158" s="309"/>
      <c r="G158" s="309"/>
      <c r="H158" s="309"/>
      <c r="I158" s="309"/>
    </row>
    <row r="159" spans="2:9" s="294" customFormat="1" x14ac:dyDescent="0.25">
      <c r="B159" s="308"/>
      <c r="C159" s="308"/>
      <c r="D159" s="309"/>
      <c r="E159" s="309"/>
      <c r="F159" s="309"/>
      <c r="G159" s="309"/>
      <c r="H159" s="309"/>
      <c r="I159" s="309"/>
    </row>
    <row r="160" spans="2:9" s="294" customFormat="1" x14ac:dyDescent="0.25">
      <c r="B160" s="308"/>
      <c r="C160" s="308"/>
      <c r="D160" s="309"/>
      <c r="E160" s="309"/>
      <c r="F160" s="309"/>
      <c r="G160" s="309"/>
      <c r="H160" s="309"/>
      <c r="I160" s="309"/>
    </row>
    <row r="161" spans="2:9" s="294" customFormat="1" x14ac:dyDescent="0.25">
      <c r="B161" s="308"/>
      <c r="C161" s="308"/>
      <c r="D161" s="309"/>
      <c r="E161" s="309"/>
      <c r="F161" s="309"/>
      <c r="G161" s="309"/>
      <c r="H161" s="309"/>
      <c r="I161" s="309"/>
    </row>
    <row r="162" spans="2:9" s="294" customFormat="1" x14ac:dyDescent="0.25">
      <c r="B162" s="308"/>
      <c r="C162" s="308"/>
      <c r="D162" s="309"/>
      <c r="E162" s="309"/>
      <c r="F162" s="309"/>
      <c r="G162" s="309"/>
      <c r="H162" s="309"/>
      <c r="I162" s="309"/>
    </row>
    <row r="163" spans="2:9" s="294" customFormat="1" x14ac:dyDescent="0.25">
      <c r="B163" s="308"/>
      <c r="C163" s="308"/>
      <c r="D163" s="309"/>
      <c r="E163" s="309"/>
      <c r="F163" s="309"/>
      <c r="G163" s="309"/>
      <c r="H163" s="309"/>
      <c r="I163" s="309"/>
    </row>
    <row r="164" spans="2:9" s="294" customFormat="1" x14ac:dyDescent="0.25">
      <c r="B164" s="308"/>
      <c r="C164" s="308"/>
      <c r="D164" s="309"/>
      <c r="E164" s="309"/>
      <c r="F164" s="309"/>
      <c r="G164" s="309"/>
      <c r="H164" s="309"/>
      <c r="I164" s="309"/>
    </row>
    <row r="165" spans="2:9" s="294" customFormat="1" x14ac:dyDescent="0.25">
      <c r="B165" s="308"/>
      <c r="C165" s="308"/>
      <c r="D165" s="309"/>
      <c r="E165" s="309"/>
      <c r="F165" s="309"/>
      <c r="G165" s="309"/>
      <c r="H165" s="309"/>
      <c r="I165" s="309"/>
    </row>
    <row r="166" spans="2:9" s="294" customFormat="1" x14ac:dyDescent="0.25">
      <c r="B166" s="308"/>
      <c r="C166" s="308"/>
      <c r="D166" s="309"/>
      <c r="E166" s="309"/>
      <c r="F166" s="309"/>
      <c r="G166" s="309"/>
      <c r="H166" s="309"/>
      <c r="I166" s="309"/>
    </row>
    <row r="167" spans="2:9" s="294" customFormat="1" x14ac:dyDescent="0.25">
      <c r="B167" s="308"/>
      <c r="C167" s="308"/>
      <c r="D167" s="309"/>
      <c r="E167" s="309"/>
      <c r="F167" s="309"/>
      <c r="G167" s="309"/>
      <c r="H167" s="309"/>
      <c r="I167" s="309"/>
    </row>
    <row r="168" spans="2:9" s="294" customFormat="1" x14ac:dyDescent="0.25">
      <c r="B168" s="308"/>
      <c r="C168" s="308"/>
      <c r="D168" s="309"/>
      <c r="E168" s="309"/>
      <c r="F168" s="309"/>
      <c r="G168" s="309"/>
      <c r="H168" s="309"/>
      <c r="I168" s="309"/>
    </row>
    <row r="169" spans="2:9" s="294" customFormat="1" x14ac:dyDescent="0.25">
      <c r="B169" s="308"/>
      <c r="C169" s="308"/>
      <c r="D169" s="309"/>
      <c r="E169" s="309"/>
      <c r="F169" s="309"/>
      <c r="G169" s="309"/>
      <c r="H169" s="309"/>
      <c r="I169" s="309"/>
    </row>
    <row r="170" spans="2:9" s="294" customFormat="1" x14ac:dyDescent="0.25">
      <c r="B170" s="308"/>
      <c r="C170" s="308"/>
      <c r="D170" s="309"/>
      <c r="E170" s="309"/>
      <c r="F170" s="309"/>
      <c r="G170" s="309"/>
      <c r="H170" s="309"/>
      <c r="I170" s="309"/>
    </row>
    <row r="171" spans="2:9" s="294" customFormat="1" x14ac:dyDescent="0.25">
      <c r="B171" s="308"/>
      <c r="C171" s="308"/>
      <c r="D171" s="309"/>
      <c r="E171" s="309"/>
      <c r="F171" s="309"/>
      <c r="G171" s="309"/>
      <c r="H171" s="309"/>
      <c r="I171" s="309"/>
    </row>
    <row r="172" spans="2:9" s="294" customFormat="1" x14ac:dyDescent="0.25">
      <c r="B172" s="308"/>
      <c r="C172" s="308"/>
      <c r="D172" s="309"/>
      <c r="E172" s="309"/>
      <c r="F172" s="309"/>
      <c r="G172" s="309"/>
      <c r="H172" s="309"/>
      <c r="I172" s="309"/>
    </row>
    <row r="173" spans="2:9" s="294" customFormat="1" x14ac:dyDescent="0.25">
      <c r="B173" s="308"/>
      <c r="C173" s="308"/>
      <c r="D173" s="309"/>
      <c r="E173" s="309"/>
      <c r="F173" s="309"/>
      <c r="G173" s="309"/>
      <c r="H173" s="309"/>
      <c r="I173" s="309"/>
    </row>
    <row r="174" spans="2:9" s="294" customFormat="1" x14ac:dyDescent="0.25">
      <c r="B174" s="308"/>
      <c r="C174" s="308"/>
      <c r="D174" s="309"/>
      <c r="E174" s="309"/>
      <c r="F174" s="309"/>
      <c r="G174" s="309"/>
      <c r="H174" s="309"/>
      <c r="I174" s="309"/>
    </row>
    <row r="175" spans="2:9" s="294" customFormat="1" x14ac:dyDescent="0.25">
      <c r="B175" s="308"/>
      <c r="C175" s="308"/>
      <c r="D175" s="309"/>
      <c r="E175" s="309"/>
      <c r="F175" s="309"/>
      <c r="G175" s="309"/>
      <c r="H175" s="309"/>
      <c r="I175" s="309"/>
    </row>
    <row r="176" spans="2:9" s="294" customFormat="1" x14ac:dyDescent="0.25">
      <c r="B176" s="308"/>
      <c r="C176" s="308"/>
      <c r="D176" s="309"/>
      <c r="E176" s="309"/>
      <c r="F176" s="309"/>
      <c r="G176" s="309"/>
      <c r="H176" s="309"/>
      <c r="I176" s="309"/>
    </row>
    <row r="177" spans="2:9" s="294" customFormat="1" x14ac:dyDescent="0.25">
      <c r="B177" s="308"/>
      <c r="C177" s="308"/>
      <c r="D177" s="309"/>
      <c r="E177" s="309"/>
      <c r="F177" s="309"/>
      <c r="G177" s="309"/>
      <c r="H177" s="309"/>
      <c r="I177" s="309"/>
    </row>
    <row r="178" spans="2:9" s="294" customFormat="1" x14ac:dyDescent="0.25">
      <c r="B178" s="308"/>
      <c r="C178" s="308"/>
      <c r="D178" s="309"/>
      <c r="E178" s="309"/>
      <c r="F178" s="309"/>
      <c r="G178" s="309"/>
      <c r="H178" s="309"/>
      <c r="I178" s="309"/>
    </row>
    <row r="179" spans="2:9" s="294" customFormat="1" x14ac:dyDescent="0.25">
      <c r="B179" s="308"/>
      <c r="C179" s="308"/>
      <c r="D179" s="309"/>
      <c r="E179" s="309"/>
      <c r="F179" s="309"/>
      <c r="G179" s="309"/>
      <c r="H179" s="309"/>
      <c r="I179" s="309"/>
    </row>
    <row r="180" spans="2:9" s="294" customFormat="1" x14ac:dyDescent="0.25">
      <c r="B180" s="308"/>
      <c r="C180" s="308"/>
      <c r="D180" s="309"/>
      <c r="E180" s="309"/>
      <c r="F180" s="309"/>
      <c r="G180" s="309"/>
      <c r="H180" s="309"/>
      <c r="I180" s="309"/>
    </row>
    <row r="181" spans="2:9" s="294" customFormat="1" x14ac:dyDescent="0.25">
      <c r="B181" s="308"/>
      <c r="C181" s="308"/>
      <c r="D181" s="309"/>
      <c r="E181" s="309"/>
      <c r="F181" s="309"/>
      <c r="G181" s="309"/>
      <c r="H181" s="309"/>
      <c r="I181" s="309"/>
    </row>
    <row r="182" spans="2:9" s="294" customFormat="1" x14ac:dyDescent="0.25">
      <c r="B182" s="308"/>
      <c r="C182" s="308"/>
      <c r="D182" s="309"/>
      <c r="E182" s="309"/>
      <c r="F182" s="309"/>
      <c r="G182" s="309"/>
      <c r="H182" s="309"/>
      <c r="I182" s="309"/>
    </row>
    <row r="183" spans="2:9" s="294" customFormat="1" x14ac:dyDescent="0.25">
      <c r="B183" s="308"/>
      <c r="C183" s="308"/>
      <c r="D183" s="309"/>
      <c r="E183" s="309"/>
      <c r="F183" s="309"/>
      <c r="G183" s="309"/>
      <c r="H183" s="309"/>
      <c r="I183" s="309"/>
    </row>
    <row r="184" spans="2:9" s="294" customFormat="1" x14ac:dyDescent="0.25">
      <c r="B184" s="308"/>
      <c r="C184" s="308"/>
      <c r="D184" s="309"/>
      <c r="E184" s="309"/>
      <c r="F184" s="309"/>
      <c r="G184" s="309"/>
      <c r="H184" s="309"/>
      <c r="I184" s="309"/>
    </row>
    <row r="185" spans="2:9" s="294" customFormat="1" x14ac:dyDescent="0.25">
      <c r="B185" s="308"/>
      <c r="C185" s="308"/>
      <c r="D185" s="309"/>
      <c r="E185" s="309"/>
      <c r="F185" s="309"/>
      <c r="G185" s="309"/>
      <c r="H185" s="309"/>
      <c r="I185" s="309"/>
    </row>
    <row r="186" spans="2:9" s="294" customFormat="1" x14ac:dyDescent="0.25">
      <c r="B186" s="308"/>
      <c r="C186" s="308"/>
      <c r="D186" s="309"/>
      <c r="E186" s="309"/>
      <c r="F186" s="309"/>
      <c r="G186" s="309"/>
      <c r="H186" s="309"/>
      <c r="I186" s="309"/>
    </row>
    <row r="187" spans="2:9" s="294" customFormat="1" x14ac:dyDescent="0.25">
      <c r="B187" s="308"/>
      <c r="C187" s="308"/>
      <c r="D187" s="309"/>
      <c r="E187" s="309"/>
      <c r="F187" s="309"/>
      <c r="G187" s="309"/>
      <c r="H187" s="309"/>
      <c r="I187" s="309"/>
    </row>
    <row r="188" spans="2:9" s="294" customFormat="1" x14ac:dyDescent="0.25">
      <c r="B188" s="308"/>
      <c r="C188" s="308"/>
      <c r="D188" s="309"/>
      <c r="E188" s="309"/>
      <c r="F188" s="309"/>
      <c r="G188" s="309"/>
      <c r="H188" s="309"/>
      <c r="I188" s="309"/>
    </row>
    <row r="189" spans="2:9" s="294" customFormat="1" x14ac:dyDescent="0.25">
      <c r="B189" s="308"/>
      <c r="C189" s="308"/>
      <c r="D189" s="309"/>
      <c r="E189" s="309"/>
      <c r="F189" s="309"/>
      <c r="G189" s="309"/>
      <c r="H189" s="309"/>
      <c r="I189" s="309"/>
    </row>
    <row r="190" spans="2:9" s="294" customFormat="1" x14ac:dyDescent="0.25">
      <c r="B190" s="308"/>
      <c r="C190" s="308"/>
      <c r="D190" s="309"/>
      <c r="E190" s="309"/>
      <c r="F190" s="309"/>
      <c r="G190" s="309"/>
      <c r="H190" s="309"/>
      <c r="I190" s="309"/>
    </row>
    <row r="191" spans="2:9" s="294" customFormat="1" x14ac:dyDescent="0.25">
      <c r="B191" s="308"/>
      <c r="C191" s="308"/>
      <c r="D191" s="309"/>
      <c r="E191" s="309"/>
      <c r="F191" s="309"/>
      <c r="G191" s="309"/>
      <c r="H191" s="309"/>
      <c r="I191" s="309"/>
    </row>
    <row r="192" spans="2:9" s="294" customFormat="1" x14ac:dyDescent="0.25">
      <c r="B192" s="308"/>
      <c r="C192" s="308"/>
      <c r="D192" s="309"/>
      <c r="E192" s="309"/>
      <c r="F192" s="309"/>
      <c r="G192" s="309"/>
      <c r="H192" s="309"/>
      <c r="I192" s="309"/>
    </row>
    <row r="193" spans="2:9" s="294" customFormat="1" x14ac:dyDescent="0.25">
      <c r="B193" s="308"/>
      <c r="C193" s="308"/>
      <c r="D193" s="309"/>
      <c r="E193" s="309"/>
      <c r="F193" s="309"/>
      <c r="G193" s="309"/>
      <c r="H193" s="309"/>
      <c r="I193" s="309"/>
    </row>
    <row r="194" spans="2:9" s="294" customFormat="1" x14ac:dyDescent="0.25">
      <c r="B194" s="308"/>
      <c r="C194" s="308"/>
      <c r="D194" s="309"/>
      <c r="E194" s="309"/>
      <c r="F194" s="309"/>
      <c r="G194" s="309"/>
      <c r="H194" s="309"/>
      <c r="I194" s="309"/>
    </row>
    <row r="195" spans="2:9" s="294" customFormat="1" x14ac:dyDescent="0.25">
      <c r="B195" s="308"/>
      <c r="C195" s="308"/>
      <c r="D195" s="309"/>
      <c r="E195" s="309"/>
      <c r="F195" s="309"/>
      <c r="G195" s="309"/>
      <c r="H195" s="309"/>
      <c r="I195" s="309"/>
    </row>
    <row r="196" spans="2:9" s="294" customFormat="1" x14ac:dyDescent="0.25">
      <c r="B196" s="308"/>
      <c r="C196" s="308"/>
      <c r="D196" s="309"/>
      <c r="E196" s="309"/>
      <c r="F196" s="309"/>
      <c r="G196" s="309"/>
      <c r="H196" s="309"/>
      <c r="I196" s="309"/>
    </row>
    <row r="197" spans="2:9" s="294" customFormat="1" x14ac:dyDescent="0.25">
      <c r="B197" s="308"/>
      <c r="C197" s="308"/>
      <c r="D197" s="309"/>
      <c r="E197" s="309"/>
      <c r="F197" s="309"/>
      <c r="G197" s="309"/>
      <c r="H197" s="309"/>
      <c r="I197" s="309"/>
    </row>
    <row r="198" spans="2:9" s="294" customFormat="1" x14ac:dyDescent="0.25">
      <c r="B198" s="308"/>
      <c r="C198" s="308"/>
      <c r="D198" s="309"/>
      <c r="E198" s="309"/>
      <c r="F198" s="309"/>
      <c r="G198" s="309"/>
      <c r="H198" s="309"/>
      <c r="I198" s="309"/>
    </row>
    <row r="199" spans="2:9" s="294" customFormat="1" x14ac:dyDescent="0.25">
      <c r="B199" s="308"/>
      <c r="C199" s="308"/>
      <c r="D199" s="309"/>
      <c r="E199" s="309"/>
      <c r="F199" s="309"/>
      <c r="G199" s="309"/>
      <c r="H199" s="309"/>
      <c r="I199" s="309"/>
    </row>
    <row r="200" spans="2:9" s="294" customFormat="1" x14ac:dyDescent="0.25">
      <c r="B200" s="308"/>
      <c r="C200" s="308"/>
      <c r="D200" s="309"/>
      <c r="E200" s="309"/>
      <c r="F200" s="309"/>
      <c r="G200" s="309"/>
      <c r="H200" s="309"/>
      <c r="I200" s="309"/>
    </row>
    <row r="201" spans="2:9" s="294" customFormat="1" x14ac:dyDescent="0.25">
      <c r="B201" s="308"/>
      <c r="C201" s="308"/>
      <c r="D201" s="309"/>
      <c r="E201" s="309"/>
      <c r="F201" s="309"/>
      <c r="G201" s="309"/>
      <c r="H201" s="309"/>
      <c r="I201" s="309"/>
    </row>
    <row r="202" spans="2:9" s="294" customFormat="1" x14ac:dyDescent="0.25">
      <c r="B202" s="308"/>
      <c r="C202" s="308"/>
      <c r="D202" s="309"/>
      <c r="E202" s="309"/>
      <c r="F202" s="309"/>
      <c r="G202" s="309"/>
      <c r="H202" s="309"/>
      <c r="I202" s="309"/>
    </row>
    <row r="203" spans="2:9" s="294" customFormat="1" x14ac:dyDescent="0.25">
      <c r="B203" s="308"/>
      <c r="C203" s="308"/>
      <c r="D203" s="309"/>
      <c r="E203" s="309"/>
      <c r="F203" s="309"/>
      <c r="G203" s="309"/>
      <c r="H203" s="309"/>
      <c r="I203" s="309"/>
    </row>
    <row r="204" spans="2:9" s="294" customFormat="1" x14ac:dyDescent="0.25">
      <c r="B204" s="308"/>
      <c r="C204" s="308"/>
      <c r="D204" s="309"/>
      <c r="E204" s="309"/>
      <c r="F204" s="309"/>
      <c r="G204" s="309"/>
      <c r="H204" s="309"/>
      <c r="I204" s="309"/>
    </row>
    <row r="205" spans="2:9" s="294" customFormat="1" x14ac:dyDescent="0.25">
      <c r="B205" s="308"/>
      <c r="C205" s="308"/>
      <c r="D205" s="309"/>
      <c r="E205" s="309"/>
      <c r="F205" s="309"/>
      <c r="G205" s="309"/>
      <c r="H205" s="309"/>
      <c r="I205" s="309"/>
    </row>
    <row r="206" spans="2:9" s="294" customFormat="1" x14ac:dyDescent="0.25">
      <c r="B206" s="308"/>
      <c r="C206" s="308"/>
      <c r="D206" s="309"/>
      <c r="E206" s="309"/>
      <c r="F206" s="309"/>
      <c r="G206" s="309"/>
      <c r="H206" s="309"/>
      <c r="I206" s="309"/>
    </row>
    <row r="207" spans="2:9" s="294" customFormat="1" x14ac:dyDescent="0.25">
      <c r="B207" s="308"/>
      <c r="C207" s="308"/>
      <c r="D207" s="309"/>
      <c r="E207" s="309"/>
      <c r="F207" s="309"/>
      <c r="G207" s="309"/>
      <c r="H207" s="309"/>
      <c r="I207" s="309"/>
    </row>
    <row r="208" spans="2:9" s="294" customFormat="1" x14ac:dyDescent="0.25">
      <c r="B208" s="308"/>
      <c r="C208" s="308"/>
      <c r="D208" s="309"/>
      <c r="E208" s="309"/>
      <c r="F208" s="309"/>
      <c r="G208" s="309"/>
      <c r="H208" s="309"/>
      <c r="I208" s="309"/>
    </row>
    <row r="209" spans="2:9" s="294" customFormat="1" x14ac:dyDescent="0.25">
      <c r="B209" s="308"/>
      <c r="C209" s="308"/>
      <c r="D209" s="309"/>
      <c r="E209" s="309"/>
      <c r="F209" s="309"/>
      <c r="G209" s="309"/>
      <c r="H209" s="309"/>
      <c r="I209" s="309"/>
    </row>
    <row r="210" spans="2:9" s="294" customFormat="1" x14ac:dyDescent="0.25">
      <c r="B210" s="308"/>
      <c r="C210" s="308"/>
      <c r="D210" s="309"/>
      <c r="E210" s="309"/>
      <c r="F210" s="309"/>
      <c r="G210" s="309"/>
      <c r="H210" s="309"/>
      <c r="I210" s="309"/>
    </row>
    <row r="211" spans="2:9" s="294" customFormat="1" x14ac:dyDescent="0.25">
      <c r="B211" s="308"/>
      <c r="C211" s="308"/>
      <c r="D211" s="309"/>
      <c r="E211" s="309"/>
      <c r="F211" s="309"/>
      <c r="G211" s="309"/>
      <c r="H211" s="309"/>
      <c r="I211" s="309"/>
    </row>
    <row r="212" spans="2:9" s="294" customFormat="1" x14ac:dyDescent="0.25">
      <c r="B212" s="308"/>
      <c r="C212" s="308"/>
      <c r="D212" s="309"/>
      <c r="E212" s="309"/>
      <c r="F212" s="309"/>
      <c r="G212" s="309"/>
      <c r="H212" s="309"/>
      <c r="I212" s="309"/>
    </row>
    <row r="213" spans="2:9" s="294" customFormat="1" x14ac:dyDescent="0.25">
      <c r="B213" s="308"/>
      <c r="C213" s="308"/>
      <c r="D213" s="309"/>
      <c r="E213" s="309"/>
      <c r="F213" s="309"/>
      <c r="G213" s="309"/>
      <c r="H213" s="309"/>
      <c r="I213" s="309"/>
    </row>
    <row r="214" spans="2:9" s="294" customFormat="1" x14ac:dyDescent="0.25">
      <c r="B214" s="308"/>
      <c r="C214" s="308"/>
      <c r="D214" s="309"/>
      <c r="E214" s="309"/>
      <c r="F214" s="309"/>
      <c r="G214" s="309"/>
      <c r="H214" s="309"/>
      <c r="I214" s="309"/>
    </row>
    <row r="215" spans="2:9" s="294" customFormat="1" x14ac:dyDescent="0.25">
      <c r="B215" s="308"/>
      <c r="C215" s="308"/>
      <c r="D215" s="309"/>
      <c r="E215" s="309"/>
      <c r="F215" s="309"/>
      <c r="G215" s="309"/>
      <c r="H215" s="309"/>
      <c r="I215" s="309"/>
    </row>
    <row r="216" spans="2:9" s="294" customFormat="1" x14ac:dyDescent="0.25">
      <c r="B216" s="308"/>
      <c r="C216" s="308"/>
      <c r="D216" s="309"/>
      <c r="E216" s="309"/>
      <c r="F216" s="309"/>
      <c r="G216" s="309"/>
      <c r="H216" s="309"/>
      <c r="I216" s="309"/>
    </row>
    <row r="217" spans="2:9" s="294" customFormat="1" x14ac:dyDescent="0.25">
      <c r="B217" s="308"/>
      <c r="C217" s="308"/>
      <c r="D217" s="309"/>
      <c r="E217" s="309"/>
      <c r="F217" s="309"/>
      <c r="G217" s="309"/>
      <c r="H217" s="309"/>
      <c r="I217" s="309"/>
    </row>
    <row r="218" spans="2:9" s="294" customFormat="1" x14ac:dyDescent="0.25">
      <c r="B218" s="308"/>
      <c r="C218" s="308"/>
      <c r="D218" s="309"/>
      <c r="E218" s="309"/>
      <c r="F218" s="309"/>
      <c r="G218" s="309"/>
      <c r="H218" s="309"/>
      <c r="I218" s="309"/>
    </row>
    <row r="219" spans="2:9" s="294" customFormat="1" x14ac:dyDescent="0.25">
      <c r="B219" s="308"/>
      <c r="C219" s="308"/>
      <c r="D219" s="309"/>
      <c r="E219" s="309"/>
      <c r="F219" s="309"/>
      <c r="G219" s="309"/>
      <c r="H219" s="309"/>
      <c r="I219" s="309"/>
    </row>
    <row r="220" spans="2:9" s="294" customFormat="1" x14ac:dyDescent="0.25">
      <c r="B220" s="308"/>
      <c r="C220" s="308"/>
      <c r="D220" s="309"/>
      <c r="E220" s="309"/>
      <c r="F220" s="309"/>
      <c r="G220" s="309"/>
      <c r="H220" s="309"/>
      <c r="I220" s="309"/>
    </row>
    <row r="221" spans="2:9" s="294" customFormat="1" x14ac:dyDescent="0.25">
      <c r="B221" s="308"/>
      <c r="C221" s="308"/>
      <c r="D221" s="309"/>
      <c r="E221" s="309"/>
      <c r="F221" s="309"/>
      <c r="G221" s="309"/>
      <c r="H221" s="309"/>
      <c r="I221" s="309"/>
    </row>
    <row r="222" spans="2:9" s="294" customFormat="1" x14ac:dyDescent="0.25">
      <c r="B222" s="308"/>
      <c r="C222" s="308"/>
      <c r="D222" s="309"/>
      <c r="E222" s="309"/>
      <c r="F222" s="309"/>
      <c r="G222" s="309"/>
      <c r="H222" s="309"/>
      <c r="I222" s="309"/>
    </row>
    <row r="223" spans="2:9" s="294" customFormat="1" x14ac:dyDescent="0.25">
      <c r="B223" s="308"/>
      <c r="C223" s="308"/>
      <c r="D223" s="309"/>
      <c r="E223" s="309"/>
      <c r="F223" s="309"/>
      <c r="G223" s="309"/>
      <c r="H223" s="309"/>
      <c r="I223" s="309"/>
    </row>
    <row r="224" spans="2:9" s="294" customFormat="1" x14ac:dyDescent="0.25">
      <c r="B224" s="308"/>
      <c r="C224" s="308"/>
      <c r="D224" s="309"/>
      <c r="E224" s="309"/>
      <c r="F224" s="309"/>
      <c r="G224" s="309"/>
      <c r="H224" s="309"/>
      <c r="I224" s="309"/>
    </row>
    <row r="225" spans="2:9" s="294" customFormat="1" x14ac:dyDescent="0.25">
      <c r="B225" s="308"/>
      <c r="C225" s="308"/>
      <c r="D225" s="309"/>
      <c r="E225" s="309"/>
      <c r="F225" s="309"/>
      <c r="G225" s="309"/>
      <c r="H225" s="309"/>
      <c r="I225" s="309"/>
    </row>
    <row r="226" spans="2:9" s="294" customFormat="1" x14ac:dyDescent="0.25">
      <c r="B226" s="308"/>
      <c r="C226" s="308"/>
      <c r="D226" s="309"/>
      <c r="E226" s="309"/>
      <c r="F226" s="309"/>
      <c r="G226" s="309"/>
      <c r="H226" s="309"/>
      <c r="I226" s="309"/>
    </row>
    <row r="227" spans="2:9" s="294" customFormat="1" x14ac:dyDescent="0.25">
      <c r="B227" s="308"/>
      <c r="C227" s="308"/>
      <c r="D227" s="309"/>
      <c r="E227" s="309"/>
      <c r="F227" s="309"/>
      <c r="G227" s="309"/>
      <c r="H227" s="309"/>
      <c r="I227" s="309"/>
    </row>
    <row r="228" spans="2:9" s="294" customFormat="1" x14ac:dyDescent="0.25">
      <c r="B228" s="308"/>
      <c r="C228" s="308"/>
      <c r="D228" s="309"/>
      <c r="E228" s="309"/>
      <c r="F228" s="309"/>
      <c r="G228" s="309"/>
      <c r="H228" s="309"/>
      <c r="I228" s="309"/>
    </row>
    <row r="229" spans="2:9" s="294" customFormat="1" x14ac:dyDescent="0.25">
      <c r="B229" s="308"/>
      <c r="C229" s="308"/>
      <c r="D229" s="309"/>
      <c r="E229" s="309"/>
      <c r="F229" s="309"/>
      <c r="G229" s="309"/>
      <c r="H229" s="309"/>
      <c r="I229" s="309"/>
    </row>
    <row r="230" spans="2:9" s="294" customFormat="1" x14ac:dyDescent="0.25">
      <c r="B230" s="308"/>
      <c r="C230" s="308"/>
      <c r="D230" s="309"/>
      <c r="E230" s="309"/>
      <c r="F230" s="309"/>
      <c r="G230" s="309"/>
      <c r="H230" s="309"/>
      <c r="I230" s="309"/>
    </row>
    <row r="231" spans="2:9" s="294" customFormat="1" x14ac:dyDescent="0.25">
      <c r="B231" s="308"/>
      <c r="C231" s="308"/>
      <c r="D231" s="309"/>
      <c r="E231" s="309"/>
      <c r="F231" s="309"/>
      <c r="G231" s="309"/>
      <c r="H231" s="309"/>
      <c r="I231" s="309"/>
    </row>
    <row r="232" spans="2:9" s="294" customFormat="1" x14ac:dyDescent="0.25">
      <c r="B232" s="308"/>
      <c r="C232" s="308"/>
      <c r="D232" s="309"/>
      <c r="E232" s="309"/>
      <c r="F232" s="309"/>
      <c r="G232" s="309"/>
      <c r="H232" s="309"/>
      <c r="I232" s="309"/>
    </row>
    <row r="233" spans="2:9" s="294" customFormat="1" x14ac:dyDescent="0.25">
      <c r="B233" s="308"/>
      <c r="C233" s="308"/>
      <c r="D233" s="309"/>
      <c r="E233" s="309"/>
      <c r="F233" s="309"/>
      <c r="G233" s="309"/>
      <c r="H233" s="309"/>
      <c r="I233" s="309"/>
    </row>
    <row r="234" spans="2:9" s="294" customFormat="1" x14ac:dyDescent="0.25">
      <c r="B234" s="308"/>
      <c r="C234" s="308"/>
      <c r="D234" s="309"/>
      <c r="E234" s="309"/>
      <c r="F234" s="309"/>
      <c r="G234" s="309"/>
      <c r="H234" s="309"/>
      <c r="I234" s="309"/>
    </row>
    <row r="235" spans="2:9" s="294" customFormat="1" x14ac:dyDescent="0.25">
      <c r="B235" s="308"/>
      <c r="C235" s="308"/>
      <c r="D235" s="309"/>
      <c r="E235" s="309"/>
      <c r="F235" s="309"/>
      <c r="G235" s="309"/>
      <c r="H235" s="309"/>
      <c r="I235" s="309"/>
    </row>
    <row r="236" spans="2:9" s="294" customFormat="1" x14ac:dyDescent="0.25">
      <c r="B236" s="308"/>
      <c r="C236" s="308"/>
      <c r="D236" s="309"/>
      <c r="E236" s="309"/>
      <c r="F236" s="309"/>
      <c r="G236" s="309"/>
      <c r="H236" s="309"/>
      <c r="I236" s="309"/>
    </row>
    <row r="237" spans="2:9" s="294" customFormat="1" x14ac:dyDescent="0.25">
      <c r="B237" s="308"/>
      <c r="C237" s="308"/>
      <c r="D237" s="309"/>
      <c r="E237" s="309"/>
      <c r="F237" s="309"/>
      <c r="G237" s="309"/>
      <c r="H237" s="309"/>
      <c r="I237" s="309"/>
    </row>
    <row r="238" spans="2:9" s="294" customFormat="1" x14ac:dyDescent="0.25">
      <c r="B238" s="308"/>
      <c r="C238" s="308"/>
      <c r="D238" s="309"/>
      <c r="E238" s="309"/>
      <c r="F238" s="309"/>
      <c r="G238" s="309"/>
      <c r="H238" s="309"/>
      <c r="I238" s="309"/>
    </row>
    <row r="239" spans="2:9" s="294" customFormat="1" x14ac:dyDescent="0.25">
      <c r="B239" s="308"/>
      <c r="C239" s="308"/>
      <c r="D239" s="309"/>
      <c r="E239" s="309"/>
      <c r="F239" s="309"/>
      <c r="G239" s="309"/>
      <c r="H239" s="309"/>
      <c r="I239" s="309"/>
    </row>
    <row r="240" spans="2:9" s="294" customFormat="1" x14ac:dyDescent="0.25">
      <c r="B240" s="308"/>
      <c r="C240" s="308"/>
      <c r="D240" s="297"/>
      <c r="E240" s="297"/>
      <c r="F240" s="297"/>
      <c r="G240" s="297"/>
      <c r="H240" s="297"/>
      <c r="I240" s="309"/>
    </row>
    <row r="241" spans="2:9" s="294" customFormat="1" x14ac:dyDescent="0.25">
      <c r="B241" s="308"/>
      <c r="C241" s="308"/>
      <c r="D241" s="297"/>
      <c r="E241" s="297"/>
      <c r="F241" s="297"/>
      <c r="G241" s="297"/>
      <c r="H241" s="297"/>
      <c r="I241" s="309"/>
    </row>
    <row r="242" spans="2:9" s="294" customFormat="1" x14ac:dyDescent="0.25">
      <c r="B242" s="308"/>
      <c r="C242" s="308"/>
      <c r="D242" s="297"/>
      <c r="E242" s="297"/>
      <c r="F242" s="297"/>
      <c r="G242" s="297"/>
      <c r="H242" s="297"/>
      <c r="I242" s="309"/>
    </row>
    <row r="243" spans="2:9" s="294" customFormat="1" x14ac:dyDescent="0.25">
      <c r="B243" s="308"/>
      <c r="C243" s="308"/>
      <c r="D243" s="297"/>
      <c r="E243" s="297"/>
      <c r="F243" s="297"/>
      <c r="G243" s="297"/>
      <c r="H243" s="297"/>
      <c r="I243" s="309"/>
    </row>
    <row r="244" spans="2:9" s="294" customFormat="1" x14ac:dyDescent="0.25">
      <c r="B244" s="308"/>
      <c r="C244" s="308"/>
      <c r="D244" s="297"/>
      <c r="E244" s="297"/>
      <c r="F244" s="297"/>
      <c r="G244" s="297"/>
      <c r="H244" s="297"/>
      <c r="I244" s="309"/>
    </row>
    <row r="245" spans="2:9" s="294" customFormat="1" x14ac:dyDescent="0.25">
      <c r="B245" s="308"/>
      <c r="C245" s="308"/>
      <c r="D245" s="297"/>
      <c r="E245" s="297"/>
      <c r="F245" s="297"/>
      <c r="G245" s="297"/>
      <c r="H245" s="297"/>
      <c r="I245" s="309"/>
    </row>
    <row r="246" spans="2:9" s="294" customFormat="1" x14ac:dyDescent="0.25">
      <c r="B246" s="308"/>
      <c r="C246" s="308"/>
      <c r="D246" s="297"/>
      <c r="E246" s="297"/>
      <c r="F246" s="297"/>
      <c r="G246" s="297"/>
      <c r="H246" s="297"/>
      <c r="I246" s="309"/>
    </row>
    <row r="247" spans="2:9" s="294" customFormat="1" x14ac:dyDescent="0.25">
      <c r="B247" s="308"/>
      <c r="C247" s="308"/>
      <c r="D247" s="297"/>
      <c r="E247" s="297"/>
      <c r="F247" s="297"/>
      <c r="G247" s="297"/>
      <c r="H247" s="297"/>
      <c r="I247" s="309"/>
    </row>
    <row r="248" spans="2:9" s="294" customFormat="1" x14ac:dyDescent="0.25">
      <c r="B248" s="308"/>
      <c r="C248" s="308"/>
      <c r="D248" s="297"/>
      <c r="E248" s="297"/>
      <c r="F248" s="297"/>
      <c r="G248" s="297"/>
      <c r="H248" s="297"/>
      <c r="I248" s="309"/>
    </row>
    <row r="249" spans="2:9" s="294" customFormat="1" x14ac:dyDescent="0.25">
      <c r="B249" s="308"/>
      <c r="C249" s="308"/>
      <c r="D249" s="297"/>
      <c r="E249" s="297"/>
      <c r="F249" s="297"/>
      <c r="G249" s="297"/>
      <c r="H249" s="297"/>
      <c r="I249" s="309"/>
    </row>
    <row r="250" spans="2:9" s="294" customFormat="1" x14ac:dyDescent="0.25">
      <c r="B250" s="308"/>
      <c r="C250" s="308"/>
      <c r="D250" s="297"/>
      <c r="E250" s="297"/>
      <c r="F250" s="297"/>
      <c r="G250" s="297"/>
      <c r="H250" s="297"/>
      <c r="I250" s="309"/>
    </row>
    <row r="251" spans="2:9" s="294" customFormat="1" x14ac:dyDescent="0.25">
      <c r="B251" s="308"/>
      <c r="C251" s="308"/>
      <c r="D251" s="297"/>
      <c r="E251" s="297"/>
      <c r="F251" s="297"/>
      <c r="G251" s="297"/>
      <c r="H251" s="297"/>
      <c r="I251" s="309"/>
    </row>
    <row r="252" spans="2:9" s="294" customFormat="1" x14ac:dyDescent="0.25">
      <c r="B252" s="308"/>
      <c r="C252" s="308"/>
      <c r="D252" s="297"/>
      <c r="E252" s="297"/>
      <c r="F252" s="297"/>
      <c r="G252" s="297"/>
      <c r="H252" s="297"/>
      <c r="I252" s="309"/>
    </row>
    <row r="253" spans="2:9" s="294" customFormat="1" x14ac:dyDescent="0.25">
      <c r="B253" s="308"/>
      <c r="C253" s="308"/>
      <c r="D253" s="297"/>
      <c r="E253" s="297"/>
      <c r="F253" s="297"/>
      <c r="G253" s="297"/>
      <c r="H253" s="297"/>
      <c r="I253" s="309"/>
    </row>
    <row r="254" spans="2:9" s="294" customFormat="1" x14ac:dyDescent="0.25">
      <c r="B254" s="308"/>
      <c r="C254" s="308"/>
      <c r="D254" s="297"/>
      <c r="E254" s="297"/>
      <c r="F254" s="297"/>
      <c r="G254" s="297"/>
      <c r="H254" s="297"/>
      <c r="I254" s="309"/>
    </row>
    <row r="255" spans="2:9" s="294" customFormat="1" x14ac:dyDescent="0.25">
      <c r="B255" s="308"/>
      <c r="C255" s="308"/>
      <c r="D255" s="297"/>
      <c r="E255" s="297"/>
      <c r="F255" s="297"/>
      <c r="G255" s="297"/>
      <c r="H255" s="297"/>
      <c r="I255" s="309"/>
    </row>
    <row r="256" spans="2:9" s="294" customFormat="1" x14ac:dyDescent="0.25">
      <c r="B256" s="308"/>
      <c r="C256" s="308"/>
      <c r="D256" s="297"/>
      <c r="E256" s="297"/>
      <c r="F256" s="297"/>
      <c r="G256" s="297"/>
      <c r="H256" s="297"/>
      <c r="I256" s="309"/>
    </row>
    <row r="257" spans="2:9" s="294" customFormat="1" x14ac:dyDescent="0.25">
      <c r="B257" s="308"/>
      <c r="C257" s="308"/>
      <c r="D257" s="297"/>
      <c r="E257" s="297"/>
      <c r="F257" s="297"/>
      <c r="G257" s="297"/>
      <c r="H257" s="297"/>
      <c r="I257" s="309"/>
    </row>
    <row r="258" spans="2:9" s="294" customFormat="1" x14ac:dyDescent="0.25">
      <c r="B258" s="308"/>
      <c r="C258" s="308"/>
      <c r="D258" s="297"/>
      <c r="E258" s="297"/>
      <c r="F258" s="297"/>
      <c r="G258" s="297"/>
      <c r="H258" s="297"/>
      <c r="I258" s="309"/>
    </row>
    <row r="259" spans="2:9" s="294" customFormat="1" x14ac:dyDescent="0.25">
      <c r="B259" s="308"/>
      <c r="C259" s="308"/>
      <c r="D259" s="297"/>
      <c r="E259" s="297"/>
      <c r="F259" s="297"/>
      <c r="G259" s="297"/>
      <c r="H259" s="297"/>
      <c r="I259" s="309"/>
    </row>
    <row r="260" spans="2:9" s="294" customFormat="1" x14ac:dyDescent="0.25">
      <c r="B260" s="308"/>
      <c r="C260" s="308"/>
      <c r="D260" s="297"/>
      <c r="E260" s="297"/>
      <c r="F260" s="297"/>
      <c r="G260" s="297"/>
      <c r="H260" s="297"/>
      <c r="I260" s="309"/>
    </row>
    <row r="261" spans="2:9" s="294" customFormat="1" x14ac:dyDescent="0.25">
      <c r="B261" s="308"/>
      <c r="C261" s="308"/>
      <c r="D261" s="297"/>
      <c r="E261" s="297"/>
      <c r="F261" s="297"/>
      <c r="G261" s="297"/>
      <c r="H261" s="297"/>
      <c r="I261" s="309"/>
    </row>
    <row r="262" spans="2:9" s="294" customFormat="1" x14ac:dyDescent="0.25">
      <c r="B262" s="308"/>
      <c r="C262" s="308"/>
      <c r="D262" s="297"/>
      <c r="E262" s="297"/>
      <c r="F262" s="297"/>
      <c r="G262" s="297"/>
      <c r="H262" s="297"/>
      <c r="I262" s="309"/>
    </row>
    <row r="263" spans="2:9" s="294" customFormat="1" x14ac:dyDescent="0.25">
      <c r="B263" s="308"/>
      <c r="C263" s="308"/>
      <c r="D263" s="297"/>
      <c r="E263" s="297"/>
      <c r="F263" s="297"/>
      <c r="G263" s="297"/>
      <c r="H263" s="297"/>
      <c r="I263" s="309"/>
    </row>
    <row r="264" spans="2:9" s="294" customFormat="1" x14ac:dyDescent="0.25">
      <c r="B264" s="308"/>
      <c r="C264" s="308"/>
      <c r="D264" s="297"/>
      <c r="E264" s="297"/>
      <c r="F264" s="297"/>
      <c r="G264" s="297"/>
      <c r="H264" s="297"/>
      <c r="I264" s="309"/>
    </row>
    <row r="265" spans="2:9" s="294" customFormat="1" x14ac:dyDescent="0.25">
      <c r="B265" s="308"/>
      <c r="C265" s="308"/>
      <c r="D265" s="297"/>
      <c r="E265" s="297"/>
      <c r="F265" s="297"/>
      <c r="G265" s="297"/>
      <c r="H265" s="297"/>
      <c r="I265" s="309"/>
    </row>
    <row r="266" spans="2:9" s="294" customFormat="1" x14ac:dyDescent="0.25">
      <c r="B266" s="308"/>
      <c r="C266" s="308"/>
      <c r="D266" s="297"/>
      <c r="E266" s="297"/>
      <c r="F266" s="297"/>
      <c r="G266" s="297"/>
      <c r="H266" s="297"/>
      <c r="I266" s="309"/>
    </row>
    <row r="267" spans="2:9" s="294" customFormat="1" x14ac:dyDescent="0.25">
      <c r="B267" s="308"/>
      <c r="C267" s="308"/>
      <c r="D267" s="297"/>
      <c r="E267" s="297"/>
      <c r="F267" s="297"/>
      <c r="G267" s="297"/>
      <c r="H267" s="297"/>
      <c r="I267" s="309"/>
    </row>
    <row r="268" spans="2:9" s="294" customFormat="1" x14ac:dyDescent="0.25">
      <c r="B268" s="308"/>
      <c r="C268" s="308"/>
      <c r="D268" s="297"/>
      <c r="E268" s="297"/>
      <c r="F268" s="297"/>
      <c r="G268" s="297"/>
      <c r="H268" s="297"/>
      <c r="I268" s="309"/>
    </row>
    <row r="269" spans="2:9" s="294" customFormat="1" x14ac:dyDescent="0.25">
      <c r="B269" s="308"/>
      <c r="C269" s="308"/>
      <c r="D269" s="297"/>
      <c r="E269" s="297"/>
      <c r="F269" s="297"/>
      <c r="G269" s="297"/>
      <c r="H269" s="297"/>
      <c r="I269" s="309"/>
    </row>
    <row r="270" spans="2:9" s="294" customFormat="1" x14ac:dyDescent="0.25">
      <c r="B270" s="308"/>
      <c r="C270" s="308"/>
      <c r="D270" s="297"/>
      <c r="E270" s="297"/>
      <c r="F270" s="297"/>
      <c r="G270" s="297"/>
      <c r="H270" s="297"/>
      <c r="I270" s="309"/>
    </row>
    <row r="271" spans="2:9" s="294" customFormat="1" x14ac:dyDescent="0.25">
      <c r="B271" s="308"/>
      <c r="C271" s="308"/>
      <c r="D271" s="297"/>
      <c r="E271" s="297"/>
      <c r="F271" s="297"/>
      <c r="G271" s="297"/>
      <c r="H271" s="297"/>
      <c r="I271" s="309"/>
    </row>
    <row r="272" spans="2:9" s="294" customFormat="1" x14ac:dyDescent="0.25">
      <c r="B272" s="308"/>
      <c r="C272" s="308"/>
      <c r="D272" s="297"/>
      <c r="E272" s="297"/>
      <c r="F272" s="297"/>
      <c r="G272" s="297"/>
      <c r="H272" s="297"/>
      <c r="I272" s="309"/>
    </row>
    <row r="273" spans="2:9" s="294" customFormat="1" x14ac:dyDescent="0.25">
      <c r="B273" s="308"/>
      <c r="C273" s="308"/>
      <c r="D273" s="297"/>
      <c r="E273" s="297"/>
      <c r="F273" s="297"/>
      <c r="G273" s="297"/>
      <c r="H273" s="297"/>
      <c r="I273" s="309"/>
    </row>
    <row r="274" spans="2:9" s="294" customFormat="1" x14ac:dyDescent="0.25">
      <c r="B274" s="308"/>
      <c r="C274" s="308"/>
      <c r="D274" s="297"/>
      <c r="E274" s="297"/>
      <c r="F274" s="297"/>
      <c r="G274" s="297"/>
      <c r="H274" s="297"/>
      <c r="I274" s="309"/>
    </row>
    <row r="275" spans="2:9" s="294" customFormat="1" x14ac:dyDescent="0.25">
      <c r="B275" s="308"/>
      <c r="C275" s="308"/>
      <c r="D275" s="297"/>
      <c r="E275" s="297"/>
      <c r="F275" s="297"/>
      <c r="G275" s="297"/>
      <c r="H275" s="297"/>
      <c r="I275" s="309"/>
    </row>
    <row r="276" spans="2:9" s="294" customFormat="1" x14ac:dyDescent="0.25">
      <c r="B276" s="308"/>
      <c r="C276" s="308"/>
      <c r="D276" s="297"/>
      <c r="E276" s="297"/>
      <c r="F276" s="297"/>
      <c r="G276" s="297"/>
      <c r="H276" s="297"/>
      <c r="I276" s="309"/>
    </row>
    <row r="277" spans="2:9" s="294" customFormat="1" x14ac:dyDescent="0.25">
      <c r="B277" s="308"/>
      <c r="C277" s="308"/>
      <c r="D277" s="297"/>
      <c r="E277" s="297"/>
      <c r="F277" s="297"/>
      <c r="G277" s="297"/>
      <c r="H277" s="297"/>
      <c r="I277" s="309"/>
    </row>
    <row r="278" spans="2:9" s="294" customFormat="1" x14ac:dyDescent="0.25">
      <c r="B278" s="308"/>
      <c r="C278" s="308"/>
      <c r="D278" s="297"/>
      <c r="E278" s="297"/>
      <c r="F278" s="297"/>
      <c r="G278" s="297"/>
      <c r="H278" s="297"/>
      <c r="I278" s="309"/>
    </row>
    <row r="279" spans="2:9" s="294" customFormat="1" x14ac:dyDescent="0.25">
      <c r="B279" s="308"/>
      <c r="C279" s="308"/>
      <c r="D279" s="297"/>
      <c r="E279" s="297"/>
      <c r="F279" s="297"/>
      <c r="G279" s="297"/>
      <c r="H279" s="297"/>
      <c r="I279" s="309"/>
    </row>
    <row r="280" spans="2:9" s="294" customFormat="1" x14ac:dyDescent="0.25">
      <c r="B280" s="308"/>
      <c r="C280" s="308"/>
      <c r="D280" s="297"/>
      <c r="E280" s="297"/>
      <c r="F280" s="297"/>
      <c r="G280" s="297"/>
      <c r="H280" s="297"/>
      <c r="I280" s="309"/>
    </row>
    <row r="281" spans="2:9" s="294" customFormat="1" x14ac:dyDescent="0.25">
      <c r="B281" s="308"/>
      <c r="C281" s="308"/>
      <c r="D281" s="297"/>
      <c r="E281" s="297"/>
      <c r="F281" s="297"/>
      <c r="G281" s="297"/>
      <c r="H281" s="297"/>
      <c r="I281" s="309"/>
    </row>
    <row r="282" spans="2:9" s="294" customFormat="1" x14ac:dyDescent="0.25">
      <c r="B282" s="308"/>
      <c r="C282" s="308"/>
      <c r="D282" s="297"/>
      <c r="E282" s="297"/>
      <c r="F282" s="297"/>
      <c r="G282" s="297"/>
      <c r="H282" s="297"/>
      <c r="I282" s="309"/>
    </row>
    <row r="283" spans="2:9" s="294" customFormat="1" x14ac:dyDescent="0.25">
      <c r="B283" s="308"/>
      <c r="C283" s="308"/>
      <c r="D283" s="297"/>
      <c r="E283" s="297"/>
      <c r="F283" s="297"/>
      <c r="G283" s="297"/>
      <c r="H283" s="297"/>
      <c r="I283" s="309"/>
    </row>
    <row r="284" spans="2:9" s="294" customFormat="1" x14ac:dyDescent="0.25">
      <c r="B284" s="308"/>
      <c r="C284" s="308"/>
      <c r="D284" s="297"/>
      <c r="E284" s="297"/>
      <c r="F284" s="297"/>
      <c r="G284" s="297"/>
      <c r="H284" s="297"/>
      <c r="I284" s="309"/>
    </row>
    <row r="285" spans="2:9" s="294" customFormat="1" x14ac:dyDescent="0.25">
      <c r="B285" s="308"/>
      <c r="C285" s="308"/>
      <c r="D285" s="297"/>
      <c r="E285" s="297"/>
      <c r="F285" s="297"/>
      <c r="G285" s="297"/>
      <c r="H285" s="297"/>
      <c r="I285" s="309"/>
    </row>
    <row r="286" spans="2:9" s="294" customFormat="1" x14ac:dyDescent="0.25">
      <c r="B286" s="308"/>
      <c r="C286" s="308"/>
      <c r="D286" s="297"/>
      <c r="E286" s="297"/>
      <c r="F286" s="297"/>
      <c r="G286" s="297"/>
      <c r="H286" s="297"/>
      <c r="I286" s="309"/>
    </row>
    <row r="287" spans="2:9" s="294" customFormat="1" x14ac:dyDescent="0.25">
      <c r="B287" s="308"/>
      <c r="C287" s="308"/>
      <c r="D287" s="297"/>
      <c r="E287" s="297"/>
      <c r="F287" s="297"/>
      <c r="G287" s="297"/>
      <c r="H287" s="297"/>
      <c r="I287" s="309"/>
    </row>
    <row r="288" spans="2:9" s="294" customFormat="1" x14ac:dyDescent="0.25">
      <c r="B288" s="308"/>
      <c r="C288" s="308"/>
      <c r="D288" s="297"/>
      <c r="E288" s="297"/>
      <c r="F288" s="297"/>
      <c r="G288" s="297"/>
      <c r="H288" s="297"/>
      <c r="I288" s="309"/>
    </row>
    <row r="289" spans="2:9" s="294" customFormat="1" x14ac:dyDescent="0.25">
      <c r="B289" s="308"/>
      <c r="C289" s="308"/>
      <c r="D289" s="297"/>
      <c r="E289" s="297"/>
      <c r="F289" s="297"/>
      <c r="G289" s="297"/>
      <c r="H289" s="297"/>
      <c r="I289" s="309"/>
    </row>
    <row r="290" spans="2:9" s="294" customFormat="1" x14ac:dyDescent="0.25">
      <c r="B290" s="308"/>
      <c r="C290" s="308"/>
      <c r="D290" s="297"/>
      <c r="E290" s="297"/>
      <c r="F290" s="297"/>
      <c r="G290" s="297"/>
      <c r="H290" s="297"/>
      <c r="I290" s="309"/>
    </row>
    <row r="291" spans="2:9" s="294" customFormat="1" x14ac:dyDescent="0.25">
      <c r="B291" s="308"/>
      <c r="C291" s="308"/>
      <c r="D291" s="297"/>
      <c r="E291" s="297"/>
      <c r="F291" s="297"/>
      <c r="G291" s="297"/>
      <c r="H291" s="297"/>
      <c r="I291" s="309"/>
    </row>
    <row r="292" spans="2:9" s="294" customFormat="1" x14ac:dyDescent="0.25">
      <c r="B292" s="308"/>
      <c r="C292" s="308"/>
      <c r="D292" s="297"/>
      <c r="E292" s="297"/>
      <c r="F292" s="297"/>
      <c r="G292" s="297"/>
      <c r="H292" s="297"/>
      <c r="I292" s="309"/>
    </row>
    <row r="293" spans="2:9" s="294" customFormat="1" x14ac:dyDescent="0.25">
      <c r="B293" s="308"/>
      <c r="C293" s="308"/>
      <c r="D293" s="297"/>
      <c r="E293" s="297"/>
      <c r="F293" s="297"/>
      <c r="G293" s="297"/>
      <c r="H293" s="297"/>
      <c r="I293" s="309"/>
    </row>
    <row r="294" spans="2:9" s="294" customFormat="1" x14ac:dyDescent="0.25">
      <c r="B294" s="308"/>
      <c r="C294" s="308"/>
      <c r="D294" s="297"/>
      <c r="E294" s="297"/>
      <c r="F294" s="297"/>
      <c r="G294" s="297"/>
      <c r="H294" s="297"/>
      <c r="I294" s="309"/>
    </row>
    <row r="295" spans="2:9" s="294" customFormat="1" x14ac:dyDescent="0.25">
      <c r="B295" s="308"/>
      <c r="C295" s="308"/>
      <c r="D295" s="297"/>
      <c r="E295" s="297"/>
      <c r="F295" s="297"/>
      <c r="G295" s="297"/>
      <c r="H295" s="297"/>
      <c r="I295" s="309"/>
    </row>
    <row r="296" spans="2:9" s="294" customFormat="1" x14ac:dyDescent="0.25">
      <c r="B296" s="308"/>
      <c r="C296" s="308"/>
      <c r="D296" s="297"/>
      <c r="E296" s="297"/>
      <c r="F296" s="297"/>
      <c r="G296" s="297"/>
      <c r="H296" s="297"/>
      <c r="I296" s="309"/>
    </row>
    <row r="297" spans="2:9" s="294" customFormat="1" x14ac:dyDescent="0.25">
      <c r="B297" s="308"/>
      <c r="C297" s="308"/>
      <c r="D297" s="297"/>
      <c r="E297" s="297"/>
      <c r="F297" s="297"/>
      <c r="G297" s="297"/>
      <c r="H297" s="297"/>
      <c r="I297" s="309"/>
    </row>
    <row r="298" spans="2:9" s="294" customFormat="1" x14ac:dyDescent="0.25">
      <c r="B298" s="308"/>
      <c r="C298" s="308"/>
      <c r="D298" s="297"/>
      <c r="E298" s="297"/>
      <c r="F298" s="297"/>
      <c r="G298" s="297"/>
      <c r="H298" s="297"/>
      <c r="I298" s="309"/>
    </row>
    <row r="299" spans="2:9" s="294" customFormat="1" x14ac:dyDescent="0.25">
      <c r="B299" s="308"/>
      <c r="C299" s="308"/>
      <c r="D299" s="297"/>
      <c r="E299" s="297"/>
      <c r="F299" s="297"/>
      <c r="G299" s="297"/>
      <c r="H299" s="297"/>
      <c r="I299" s="309"/>
    </row>
    <row r="300" spans="2:9" s="294" customFormat="1" x14ac:dyDescent="0.25">
      <c r="B300" s="308"/>
      <c r="C300" s="308"/>
      <c r="D300" s="297"/>
      <c r="E300" s="297"/>
      <c r="F300" s="297"/>
      <c r="G300" s="297"/>
      <c r="H300" s="297"/>
      <c r="I300" s="309"/>
    </row>
    <row r="301" spans="2:9" s="294" customFormat="1" x14ac:dyDescent="0.25">
      <c r="B301" s="308"/>
      <c r="C301" s="308"/>
      <c r="D301" s="297"/>
      <c r="E301" s="297"/>
      <c r="F301" s="297"/>
      <c r="G301" s="297"/>
      <c r="H301" s="297"/>
      <c r="I301" s="309"/>
    </row>
    <row r="302" spans="2:9" s="294" customFormat="1" x14ac:dyDescent="0.25">
      <c r="B302" s="308"/>
      <c r="C302" s="308"/>
      <c r="D302" s="297"/>
      <c r="E302" s="297"/>
      <c r="F302" s="297"/>
      <c r="G302" s="297"/>
      <c r="H302" s="297"/>
      <c r="I302" s="309"/>
    </row>
    <row r="303" spans="2:9" s="294" customFormat="1" x14ac:dyDescent="0.25">
      <c r="B303" s="308"/>
      <c r="C303" s="308"/>
      <c r="D303" s="297"/>
      <c r="E303" s="297"/>
      <c r="F303" s="297"/>
      <c r="G303" s="297"/>
      <c r="H303" s="297"/>
      <c r="I303" s="309"/>
    </row>
    <row r="304" spans="2:9" s="294" customFormat="1" x14ac:dyDescent="0.25">
      <c r="B304" s="308"/>
      <c r="C304" s="308"/>
      <c r="D304" s="297"/>
      <c r="E304" s="297"/>
      <c r="F304" s="297"/>
      <c r="G304" s="297"/>
      <c r="H304" s="297"/>
      <c r="I304" s="309"/>
    </row>
    <row r="305" spans="2:9" s="294" customFormat="1" x14ac:dyDescent="0.25">
      <c r="B305" s="308"/>
      <c r="C305" s="308"/>
      <c r="D305" s="297"/>
      <c r="E305" s="297"/>
      <c r="F305" s="297"/>
      <c r="G305" s="297"/>
      <c r="H305" s="297"/>
      <c r="I305" s="309"/>
    </row>
    <row r="306" spans="2:9" s="294" customFormat="1" x14ac:dyDescent="0.25">
      <c r="B306" s="308"/>
      <c r="C306" s="308"/>
      <c r="D306" s="297"/>
      <c r="E306" s="297"/>
      <c r="F306" s="297"/>
      <c r="G306" s="297"/>
      <c r="H306" s="297"/>
      <c r="I306" s="309"/>
    </row>
    <row r="307" spans="2:9" s="294" customFormat="1" x14ac:dyDescent="0.25">
      <c r="B307" s="308"/>
      <c r="C307" s="308"/>
      <c r="D307" s="297"/>
      <c r="E307" s="297"/>
      <c r="F307" s="297"/>
      <c r="G307" s="297"/>
      <c r="H307" s="297"/>
      <c r="I307" s="309"/>
    </row>
    <row r="308" spans="2:9" s="294" customFormat="1" x14ac:dyDescent="0.25">
      <c r="B308" s="308"/>
      <c r="C308" s="308"/>
      <c r="D308" s="297"/>
      <c r="E308" s="297"/>
      <c r="F308" s="297"/>
      <c r="G308" s="297"/>
      <c r="H308" s="297"/>
      <c r="I308" s="309"/>
    </row>
    <row r="309" spans="2:9" s="294" customFormat="1" x14ac:dyDescent="0.25">
      <c r="B309" s="308"/>
      <c r="C309" s="308"/>
      <c r="D309" s="297"/>
      <c r="E309" s="297"/>
      <c r="F309" s="297"/>
      <c r="G309" s="297"/>
      <c r="H309" s="297"/>
      <c r="I309" s="309"/>
    </row>
    <row r="310" spans="2:9" s="294" customFormat="1" x14ac:dyDescent="0.25">
      <c r="B310" s="308"/>
      <c r="C310" s="308"/>
      <c r="D310" s="297"/>
      <c r="E310" s="297"/>
      <c r="F310" s="297"/>
      <c r="G310" s="297"/>
      <c r="H310" s="297"/>
      <c r="I310" s="309"/>
    </row>
    <row r="311" spans="2:9" s="294" customFormat="1" x14ac:dyDescent="0.25">
      <c r="B311" s="308"/>
      <c r="C311" s="308"/>
      <c r="D311" s="297"/>
      <c r="E311" s="297"/>
      <c r="F311" s="297"/>
      <c r="G311" s="297"/>
      <c r="H311" s="297"/>
      <c r="I311" s="309"/>
    </row>
    <row r="312" spans="2:9" s="294" customFormat="1" x14ac:dyDescent="0.25">
      <c r="B312" s="308"/>
      <c r="C312" s="308"/>
      <c r="D312" s="297"/>
      <c r="E312" s="297"/>
      <c r="F312" s="297"/>
      <c r="G312" s="297"/>
      <c r="H312" s="297"/>
      <c r="I312" s="309"/>
    </row>
    <row r="313" spans="2:9" s="294" customFormat="1" x14ac:dyDescent="0.25">
      <c r="B313" s="308"/>
      <c r="C313" s="308"/>
      <c r="D313" s="297"/>
      <c r="E313" s="297"/>
      <c r="F313" s="297"/>
      <c r="G313" s="297"/>
      <c r="H313" s="297"/>
      <c r="I313" s="309"/>
    </row>
    <row r="314" spans="2:9" s="294" customFormat="1" x14ac:dyDescent="0.25">
      <c r="B314" s="308"/>
      <c r="C314" s="308"/>
      <c r="D314" s="297"/>
      <c r="E314" s="297"/>
      <c r="F314" s="297"/>
      <c r="G314" s="297"/>
      <c r="H314" s="297"/>
      <c r="I314" s="309"/>
    </row>
    <row r="315" spans="2:9" s="294" customFormat="1" x14ac:dyDescent="0.25">
      <c r="B315" s="308"/>
      <c r="C315" s="308"/>
      <c r="D315" s="297"/>
      <c r="E315" s="297"/>
      <c r="F315" s="297"/>
      <c r="G315" s="297"/>
      <c r="H315" s="297"/>
      <c r="I315" s="309"/>
    </row>
    <row r="316" spans="2:9" s="294" customFormat="1" x14ac:dyDescent="0.25">
      <c r="B316" s="308"/>
      <c r="C316" s="308"/>
      <c r="D316" s="297"/>
      <c r="E316" s="297"/>
      <c r="F316" s="297"/>
      <c r="G316" s="297"/>
      <c r="H316" s="297"/>
      <c r="I316" s="309"/>
    </row>
    <row r="317" spans="2:9" s="294" customFormat="1" x14ac:dyDescent="0.25">
      <c r="B317" s="308"/>
      <c r="C317" s="308"/>
      <c r="D317" s="297"/>
      <c r="E317" s="297"/>
      <c r="F317" s="297"/>
      <c r="G317" s="297"/>
      <c r="H317" s="297"/>
      <c r="I317" s="309"/>
    </row>
    <row r="318" spans="2:9" s="294" customFormat="1" x14ac:dyDescent="0.25">
      <c r="B318" s="308"/>
      <c r="C318" s="308"/>
      <c r="D318" s="297"/>
      <c r="E318" s="297"/>
      <c r="F318" s="297"/>
      <c r="G318" s="297"/>
      <c r="H318" s="297"/>
      <c r="I318" s="309"/>
    </row>
    <row r="319" spans="2:9" s="294" customFormat="1" x14ac:dyDescent="0.25">
      <c r="B319" s="308"/>
      <c r="C319" s="308"/>
      <c r="D319" s="297"/>
      <c r="E319" s="297"/>
      <c r="F319" s="297"/>
      <c r="G319" s="297"/>
      <c r="H319" s="297"/>
      <c r="I319" s="309"/>
    </row>
    <row r="320" spans="2:9" s="294" customFormat="1" x14ac:dyDescent="0.25">
      <c r="B320" s="308"/>
      <c r="C320" s="308"/>
      <c r="D320" s="297"/>
      <c r="E320" s="297"/>
      <c r="F320" s="297"/>
      <c r="G320" s="297"/>
      <c r="H320" s="297"/>
      <c r="I320" s="309"/>
    </row>
    <row r="321" spans="2:9" s="294" customFormat="1" x14ac:dyDescent="0.25">
      <c r="B321" s="308"/>
      <c r="C321" s="308"/>
      <c r="D321" s="297"/>
      <c r="E321" s="297"/>
      <c r="F321" s="297"/>
      <c r="G321" s="297"/>
      <c r="H321" s="297"/>
      <c r="I321" s="309"/>
    </row>
    <row r="322" spans="2:9" s="294" customFormat="1" x14ac:dyDescent="0.25">
      <c r="B322" s="308"/>
      <c r="C322" s="308"/>
      <c r="D322" s="297"/>
      <c r="E322" s="297"/>
      <c r="F322" s="297"/>
      <c r="G322" s="297"/>
      <c r="H322" s="297"/>
      <c r="I322" s="309"/>
    </row>
    <row r="323" spans="2:9" s="294" customFormat="1" x14ac:dyDescent="0.25">
      <c r="B323" s="308"/>
      <c r="C323" s="308"/>
      <c r="D323" s="297"/>
      <c r="E323" s="297"/>
      <c r="F323" s="297"/>
      <c r="G323" s="297"/>
      <c r="H323" s="297"/>
      <c r="I323" s="309"/>
    </row>
    <row r="324" spans="2:9" s="294" customFormat="1" x14ac:dyDescent="0.25">
      <c r="B324" s="308"/>
      <c r="C324" s="308"/>
      <c r="D324" s="297"/>
      <c r="E324" s="297"/>
      <c r="F324" s="297"/>
      <c r="G324" s="297"/>
      <c r="H324" s="297"/>
      <c r="I324" s="309"/>
    </row>
    <row r="325" spans="2:9" s="294" customFormat="1" x14ac:dyDescent="0.25">
      <c r="B325" s="308"/>
      <c r="C325" s="308"/>
      <c r="D325" s="297"/>
      <c r="E325" s="297"/>
      <c r="F325" s="297"/>
      <c r="G325" s="297"/>
      <c r="H325" s="297"/>
      <c r="I325" s="309"/>
    </row>
    <row r="326" spans="2:9" s="294" customFormat="1" x14ac:dyDescent="0.25">
      <c r="B326" s="308"/>
      <c r="C326" s="308"/>
      <c r="D326" s="297"/>
      <c r="E326" s="297"/>
      <c r="F326" s="297"/>
      <c r="G326" s="297"/>
      <c r="H326" s="297"/>
      <c r="I326" s="309"/>
    </row>
  </sheetData>
  <mergeCells count="19">
    <mergeCell ref="H1:I1"/>
    <mergeCell ref="A2:I2"/>
    <mergeCell ref="A3:A4"/>
    <mergeCell ref="B3:B4"/>
    <mergeCell ref="A5:A18"/>
    <mergeCell ref="B5:B18"/>
    <mergeCell ref="A19:A22"/>
    <mergeCell ref="B19:B22"/>
    <mergeCell ref="A23:A29"/>
    <mergeCell ref="B23:B29"/>
    <mergeCell ref="A35:A46"/>
    <mergeCell ref="B35:B46"/>
    <mergeCell ref="A97:I97"/>
    <mergeCell ref="A47:A50"/>
    <mergeCell ref="B47:B50"/>
    <mergeCell ref="A53:A54"/>
    <mergeCell ref="B53:B54"/>
    <mergeCell ref="A60:A64"/>
    <mergeCell ref="B60:B64"/>
  </mergeCells>
  <pageMargins left="0.70866141732283472" right="0.70866141732283472" top="0.74803149606299213" bottom="0.74803149606299213" header="0.31496062992125984" footer="0.31496062992125984"/>
  <pageSetup paperSize="9" scale="55" fitToHeight="150" orientation="landscape"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495"/>
  <sheetViews>
    <sheetView view="pageBreakPreview" zoomScale="90" zoomScaleNormal="80" zoomScaleSheetLayoutView="90" workbookViewId="0">
      <pane ySplit="7" topLeftCell="A8" activePane="bottomLeft" state="frozen"/>
      <selection activeCell="L9" sqref="L9"/>
      <selection pane="bottomLeft" activeCell="B27" sqref="B27"/>
    </sheetView>
  </sheetViews>
  <sheetFormatPr defaultColWidth="9.140625" defaultRowHeight="15" x14ac:dyDescent="0.25"/>
  <cols>
    <col min="1" max="1" width="12.85546875" style="362" customWidth="1"/>
    <col min="2" max="2" width="78.42578125" style="362" customWidth="1"/>
    <col min="3" max="3" width="13" style="362" customWidth="1"/>
    <col min="4" max="4" width="8.5703125" style="362" customWidth="1"/>
    <col min="5" max="5" width="11.42578125" style="359" hidden="1" customWidth="1"/>
    <col min="6" max="6" width="9.28515625" style="362" customWidth="1"/>
    <col min="7" max="7" width="19.5703125" style="360" customWidth="1"/>
    <col min="8" max="16384" width="9.140625" style="358"/>
  </cols>
  <sheetData>
    <row r="1" spans="1:7" ht="56.25" customHeight="1" x14ac:dyDescent="0.25">
      <c r="A1" s="356"/>
      <c r="B1" s="357"/>
      <c r="C1" s="893" t="s">
        <v>4152</v>
      </c>
      <c r="D1" s="893"/>
      <c r="E1" s="893"/>
      <c r="F1" s="893"/>
      <c r="G1" s="893"/>
    </row>
    <row r="2" spans="1:7" ht="50.25" customHeight="1" x14ac:dyDescent="0.25">
      <c r="A2" s="894" t="s">
        <v>4153</v>
      </c>
      <c r="B2" s="894"/>
      <c r="C2" s="894"/>
      <c r="D2" s="894"/>
      <c r="E2" s="894"/>
      <c r="F2" s="894"/>
      <c r="G2" s="894"/>
    </row>
    <row r="3" spans="1:7" ht="15.75" x14ac:dyDescent="0.25">
      <c r="A3" s="895"/>
      <c r="B3" s="895"/>
      <c r="C3" s="591"/>
      <c r="D3" s="591"/>
      <c r="F3" s="591"/>
    </row>
    <row r="4" spans="1:7" x14ac:dyDescent="0.25">
      <c r="A4" s="896" t="s">
        <v>2792</v>
      </c>
      <c r="B4" s="897"/>
      <c r="C4" s="557">
        <v>34133.51</v>
      </c>
      <c r="D4" s="361"/>
    </row>
    <row r="5" spans="1:7" x14ac:dyDescent="0.25">
      <c r="A5" s="898" t="s">
        <v>2793</v>
      </c>
      <c r="B5" s="899"/>
      <c r="C5" s="363">
        <v>1.105</v>
      </c>
      <c r="D5" s="364"/>
      <c r="F5" s="361"/>
    </row>
    <row r="7" spans="1:7" ht="30" x14ac:dyDescent="0.25">
      <c r="A7" s="365" t="s">
        <v>2794</v>
      </c>
      <c r="B7" s="366" t="s">
        <v>13</v>
      </c>
      <c r="C7" s="365" t="s">
        <v>2795</v>
      </c>
      <c r="D7" s="365" t="s">
        <v>2796</v>
      </c>
      <c r="E7" s="367" t="s">
        <v>2797</v>
      </c>
      <c r="F7" s="365" t="s">
        <v>2798</v>
      </c>
      <c r="G7" s="365" t="s">
        <v>338</v>
      </c>
    </row>
    <row r="8" spans="1:7" ht="30" x14ac:dyDescent="0.25">
      <c r="A8" s="368" t="s">
        <v>2799</v>
      </c>
      <c r="B8" s="369" t="s">
        <v>2800</v>
      </c>
      <c r="C8" s="370">
        <v>0.5</v>
      </c>
      <c r="D8" s="371"/>
      <c r="E8" s="371">
        <v>1</v>
      </c>
      <c r="F8" s="372">
        <v>1.25</v>
      </c>
      <c r="G8" s="373">
        <f>$C$4*C8*((1-E8)+E8*$C$5*F8)</f>
        <v>23573.46</v>
      </c>
    </row>
    <row r="9" spans="1:7" x14ac:dyDescent="0.25">
      <c r="A9" s="368" t="s">
        <v>2453</v>
      </c>
      <c r="B9" s="369" t="s">
        <v>2454</v>
      </c>
      <c r="C9" s="370">
        <v>0.93</v>
      </c>
      <c r="D9" s="371"/>
      <c r="E9" s="371">
        <v>1</v>
      </c>
      <c r="F9" s="372">
        <v>1.25</v>
      </c>
      <c r="G9" s="373">
        <f t="shared" ref="G9:G73" si="0">$C$4*C9*((1-E9)+E9*$C$5*F9)</f>
        <v>43846.63</v>
      </c>
    </row>
    <row r="10" spans="1:7" x14ac:dyDescent="0.25">
      <c r="A10" s="368" t="s">
        <v>2455</v>
      </c>
      <c r="B10" s="369" t="s">
        <v>2456</v>
      </c>
      <c r="C10" s="370">
        <v>0.28000000000000003</v>
      </c>
      <c r="D10" s="371"/>
      <c r="E10" s="371">
        <v>1</v>
      </c>
      <c r="F10" s="372">
        <v>1.25</v>
      </c>
      <c r="G10" s="373">
        <f t="shared" si="0"/>
        <v>13201.13</v>
      </c>
    </row>
    <row r="11" spans="1:7" x14ac:dyDescent="0.25">
      <c r="A11" s="368" t="s">
        <v>2457</v>
      </c>
      <c r="B11" s="369" t="s">
        <v>2458</v>
      </c>
      <c r="C11" s="370">
        <v>0.98</v>
      </c>
      <c r="D11" s="371"/>
      <c r="E11" s="371">
        <v>1</v>
      </c>
      <c r="F11" s="372">
        <v>1.25</v>
      </c>
      <c r="G11" s="373">
        <f t="shared" si="0"/>
        <v>46203.97</v>
      </c>
    </row>
    <row r="12" spans="1:7" x14ac:dyDescent="0.25">
      <c r="A12" s="368" t="s">
        <v>2459</v>
      </c>
      <c r="B12" s="369" t="s">
        <v>2460</v>
      </c>
      <c r="C12" s="370">
        <v>1.01</v>
      </c>
      <c r="D12" s="371"/>
      <c r="E12" s="371">
        <v>1</v>
      </c>
      <c r="F12" s="372">
        <v>1.25</v>
      </c>
      <c r="G12" s="373">
        <f t="shared" si="0"/>
        <v>47618.38</v>
      </c>
    </row>
    <row r="13" spans="1:7" x14ac:dyDescent="0.25">
      <c r="A13" s="368" t="s">
        <v>2801</v>
      </c>
      <c r="B13" s="369" t="s">
        <v>2802</v>
      </c>
      <c r="C13" s="370">
        <v>0.74</v>
      </c>
      <c r="D13" s="371"/>
      <c r="E13" s="371">
        <v>1</v>
      </c>
      <c r="F13" s="372">
        <v>1.25</v>
      </c>
      <c r="G13" s="373">
        <f t="shared" si="0"/>
        <v>34888.71</v>
      </c>
    </row>
    <row r="14" spans="1:7" x14ac:dyDescent="0.25">
      <c r="A14" s="368" t="s">
        <v>2803</v>
      </c>
      <c r="B14" s="369" t="s">
        <v>2804</v>
      </c>
      <c r="C14" s="370">
        <v>3.21</v>
      </c>
      <c r="D14" s="371"/>
      <c r="E14" s="371">
        <v>1</v>
      </c>
      <c r="F14" s="372">
        <v>1</v>
      </c>
      <c r="G14" s="373">
        <f t="shared" si="0"/>
        <v>121073.27</v>
      </c>
    </row>
    <row r="15" spans="1:7" x14ac:dyDescent="0.25">
      <c r="A15" s="368" t="s">
        <v>2805</v>
      </c>
      <c r="B15" s="369" t="s">
        <v>2806</v>
      </c>
      <c r="C15" s="370">
        <v>0.71</v>
      </c>
      <c r="D15" s="371"/>
      <c r="E15" s="371">
        <v>1</v>
      </c>
      <c r="F15" s="372">
        <v>1</v>
      </c>
      <c r="G15" s="373">
        <f t="shared" si="0"/>
        <v>26779.45</v>
      </c>
    </row>
    <row r="16" spans="1:7" ht="30" x14ac:dyDescent="0.25">
      <c r="A16" s="368" t="s">
        <v>2807</v>
      </c>
      <c r="B16" s="369" t="s">
        <v>2808</v>
      </c>
      <c r="C16" s="370">
        <v>0.89</v>
      </c>
      <c r="D16" s="371"/>
      <c r="E16" s="371">
        <v>1</v>
      </c>
      <c r="F16" s="372">
        <v>1</v>
      </c>
      <c r="G16" s="373">
        <f t="shared" si="0"/>
        <v>33568.6</v>
      </c>
    </row>
    <row r="17" spans="1:7" x14ac:dyDescent="0.25">
      <c r="A17" s="368" t="s">
        <v>2809</v>
      </c>
      <c r="B17" s="369" t="s">
        <v>2810</v>
      </c>
      <c r="C17" s="370">
        <v>0.46</v>
      </c>
      <c r="D17" s="371"/>
      <c r="E17" s="371">
        <v>1</v>
      </c>
      <c r="F17" s="372">
        <v>1</v>
      </c>
      <c r="G17" s="373">
        <f t="shared" si="0"/>
        <v>17350.060000000001</v>
      </c>
    </row>
    <row r="18" spans="1:7" x14ac:dyDescent="0.25">
      <c r="A18" s="368" t="s">
        <v>2461</v>
      </c>
      <c r="B18" s="369" t="s">
        <v>2811</v>
      </c>
      <c r="C18" s="370">
        <v>0.39</v>
      </c>
      <c r="D18" s="371"/>
      <c r="E18" s="371">
        <v>1</v>
      </c>
      <c r="F18" s="372">
        <v>1</v>
      </c>
      <c r="G18" s="373">
        <f t="shared" si="0"/>
        <v>14709.84</v>
      </c>
    </row>
    <row r="19" spans="1:7" x14ac:dyDescent="0.25">
      <c r="A19" s="368" t="s">
        <v>2463</v>
      </c>
      <c r="B19" s="369" t="s">
        <v>2812</v>
      </c>
      <c r="C19" s="370">
        <v>0.57999999999999996</v>
      </c>
      <c r="D19" s="371"/>
      <c r="E19" s="371">
        <v>1</v>
      </c>
      <c r="F19" s="372">
        <v>1</v>
      </c>
      <c r="G19" s="373">
        <f t="shared" si="0"/>
        <v>21876.17</v>
      </c>
    </row>
    <row r="20" spans="1:7" x14ac:dyDescent="0.25">
      <c r="A20" s="368" t="s">
        <v>2813</v>
      </c>
      <c r="B20" s="369" t="s">
        <v>2814</v>
      </c>
      <c r="C20" s="370">
        <v>1.17</v>
      </c>
      <c r="D20" s="371"/>
      <c r="E20" s="371">
        <v>1</v>
      </c>
      <c r="F20" s="372">
        <v>1</v>
      </c>
      <c r="G20" s="373">
        <f t="shared" si="0"/>
        <v>44129.51</v>
      </c>
    </row>
    <row r="21" spans="1:7" x14ac:dyDescent="0.25">
      <c r="A21" s="368" t="s">
        <v>2815</v>
      </c>
      <c r="B21" s="369" t="s">
        <v>2816</v>
      </c>
      <c r="C21" s="370">
        <v>2.2000000000000002</v>
      </c>
      <c r="D21" s="371"/>
      <c r="E21" s="371">
        <v>1</v>
      </c>
      <c r="F21" s="372">
        <v>1</v>
      </c>
      <c r="G21" s="373">
        <f t="shared" si="0"/>
        <v>82978.559999999998</v>
      </c>
    </row>
    <row r="22" spans="1:7" x14ac:dyDescent="0.25">
      <c r="A22" s="368" t="s">
        <v>2465</v>
      </c>
      <c r="B22" s="369" t="s">
        <v>2466</v>
      </c>
      <c r="C22" s="370">
        <v>3.56</v>
      </c>
      <c r="D22" s="371">
        <v>0.38490000000000002</v>
      </c>
      <c r="E22" s="371">
        <v>0.38490000000000002</v>
      </c>
      <c r="F22" s="372">
        <v>1</v>
      </c>
      <c r="G22" s="373">
        <f t="shared" si="0"/>
        <v>126426.28</v>
      </c>
    </row>
    <row r="23" spans="1:7" x14ac:dyDescent="0.25">
      <c r="A23" s="368" t="s">
        <v>2467</v>
      </c>
      <c r="B23" s="369" t="s">
        <v>2468</v>
      </c>
      <c r="C23" s="370">
        <v>4.46</v>
      </c>
      <c r="D23" s="371">
        <v>0.31979999999999997</v>
      </c>
      <c r="E23" s="371">
        <v>0.31979999999999997</v>
      </c>
      <c r="F23" s="372">
        <v>1</v>
      </c>
      <c r="G23" s="373">
        <f t="shared" si="0"/>
        <v>157347.37</v>
      </c>
    </row>
    <row r="24" spans="1:7" x14ac:dyDescent="0.25">
      <c r="A24" s="368" t="s">
        <v>2469</v>
      </c>
      <c r="B24" s="369" t="s">
        <v>2470</v>
      </c>
      <c r="C24" s="370">
        <v>4.97</v>
      </c>
      <c r="D24" s="371">
        <v>0.33610000000000001</v>
      </c>
      <c r="E24" s="371">
        <v>0.33610000000000001</v>
      </c>
      <c r="F24" s="372">
        <v>1</v>
      </c>
      <c r="G24" s="373">
        <f t="shared" si="0"/>
        <v>175630.35</v>
      </c>
    </row>
    <row r="25" spans="1:7" x14ac:dyDescent="0.25">
      <c r="A25" s="368" t="s">
        <v>2817</v>
      </c>
      <c r="B25" s="369" t="s">
        <v>2818</v>
      </c>
      <c r="C25" s="370">
        <v>3.85</v>
      </c>
      <c r="D25" s="371">
        <v>0.30449999999999999</v>
      </c>
      <c r="E25" s="371">
        <v>0.30449999999999999</v>
      </c>
      <c r="F25" s="372">
        <v>1</v>
      </c>
      <c r="G25" s="373">
        <f t="shared" si="0"/>
        <v>135615.65</v>
      </c>
    </row>
    <row r="26" spans="1:7" x14ac:dyDescent="0.25">
      <c r="A26" s="368" t="s">
        <v>2819</v>
      </c>
      <c r="B26" s="369" t="s">
        <v>2820</v>
      </c>
      <c r="C26" s="370">
        <v>4.5199999999999996</v>
      </c>
      <c r="D26" s="371"/>
      <c r="E26" s="371">
        <v>1</v>
      </c>
      <c r="F26" s="372">
        <v>1</v>
      </c>
      <c r="G26" s="373">
        <f t="shared" si="0"/>
        <v>170483.23</v>
      </c>
    </row>
    <row r="27" spans="1:7" x14ac:dyDescent="0.25">
      <c r="A27" s="368" t="s">
        <v>2471</v>
      </c>
      <c r="B27" s="369" t="s">
        <v>2472</v>
      </c>
      <c r="C27" s="370">
        <v>0.27</v>
      </c>
      <c r="D27" s="371"/>
      <c r="E27" s="371">
        <v>1</v>
      </c>
      <c r="F27" s="372">
        <v>1</v>
      </c>
      <c r="G27" s="373">
        <f t="shared" si="0"/>
        <v>10183.73</v>
      </c>
    </row>
    <row r="28" spans="1:7" x14ac:dyDescent="0.25">
      <c r="A28" s="368" t="s">
        <v>2821</v>
      </c>
      <c r="B28" s="369" t="s">
        <v>2822</v>
      </c>
      <c r="C28" s="370">
        <v>0.89</v>
      </c>
      <c r="D28" s="371"/>
      <c r="E28" s="371">
        <v>1</v>
      </c>
      <c r="F28" s="372">
        <v>1</v>
      </c>
      <c r="G28" s="373">
        <f t="shared" si="0"/>
        <v>33568.6</v>
      </c>
    </row>
    <row r="29" spans="1:7" x14ac:dyDescent="0.25">
      <c r="A29" s="368" t="s">
        <v>2823</v>
      </c>
      <c r="B29" s="369" t="s">
        <v>2824</v>
      </c>
      <c r="C29" s="370">
        <v>2.0099999999999998</v>
      </c>
      <c r="D29" s="371"/>
      <c r="E29" s="371">
        <v>1</v>
      </c>
      <c r="F29" s="372">
        <v>1</v>
      </c>
      <c r="G29" s="373">
        <f t="shared" si="0"/>
        <v>75812.23</v>
      </c>
    </row>
    <row r="30" spans="1:7" x14ac:dyDescent="0.25">
      <c r="A30" s="368" t="s">
        <v>2825</v>
      </c>
      <c r="B30" s="369" t="s">
        <v>2826</v>
      </c>
      <c r="C30" s="370">
        <v>0.86</v>
      </c>
      <c r="D30" s="371"/>
      <c r="E30" s="371">
        <v>1</v>
      </c>
      <c r="F30" s="372">
        <v>1</v>
      </c>
      <c r="G30" s="373">
        <f t="shared" si="0"/>
        <v>32437.07</v>
      </c>
    </row>
    <row r="31" spans="1:7" x14ac:dyDescent="0.25">
      <c r="A31" s="368" t="s">
        <v>2827</v>
      </c>
      <c r="B31" s="369" t="s">
        <v>2828</v>
      </c>
      <c r="C31" s="370">
        <v>1.21</v>
      </c>
      <c r="D31" s="371"/>
      <c r="E31" s="371">
        <v>1</v>
      </c>
      <c r="F31" s="372">
        <v>1</v>
      </c>
      <c r="G31" s="373">
        <f t="shared" si="0"/>
        <v>45638.21</v>
      </c>
    </row>
    <row r="32" spans="1:7" x14ac:dyDescent="0.25">
      <c r="A32" s="368" t="s">
        <v>2829</v>
      </c>
      <c r="B32" s="369" t="s">
        <v>2830</v>
      </c>
      <c r="C32" s="370">
        <v>0.87</v>
      </c>
      <c r="D32" s="371"/>
      <c r="E32" s="371">
        <v>1</v>
      </c>
      <c r="F32" s="372">
        <v>1</v>
      </c>
      <c r="G32" s="373">
        <f t="shared" si="0"/>
        <v>32814.25</v>
      </c>
    </row>
    <row r="33" spans="1:10" x14ac:dyDescent="0.25">
      <c r="A33" s="368" t="s">
        <v>2831</v>
      </c>
      <c r="B33" s="369" t="s">
        <v>2832</v>
      </c>
      <c r="C33" s="370">
        <v>4.1900000000000004</v>
      </c>
      <c r="D33" s="371"/>
      <c r="E33" s="371">
        <v>1</v>
      </c>
      <c r="F33" s="372">
        <v>1</v>
      </c>
      <c r="G33" s="373">
        <f t="shared" si="0"/>
        <v>158036.44</v>
      </c>
    </row>
    <row r="34" spans="1:10" x14ac:dyDescent="0.25">
      <c r="A34" s="368" t="s">
        <v>2833</v>
      </c>
      <c r="B34" s="369" t="s">
        <v>2834</v>
      </c>
      <c r="C34" s="370">
        <v>0.94</v>
      </c>
      <c r="D34" s="371"/>
      <c r="E34" s="371">
        <v>1</v>
      </c>
      <c r="F34" s="372">
        <v>1</v>
      </c>
      <c r="G34" s="373">
        <f t="shared" si="0"/>
        <v>35454.480000000003</v>
      </c>
    </row>
    <row r="35" spans="1:10" x14ac:dyDescent="0.25">
      <c r="A35" s="368" t="s">
        <v>2835</v>
      </c>
      <c r="B35" s="369" t="s">
        <v>2836</v>
      </c>
      <c r="C35" s="370">
        <v>5.32</v>
      </c>
      <c r="D35" s="371"/>
      <c r="E35" s="371">
        <v>1</v>
      </c>
      <c r="F35" s="372">
        <v>1</v>
      </c>
      <c r="G35" s="373">
        <f t="shared" si="0"/>
        <v>200657.25</v>
      </c>
    </row>
    <row r="36" spans="1:10" x14ac:dyDescent="0.25">
      <c r="A36" s="368" t="s">
        <v>2837</v>
      </c>
      <c r="B36" s="369" t="s">
        <v>2838</v>
      </c>
      <c r="C36" s="370">
        <v>4.5</v>
      </c>
      <c r="D36" s="371"/>
      <c r="E36" s="371">
        <v>1</v>
      </c>
      <c r="F36" s="372">
        <v>1</v>
      </c>
      <c r="G36" s="373">
        <f t="shared" si="0"/>
        <v>169728.88</v>
      </c>
    </row>
    <row r="37" spans="1:10" x14ac:dyDescent="0.25">
      <c r="A37" s="368" t="s">
        <v>2839</v>
      </c>
      <c r="B37" s="369" t="s">
        <v>2840</v>
      </c>
      <c r="C37" s="370">
        <v>1.0900000000000001</v>
      </c>
      <c r="D37" s="371"/>
      <c r="E37" s="371">
        <v>1</v>
      </c>
      <c r="F37" s="372">
        <v>1</v>
      </c>
      <c r="G37" s="373">
        <f t="shared" si="0"/>
        <v>41112.11</v>
      </c>
    </row>
    <row r="38" spans="1:10" x14ac:dyDescent="0.25">
      <c r="A38" s="368" t="s">
        <v>2841</v>
      </c>
      <c r="B38" s="369" t="s">
        <v>2842</v>
      </c>
      <c r="C38" s="370">
        <v>4.51</v>
      </c>
      <c r="D38" s="371"/>
      <c r="E38" s="371">
        <v>1</v>
      </c>
      <c r="F38" s="372">
        <v>1</v>
      </c>
      <c r="G38" s="373">
        <f t="shared" si="0"/>
        <v>170106.05</v>
      </c>
    </row>
    <row r="39" spans="1:10" ht="30" x14ac:dyDescent="0.25">
      <c r="A39" s="368" t="s">
        <v>2473</v>
      </c>
      <c r="B39" s="369" t="s">
        <v>2843</v>
      </c>
      <c r="C39" s="370">
        <v>2.0499999999999998</v>
      </c>
      <c r="D39" s="371"/>
      <c r="E39" s="371">
        <v>1</v>
      </c>
      <c r="F39" s="372">
        <v>1</v>
      </c>
      <c r="G39" s="373">
        <f t="shared" si="0"/>
        <v>77320.929999999993</v>
      </c>
    </row>
    <row r="40" spans="1:10" x14ac:dyDescent="0.25">
      <c r="A40" s="368" t="s">
        <v>2844</v>
      </c>
      <c r="B40" s="369" t="s">
        <v>2845</v>
      </c>
      <c r="C40" s="370">
        <v>0.32</v>
      </c>
      <c r="D40" s="371">
        <v>0.97470000000000001</v>
      </c>
      <c r="E40" s="371">
        <v>0.97470000000000001</v>
      </c>
      <c r="F40" s="372">
        <v>1</v>
      </c>
      <c r="G40" s="373">
        <f t="shared" si="0"/>
        <v>12040.59</v>
      </c>
    </row>
    <row r="41" spans="1:10" ht="15" customHeight="1" x14ac:dyDescent="0.25">
      <c r="A41" s="368" t="s">
        <v>2846</v>
      </c>
      <c r="B41" s="369" t="s">
        <v>2847</v>
      </c>
      <c r="C41" s="370">
        <v>1.39</v>
      </c>
      <c r="D41" s="371">
        <v>0.9849</v>
      </c>
      <c r="E41" s="371">
        <v>0.9849</v>
      </c>
      <c r="F41" s="372">
        <v>1</v>
      </c>
      <c r="G41" s="373">
        <f t="shared" si="0"/>
        <v>52352.14</v>
      </c>
    </row>
    <row r="42" spans="1:10" x14ac:dyDescent="0.25">
      <c r="A42" s="368" t="s">
        <v>2848</v>
      </c>
      <c r="B42" s="369" t="s">
        <v>2849</v>
      </c>
      <c r="C42" s="370">
        <v>2.1</v>
      </c>
      <c r="D42" s="371">
        <v>0.99039999999999995</v>
      </c>
      <c r="E42" s="371">
        <v>0.99039999999999995</v>
      </c>
      <c r="F42" s="372">
        <v>1</v>
      </c>
      <c r="G42" s="373">
        <f t="shared" si="0"/>
        <v>79134.559999999998</v>
      </c>
    </row>
    <row r="43" spans="1:10" x14ac:dyDescent="0.25">
      <c r="A43" s="368" t="s">
        <v>2850</v>
      </c>
      <c r="B43" s="369" t="s">
        <v>2851</v>
      </c>
      <c r="C43" s="370">
        <v>2.86</v>
      </c>
      <c r="D43" s="371">
        <v>0.98</v>
      </c>
      <c r="E43" s="371">
        <v>0.98</v>
      </c>
      <c r="F43" s="372">
        <v>1</v>
      </c>
      <c r="G43" s="373">
        <f t="shared" si="0"/>
        <v>107667.13</v>
      </c>
    </row>
    <row r="44" spans="1:10" x14ac:dyDescent="0.25">
      <c r="A44" s="368" t="s">
        <v>2852</v>
      </c>
      <c r="B44" s="369" t="s">
        <v>2853</v>
      </c>
      <c r="C44" s="370">
        <v>1.84</v>
      </c>
      <c r="D44" s="371"/>
      <c r="E44" s="371">
        <v>1</v>
      </c>
      <c r="F44" s="372">
        <v>1</v>
      </c>
      <c r="G44" s="373">
        <f t="shared" si="0"/>
        <v>69400.25</v>
      </c>
    </row>
    <row r="45" spans="1:10" ht="30" x14ac:dyDescent="0.25">
      <c r="A45" s="368" t="s">
        <v>2475</v>
      </c>
      <c r="B45" s="369" t="s">
        <v>2854</v>
      </c>
      <c r="C45" s="370">
        <v>4.37</v>
      </c>
      <c r="D45" s="371"/>
      <c r="E45" s="371">
        <v>1</v>
      </c>
      <c r="F45" s="372">
        <v>1</v>
      </c>
      <c r="G45" s="373">
        <f t="shared" si="0"/>
        <v>164825.60000000001</v>
      </c>
    </row>
    <row r="46" spans="1:10" x14ac:dyDescent="0.25">
      <c r="A46" s="368" t="s">
        <v>2477</v>
      </c>
      <c r="B46" s="369" t="s">
        <v>2855</v>
      </c>
      <c r="C46" s="370">
        <v>7.82</v>
      </c>
      <c r="D46" s="371"/>
      <c r="E46" s="371">
        <v>1</v>
      </c>
      <c r="F46" s="372">
        <v>1</v>
      </c>
      <c r="G46" s="373">
        <f t="shared" si="0"/>
        <v>294951.07</v>
      </c>
    </row>
    <row r="47" spans="1:10" ht="30" x14ac:dyDescent="0.25">
      <c r="A47" s="368" t="s">
        <v>2479</v>
      </c>
      <c r="B47" s="369" t="s">
        <v>2856</v>
      </c>
      <c r="C47" s="370">
        <v>5.68</v>
      </c>
      <c r="D47" s="371"/>
      <c r="E47" s="371">
        <v>1</v>
      </c>
      <c r="F47" s="372">
        <v>1</v>
      </c>
      <c r="G47" s="373">
        <f t="shared" si="0"/>
        <v>214235.56</v>
      </c>
    </row>
    <row r="48" spans="1:10" x14ac:dyDescent="0.25">
      <c r="A48" s="698" t="s">
        <v>6725</v>
      </c>
      <c r="B48" s="699" t="s">
        <v>6726</v>
      </c>
      <c r="C48" s="700">
        <v>0.34</v>
      </c>
      <c r="D48" s="371"/>
      <c r="E48" s="371">
        <v>1</v>
      </c>
      <c r="F48" s="372">
        <v>1</v>
      </c>
      <c r="G48" s="373">
        <f t="shared" si="0"/>
        <v>12823.96</v>
      </c>
      <c r="J48" s="697"/>
    </row>
    <row r="49" spans="1:7" x14ac:dyDescent="0.25">
      <c r="A49" s="698" t="s">
        <v>6727</v>
      </c>
      <c r="B49" s="699" t="s">
        <v>6728</v>
      </c>
      <c r="C49" s="700">
        <v>1.08</v>
      </c>
      <c r="D49" s="371"/>
      <c r="E49" s="371">
        <v>1</v>
      </c>
      <c r="F49" s="372">
        <v>1</v>
      </c>
      <c r="G49" s="373">
        <f t="shared" si="0"/>
        <v>40734.93</v>
      </c>
    </row>
    <row r="50" spans="1:7" x14ac:dyDescent="0.25">
      <c r="A50" s="368" t="s">
        <v>2857</v>
      </c>
      <c r="B50" s="369" t="s">
        <v>2858</v>
      </c>
      <c r="C50" s="370">
        <v>1.1100000000000001</v>
      </c>
      <c r="D50" s="371"/>
      <c r="E50" s="371">
        <v>1</v>
      </c>
      <c r="F50" s="372">
        <v>1</v>
      </c>
      <c r="G50" s="373">
        <f t="shared" si="0"/>
        <v>41866.46</v>
      </c>
    </row>
    <row r="51" spans="1:7" x14ac:dyDescent="0.25">
      <c r="A51" s="368" t="s">
        <v>2859</v>
      </c>
      <c r="B51" s="369" t="s">
        <v>2860</v>
      </c>
      <c r="C51" s="370">
        <v>1.97</v>
      </c>
      <c r="D51" s="371"/>
      <c r="E51" s="371">
        <v>1</v>
      </c>
      <c r="F51" s="372">
        <v>1</v>
      </c>
      <c r="G51" s="373">
        <f t="shared" si="0"/>
        <v>74303.53</v>
      </c>
    </row>
    <row r="52" spans="1:7" x14ac:dyDescent="0.25">
      <c r="A52" s="368" t="s">
        <v>2861</v>
      </c>
      <c r="B52" s="369" t="s">
        <v>2862</v>
      </c>
      <c r="C52" s="370">
        <v>2.78</v>
      </c>
      <c r="D52" s="371"/>
      <c r="E52" s="371">
        <v>1</v>
      </c>
      <c r="F52" s="372">
        <v>1</v>
      </c>
      <c r="G52" s="373">
        <f t="shared" si="0"/>
        <v>104854.73</v>
      </c>
    </row>
    <row r="53" spans="1:7" x14ac:dyDescent="0.25">
      <c r="A53" s="368" t="s">
        <v>2863</v>
      </c>
      <c r="B53" s="369" t="s">
        <v>2864</v>
      </c>
      <c r="C53" s="370">
        <v>1.1499999999999999</v>
      </c>
      <c r="D53" s="371"/>
      <c r="E53" s="371">
        <v>1</v>
      </c>
      <c r="F53" s="372">
        <v>1</v>
      </c>
      <c r="G53" s="373">
        <f t="shared" si="0"/>
        <v>43375.16</v>
      </c>
    </row>
    <row r="54" spans="1:7" x14ac:dyDescent="0.25">
      <c r="A54" s="368" t="s">
        <v>2865</v>
      </c>
      <c r="B54" s="369" t="s">
        <v>2866</v>
      </c>
      <c r="C54" s="370">
        <v>1.22</v>
      </c>
      <c r="D54" s="371"/>
      <c r="E54" s="371">
        <v>1</v>
      </c>
      <c r="F54" s="372">
        <v>1</v>
      </c>
      <c r="G54" s="373">
        <f t="shared" si="0"/>
        <v>46015.38</v>
      </c>
    </row>
    <row r="55" spans="1:7" x14ac:dyDescent="0.25">
      <c r="A55" s="368" t="s">
        <v>2867</v>
      </c>
      <c r="B55" s="369" t="s">
        <v>2868</v>
      </c>
      <c r="C55" s="370">
        <v>1.78</v>
      </c>
      <c r="D55" s="371"/>
      <c r="E55" s="371">
        <v>1</v>
      </c>
      <c r="F55" s="372">
        <v>1</v>
      </c>
      <c r="G55" s="373">
        <f t="shared" si="0"/>
        <v>67137.2</v>
      </c>
    </row>
    <row r="56" spans="1:7" x14ac:dyDescent="0.25">
      <c r="A56" s="368" t="s">
        <v>2869</v>
      </c>
      <c r="B56" s="369" t="s">
        <v>2870</v>
      </c>
      <c r="C56" s="370">
        <v>2.23</v>
      </c>
      <c r="D56" s="371"/>
      <c r="E56" s="371">
        <v>1</v>
      </c>
      <c r="F56" s="372">
        <v>1</v>
      </c>
      <c r="G56" s="373">
        <f t="shared" si="0"/>
        <v>84110.09</v>
      </c>
    </row>
    <row r="57" spans="1:7" x14ac:dyDescent="0.25">
      <c r="A57" s="368" t="s">
        <v>2871</v>
      </c>
      <c r="B57" s="369" t="s">
        <v>2872</v>
      </c>
      <c r="C57" s="370">
        <v>2.36</v>
      </c>
      <c r="D57" s="371"/>
      <c r="E57" s="371">
        <v>1</v>
      </c>
      <c r="F57" s="372">
        <v>1</v>
      </c>
      <c r="G57" s="373">
        <f t="shared" si="0"/>
        <v>89013.37</v>
      </c>
    </row>
    <row r="58" spans="1:7" x14ac:dyDescent="0.25">
      <c r="A58" s="368" t="s">
        <v>2873</v>
      </c>
      <c r="B58" s="369" t="s">
        <v>2874</v>
      </c>
      <c r="C58" s="370">
        <v>4.28</v>
      </c>
      <c r="D58" s="371"/>
      <c r="E58" s="371">
        <v>1</v>
      </c>
      <c r="F58" s="372">
        <v>1</v>
      </c>
      <c r="G58" s="373">
        <f t="shared" si="0"/>
        <v>161431.01999999999</v>
      </c>
    </row>
    <row r="59" spans="1:7" x14ac:dyDescent="0.25">
      <c r="A59" s="368" t="s">
        <v>2481</v>
      </c>
      <c r="B59" s="369" t="s">
        <v>2482</v>
      </c>
      <c r="C59" s="370">
        <v>4.4000000000000004</v>
      </c>
      <c r="D59" s="371">
        <v>0.1623</v>
      </c>
      <c r="E59" s="371">
        <v>0.1623</v>
      </c>
      <c r="F59" s="372">
        <v>1</v>
      </c>
      <c r="G59" s="373">
        <f t="shared" si="0"/>
        <v>152746.85999999999</v>
      </c>
    </row>
    <row r="60" spans="1:7" x14ac:dyDescent="0.25">
      <c r="A60" s="368" t="s">
        <v>2875</v>
      </c>
      <c r="B60" s="369" t="s">
        <v>2876</v>
      </c>
      <c r="C60" s="370">
        <v>2.95</v>
      </c>
      <c r="D60" s="371"/>
      <c r="E60" s="371">
        <v>1</v>
      </c>
      <c r="F60" s="372">
        <v>1</v>
      </c>
      <c r="G60" s="373">
        <f t="shared" si="0"/>
        <v>111266.71</v>
      </c>
    </row>
    <row r="61" spans="1:7" x14ac:dyDescent="0.25">
      <c r="A61" s="368" t="s">
        <v>2877</v>
      </c>
      <c r="B61" s="369" t="s">
        <v>2878</v>
      </c>
      <c r="C61" s="370">
        <v>5.33</v>
      </c>
      <c r="D61" s="371"/>
      <c r="E61" s="371">
        <v>1</v>
      </c>
      <c r="F61" s="372">
        <v>1</v>
      </c>
      <c r="G61" s="373">
        <f t="shared" si="0"/>
        <v>201034.43</v>
      </c>
    </row>
    <row r="62" spans="1:7" x14ac:dyDescent="0.25">
      <c r="A62" s="368" t="s">
        <v>2879</v>
      </c>
      <c r="B62" s="369" t="s">
        <v>2880</v>
      </c>
      <c r="C62" s="370">
        <v>0.77</v>
      </c>
      <c r="D62" s="371"/>
      <c r="E62" s="371">
        <v>1</v>
      </c>
      <c r="F62" s="372">
        <v>1</v>
      </c>
      <c r="G62" s="373">
        <f t="shared" si="0"/>
        <v>29042.5</v>
      </c>
    </row>
    <row r="63" spans="1:7" x14ac:dyDescent="0.25">
      <c r="A63" s="368" t="s">
        <v>2881</v>
      </c>
      <c r="B63" s="369" t="s">
        <v>2882</v>
      </c>
      <c r="C63" s="370">
        <v>0.88</v>
      </c>
      <c r="D63" s="371"/>
      <c r="E63" s="371">
        <v>1</v>
      </c>
      <c r="F63" s="372">
        <v>1</v>
      </c>
      <c r="G63" s="373">
        <f t="shared" si="0"/>
        <v>33191.43</v>
      </c>
    </row>
    <row r="64" spans="1:7" x14ac:dyDescent="0.25">
      <c r="A64" s="368" t="s">
        <v>2883</v>
      </c>
      <c r="B64" s="369" t="s">
        <v>2884</v>
      </c>
      <c r="C64" s="370">
        <v>1.05</v>
      </c>
      <c r="D64" s="371"/>
      <c r="E64" s="371">
        <v>1</v>
      </c>
      <c r="F64" s="372">
        <v>1</v>
      </c>
      <c r="G64" s="373">
        <f t="shared" si="0"/>
        <v>39603.4</v>
      </c>
    </row>
    <row r="65" spans="1:7" x14ac:dyDescent="0.25">
      <c r="A65" s="368" t="s">
        <v>2885</v>
      </c>
      <c r="B65" s="369" t="s">
        <v>2886</v>
      </c>
      <c r="C65" s="370">
        <v>1.25</v>
      </c>
      <c r="D65" s="371"/>
      <c r="E65" s="371">
        <v>1</v>
      </c>
      <c r="F65" s="372">
        <v>1</v>
      </c>
      <c r="G65" s="373">
        <f t="shared" si="0"/>
        <v>47146.91</v>
      </c>
    </row>
    <row r="66" spans="1:7" x14ac:dyDescent="0.25">
      <c r="A66" s="368" t="s">
        <v>2483</v>
      </c>
      <c r="B66" s="369" t="s">
        <v>2484</v>
      </c>
      <c r="C66" s="370">
        <v>2.29</v>
      </c>
      <c r="D66" s="371">
        <v>0.32419999999999999</v>
      </c>
      <c r="E66" s="371">
        <v>0.32419999999999999</v>
      </c>
      <c r="F66" s="372">
        <v>1</v>
      </c>
      <c r="G66" s="373">
        <f t="shared" si="0"/>
        <v>80826.58</v>
      </c>
    </row>
    <row r="67" spans="1:7" x14ac:dyDescent="0.25">
      <c r="A67" s="368" t="s">
        <v>2887</v>
      </c>
      <c r="B67" s="369" t="s">
        <v>2888</v>
      </c>
      <c r="C67" s="370">
        <v>1.51</v>
      </c>
      <c r="D67" s="371"/>
      <c r="E67" s="371">
        <v>1</v>
      </c>
      <c r="F67" s="372">
        <v>1</v>
      </c>
      <c r="G67" s="373">
        <f t="shared" si="0"/>
        <v>56953.47</v>
      </c>
    </row>
    <row r="68" spans="1:7" x14ac:dyDescent="0.25">
      <c r="A68" s="368" t="s">
        <v>2889</v>
      </c>
      <c r="B68" s="369" t="s">
        <v>2890</v>
      </c>
      <c r="C68" s="370">
        <v>2.2599999999999998</v>
      </c>
      <c r="D68" s="371"/>
      <c r="E68" s="371">
        <v>1</v>
      </c>
      <c r="F68" s="372">
        <v>1</v>
      </c>
      <c r="G68" s="373">
        <f t="shared" si="0"/>
        <v>85241.61</v>
      </c>
    </row>
    <row r="69" spans="1:7" x14ac:dyDescent="0.25">
      <c r="A69" s="368" t="s">
        <v>2891</v>
      </c>
      <c r="B69" s="369" t="s">
        <v>2892</v>
      </c>
      <c r="C69" s="370">
        <v>1.38</v>
      </c>
      <c r="D69" s="371"/>
      <c r="E69" s="371">
        <v>1</v>
      </c>
      <c r="F69" s="372">
        <v>1</v>
      </c>
      <c r="G69" s="373">
        <f t="shared" si="0"/>
        <v>52050.19</v>
      </c>
    </row>
    <row r="70" spans="1:7" x14ac:dyDescent="0.25">
      <c r="A70" s="368" t="s">
        <v>2893</v>
      </c>
      <c r="B70" s="369" t="s">
        <v>2894</v>
      </c>
      <c r="C70" s="370">
        <v>2.82</v>
      </c>
      <c r="D70" s="371"/>
      <c r="E70" s="371">
        <v>1</v>
      </c>
      <c r="F70" s="372">
        <v>1</v>
      </c>
      <c r="G70" s="373">
        <f t="shared" si="0"/>
        <v>106363.43</v>
      </c>
    </row>
    <row r="71" spans="1:7" x14ac:dyDescent="0.25">
      <c r="A71" s="368" t="s">
        <v>2895</v>
      </c>
      <c r="B71" s="369" t="s">
        <v>2896</v>
      </c>
      <c r="C71" s="370">
        <v>1.45</v>
      </c>
      <c r="D71" s="371">
        <v>0.82020000000000004</v>
      </c>
      <c r="E71" s="371">
        <v>0.82020000000000004</v>
      </c>
      <c r="F71" s="372">
        <v>1</v>
      </c>
      <c r="G71" s="373">
        <f t="shared" si="0"/>
        <v>53756.03</v>
      </c>
    </row>
    <row r="72" spans="1:7" x14ac:dyDescent="0.25">
      <c r="A72" s="368" t="s">
        <v>2897</v>
      </c>
      <c r="B72" s="369" t="s">
        <v>2898</v>
      </c>
      <c r="C72" s="370">
        <v>1.39</v>
      </c>
      <c r="D72" s="371">
        <v>0.86339999999999995</v>
      </c>
      <c r="E72" s="371">
        <v>0.86339999999999995</v>
      </c>
      <c r="F72" s="372">
        <v>1</v>
      </c>
      <c r="G72" s="373">
        <f t="shared" si="0"/>
        <v>51746.85</v>
      </c>
    </row>
    <row r="73" spans="1:7" x14ac:dyDescent="0.25">
      <c r="A73" s="368" t="s">
        <v>2899</v>
      </c>
      <c r="B73" s="369" t="s">
        <v>2900</v>
      </c>
      <c r="C73" s="370">
        <v>1.4</v>
      </c>
      <c r="D73" s="371"/>
      <c r="E73" s="371">
        <v>1</v>
      </c>
      <c r="F73" s="372">
        <v>1</v>
      </c>
      <c r="G73" s="373">
        <f t="shared" si="0"/>
        <v>52804.54</v>
      </c>
    </row>
    <row r="74" spans="1:7" x14ac:dyDescent="0.25">
      <c r="A74" s="368" t="s">
        <v>2901</v>
      </c>
      <c r="B74" s="369" t="s">
        <v>2902</v>
      </c>
      <c r="C74" s="370">
        <v>1.27</v>
      </c>
      <c r="D74" s="371"/>
      <c r="E74" s="371">
        <v>1</v>
      </c>
      <c r="F74" s="372">
        <v>1</v>
      </c>
      <c r="G74" s="373">
        <f t="shared" ref="G74:G137" si="1">$C$4*C74*((1-E74)+E74*$C$5*F74)</f>
        <v>47901.26</v>
      </c>
    </row>
    <row r="75" spans="1:7" x14ac:dyDescent="0.25">
      <c r="A75" s="368" t="s">
        <v>2903</v>
      </c>
      <c r="B75" s="369" t="s">
        <v>2904</v>
      </c>
      <c r="C75" s="370">
        <v>3.12</v>
      </c>
      <c r="D75" s="371"/>
      <c r="E75" s="371">
        <v>1</v>
      </c>
      <c r="F75" s="372">
        <v>1</v>
      </c>
      <c r="G75" s="373">
        <f t="shared" si="1"/>
        <v>117678.69</v>
      </c>
    </row>
    <row r="76" spans="1:7" x14ac:dyDescent="0.25">
      <c r="A76" s="368" t="s">
        <v>2905</v>
      </c>
      <c r="B76" s="369" t="s">
        <v>2906</v>
      </c>
      <c r="C76" s="370">
        <v>4.51</v>
      </c>
      <c r="D76" s="371"/>
      <c r="E76" s="371">
        <v>1</v>
      </c>
      <c r="F76" s="372">
        <v>1</v>
      </c>
      <c r="G76" s="373">
        <f t="shared" si="1"/>
        <v>170106.05</v>
      </c>
    </row>
    <row r="77" spans="1:7" x14ac:dyDescent="0.25">
      <c r="A77" s="368" t="s">
        <v>2907</v>
      </c>
      <c r="B77" s="369" t="s">
        <v>2908</v>
      </c>
      <c r="C77" s="370">
        <v>7.2</v>
      </c>
      <c r="D77" s="371"/>
      <c r="E77" s="371">
        <v>1</v>
      </c>
      <c r="F77" s="372">
        <v>1</v>
      </c>
      <c r="G77" s="373">
        <f t="shared" si="1"/>
        <v>271566.21000000002</v>
      </c>
    </row>
    <row r="78" spans="1:7" x14ac:dyDescent="0.25">
      <c r="A78" s="368" t="s">
        <v>2909</v>
      </c>
      <c r="B78" s="369" t="s">
        <v>2910</v>
      </c>
      <c r="C78" s="370">
        <v>1.18</v>
      </c>
      <c r="D78" s="371"/>
      <c r="E78" s="371">
        <v>1</v>
      </c>
      <c r="F78" s="372">
        <v>1</v>
      </c>
      <c r="G78" s="373">
        <f t="shared" si="1"/>
        <v>44506.68</v>
      </c>
    </row>
    <row r="79" spans="1:7" x14ac:dyDescent="0.25">
      <c r="A79" s="368" t="s">
        <v>2911</v>
      </c>
      <c r="B79" s="369" t="s">
        <v>2912</v>
      </c>
      <c r="C79" s="370">
        <v>0.98</v>
      </c>
      <c r="D79" s="371"/>
      <c r="E79" s="371">
        <v>1</v>
      </c>
      <c r="F79" s="372">
        <v>1</v>
      </c>
      <c r="G79" s="373">
        <f t="shared" si="1"/>
        <v>36963.18</v>
      </c>
    </row>
    <row r="80" spans="1:7" x14ac:dyDescent="0.25">
      <c r="A80" s="368" t="s">
        <v>2485</v>
      </c>
      <c r="B80" s="369" t="s">
        <v>2486</v>
      </c>
      <c r="C80" s="370">
        <v>0.35</v>
      </c>
      <c r="D80" s="371"/>
      <c r="E80" s="371">
        <v>1</v>
      </c>
      <c r="F80" s="372">
        <v>1</v>
      </c>
      <c r="G80" s="373">
        <f t="shared" si="1"/>
        <v>13201.13</v>
      </c>
    </row>
    <row r="81" spans="1:7" x14ac:dyDescent="0.25">
      <c r="A81" s="368" t="s">
        <v>2487</v>
      </c>
      <c r="B81" s="369" t="s">
        <v>2488</v>
      </c>
      <c r="C81" s="370">
        <v>0.5</v>
      </c>
      <c r="D81" s="371"/>
      <c r="E81" s="371">
        <v>1</v>
      </c>
      <c r="F81" s="372">
        <v>1</v>
      </c>
      <c r="G81" s="373">
        <f t="shared" si="1"/>
        <v>18858.759999999998</v>
      </c>
    </row>
    <row r="82" spans="1:7" x14ac:dyDescent="0.25">
      <c r="A82" s="368" t="s">
        <v>2913</v>
      </c>
      <c r="B82" s="369" t="s">
        <v>2914</v>
      </c>
      <c r="C82" s="370">
        <v>1</v>
      </c>
      <c r="D82" s="371"/>
      <c r="E82" s="371">
        <v>1</v>
      </c>
      <c r="F82" s="372">
        <v>1</v>
      </c>
      <c r="G82" s="373">
        <f t="shared" si="1"/>
        <v>37717.53</v>
      </c>
    </row>
    <row r="83" spans="1:7" x14ac:dyDescent="0.25">
      <c r="A83" s="368" t="s">
        <v>2915</v>
      </c>
      <c r="B83" s="369" t="s">
        <v>2916</v>
      </c>
      <c r="C83" s="370">
        <v>4.4000000000000004</v>
      </c>
      <c r="D83" s="371"/>
      <c r="E83" s="371">
        <v>1</v>
      </c>
      <c r="F83" s="372">
        <v>1</v>
      </c>
      <c r="G83" s="373">
        <f t="shared" si="1"/>
        <v>165957.13</v>
      </c>
    </row>
    <row r="84" spans="1:7" x14ac:dyDescent="0.25">
      <c r="A84" s="368" t="s">
        <v>2917</v>
      </c>
      <c r="B84" s="369" t="s">
        <v>2918</v>
      </c>
      <c r="C84" s="370">
        <v>2.2999999999999998</v>
      </c>
      <c r="D84" s="371"/>
      <c r="E84" s="371">
        <v>1</v>
      </c>
      <c r="F84" s="372">
        <v>1</v>
      </c>
      <c r="G84" s="373">
        <f t="shared" si="1"/>
        <v>86750.32</v>
      </c>
    </row>
    <row r="85" spans="1:7" x14ac:dyDescent="0.25">
      <c r="A85" s="368" t="s">
        <v>2919</v>
      </c>
      <c r="B85" s="369" t="s">
        <v>2920</v>
      </c>
      <c r="C85" s="370">
        <v>1.54</v>
      </c>
      <c r="D85" s="371">
        <v>0.93879999999999997</v>
      </c>
      <c r="E85" s="371">
        <v>0.93879999999999997</v>
      </c>
      <c r="F85" s="372">
        <v>1</v>
      </c>
      <c r="G85" s="373">
        <f t="shared" si="1"/>
        <v>57747.21</v>
      </c>
    </row>
    <row r="86" spans="1:7" x14ac:dyDescent="0.25">
      <c r="A86" s="368" t="s">
        <v>2921</v>
      </c>
      <c r="B86" s="369" t="s">
        <v>2922</v>
      </c>
      <c r="C86" s="370">
        <v>5.34</v>
      </c>
      <c r="D86" s="371">
        <v>0.37569999999999998</v>
      </c>
      <c r="E86" s="371">
        <v>0.37569999999999998</v>
      </c>
      <c r="F86" s="372">
        <v>1</v>
      </c>
      <c r="G86" s="373">
        <f t="shared" si="1"/>
        <v>189463.34</v>
      </c>
    </row>
    <row r="87" spans="1:7" x14ac:dyDescent="0.25">
      <c r="A87" s="368" t="s">
        <v>2923</v>
      </c>
      <c r="B87" s="369" t="s">
        <v>2924</v>
      </c>
      <c r="C87" s="370">
        <v>2.5499999999999998</v>
      </c>
      <c r="D87" s="371">
        <v>0.91800000000000004</v>
      </c>
      <c r="E87" s="371">
        <v>0.91800000000000004</v>
      </c>
      <c r="F87" s="372">
        <v>1</v>
      </c>
      <c r="G87" s="373">
        <f t="shared" si="1"/>
        <v>95430.28</v>
      </c>
    </row>
    <row r="88" spans="1:7" x14ac:dyDescent="0.25">
      <c r="A88" s="368" t="s">
        <v>2925</v>
      </c>
      <c r="B88" s="369" t="s">
        <v>2926</v>
      </c>
      <c r="C88" s="370">
        <v>4.87</v>
      </c>
      <c r="D88" s="371">
        <v>0.48699999999999999</v>
      </c>
      <c r="E88" s="371">
        <v>0.48699999999999999</v>
      </c>
      <c r="F88" s="372">
        <v>1</v>
      </c>
      <c r="G88" s="373">
        <f t="shared" si="1"/>
        <v>174730.37</v>
      </c>
    </row>
    <row r="89" spans="1:7" x14ac:dyDescent="0.25">
      <c r="A89" s="368" t="s">
        <v>2927</v>
      </c>
      <c r="B89" s="369" t="s">
        <v>2928</v>
      </c>
      <c r="C89" s="370">
        <v>6.41</v>
      </c>
      <c r="D89" s="371">
        <v>0.37230000000000002</v>
      </c>
      <c r="E89" s="371">
        <v>0.37230000000000002</v>
      </c>
      <c r="F89" s="372">
        <v>1</v>
      </c>
      <c r="G89" s="373">
        <f t="shared" si="1"/>
        <v>227348.86</v>
      </c>
    </row>
    <row r="90" spans="1:7" x14ac:dyDescent="0.25">
      <c r="A90" s="368" t="s">
        <v>2929</v>
      </c>
      <c r="B90" s="369" t="s">
        <v>2930</v>
      </c>
      <c r="C90" s="370">
        <v>8.7200000000000006</v>
      </c>
      <c r="D90" s="371">
        <v>0.27400000000000002</v>
      </c>
      <c r="E90" s="371">
        <v>0.27400000000000002</v>
      </c>
      <c r="F90" s="372">
        <v>1</v>
      </c>
      <c r="G90" s="373">
        <f t="shared" si="1"/>
        <v>306207.43</v>
      </c>
    </row>
    <row r="91" spans="1:7" x14ac:dyDescent="0.25">
      <c r="A91" s="368" t="s">
        <v>2931</v>
      </c>
      <c r="B91" s="369" t="s">
        <v>2932</v>
      </c>
      <c r="C91" s="370">
        <v>3.95</v>
      </c>
      <c r="D91" s="371">
        <v>0.88439999999999996</v>
      </c>
      <c r="E91" s="371">
        <v>0.88439999999999996</v>
      </c>
      <c r="F91" s="372">
        <v>1</v>
      </c>
      <c r="G91" s="373">
        <f t="shared" si="1"/>
        <v>147347.70000000001</v>
      </c>
    </row>
    <row r="92" spans="1:7" x14ac:dyDescent="0.25">
      <c r="A92" s="368" t="s">
        <v>2933</v>
      </c>
      <c r="B92" s="369" t="s">
        <v>2934</v>
      </c>
      <c r="C92" s="370">
        <v>6.27</v>
      </c>
      <c r="D92" s="371">
        <v>0.56240000000000001</v>
      </c>
      <c r="E92" s="371">
        <v>0.56240000000000001</v>
      </c>
      <c r="F92" s="372">
        <v>1</v>
      </c>
      <c r="G92" s="373">
        <f t="shared" si="1"/>
        <v>226655.25</v>
      </c>
    </row>
    <row r="93" spans="1:7" x14ac:dyDescent="0.25">
      <c r="A93" s="368" t="s">
        <v>2935</v>
      </c>
      <c r="B93" s="369" t="s">
        <v>2936</v>
      </c>
      <c r="C93" s="370">
        <v>7.82</v>
      </c>
      <c r="D93" s="371">
        <v>0.45390000000000003</v>
      </c>
      <c r="E93" s="371">
        <v>0.45390000000000003</v>
      </c>
      <c r="F93" s="372">
        <v>1</v>
      </c>
      <c r="G93" s="373">
        <f t="shared" si="1"/>
        <v>279645.51</v>
      </c>
    </row>
    <row r="94" spans="1:7" x14ac:dyDescent="0.25">
      <c r="A94" s="368" t="s">
        <v>2937</v>
      </c>
      <c r="B94" s="369" t="s">
        <v>2938</v>
      </c>
      <c r="C94" s="370">
        <v>10.130000000000001</v>
      </c>
      <c r="D94" s="371">
        <v>0.3508</v>
      </c>
      <c r="E94" s="371">
        <v>0.3508</v>
      </c>
      <c r="F94" s="372">
        <v>1</v>
      </c>
      <c r="G94" s="373">
        <f t="shared" si="1"/>
        <v>358508.64</v>
      </c>
    </row>
    <row r="95" spans="1:7" x14ac:dyDescent="0.25">
      <c r="A95" s="368" t="s">
        <v>2939</v>
      </c>
      <c r="B95" s="369" t="s">
        <v>2940</v>
      </c>
      <c r="C95" s="370">
        <v>7.8</v>
      </c>
      <c r="D95" s="371">
        <v>0.89190000000000003</v>
      </c>
      <c r="E95" s="371">
        <v>0.89190000000000003</v>
      </c>
      <c r="F95" s="372">
        <v>1</v>
      </c>
      <c r="G95" s="373">
        <f t="shared" si="1"/>
        <v>291174.75</v>
      </c>
    </row>
    <row r="96" spans="1:7" x14ac:dyDescent="0.25">
      <c r="A96" s="368" t="s">
        <v>2941</v>
      </c>
      <c r="B96" s="369" t="s">
        <v>2942</v>
      </c>
      <c r="C96" s="370">
        <v>10.130000000000001</v>
      </c>
      <c r="D96" s="371">
        <v>0.69199999999999995</v>
      </c>
      <c r="E96" s="371">
        <v>0.69199999999999995</v>
      </c>
      <c r="F96" s="372">
        <v>1</v>
      </c>
      <c r="G96" s="373">
        <f t="shared" si="1"/>
        <v>370896.28</v>
      </c>
    </row>
    <row r="97" spans="1:7" x14ac:dyDescent="0.25">
      <c r="A97" s="368" t="s">
        <v>2943</v>
      </c>
      <c r="B97" s="369" t="s">
        <v>2944</v>
      </c>
      <c r="C97" s="370">
        <v>11.67</v>
      </c>
      <c r="D97" s="371">
        <v>0.60329999999999995</v>
      </c>
      <c r="E97" s="371">
        <v>0.60329999999999995</v>
      </c>
      <c r="F97" s="372">
        <v>1</v>
      </c>
      <c r="G97" s="373">
        <f t="shared" si="1"/>
        <v>423571.38</v>
      </c>
    </row>
    <row r="98" spans="1:7" x14ac:dyDescent="0.25">
      <c r="A98" s="368" t="s">
        <v>2945</v>
      </c>
      <c r="B98" s="369" t="s">
        <v>2946</v>
      </c>
      <c r="C98" s="370">
        <v>13.99</v>
      </c>
      <c r="D98" s="371">
        <v>0.50470000000000004</v>
      </c>
      <c r="E98" s="371">
        <v>0.50470000000000004</v>
      </c>
      <c r="F98" s="372">
        <v>1</v>
      </c>
      <c r="G98" s="373">
        <f t="shared" si="1"/>
        <v>502833.67</v>
      </c>
    </row>
    <row r="99" spans="1:7" x14ac:dyDescent="0.25">
      <c r="A99" s="368" t="s">
        <v>2947</v>
      </c>
      <c r="B99" s="369" t="s">
        <v>2948</v>
      </c>
      <c r="C99" s="370">
        <v>2.0699999999999998</v>
      </c>
      <c r="D99" s="371"/>
      <c r="E99" s="371">
        <v>1</v>
      </c>
      <c r="F99" s="372">
        <v>1</v>
      </c>
      <c r="G99" s="373">
        <f t="shared" si="1"/>
        <v>78075.28</v>
      </c>
    </row>
    <row r="100" spans="1:7" x14ac:dyDescent="0.25">
      <c r="A100" s="368" t="s">
        <v>2949</v>
      </c>
      <c r="B100" s="369" t="s">
        <v>2950</v>
      </c>
      <c r="C100" s="370">
        <v>1.42</v>
      </c>
      <c r="D100" s="371"/>
      <c r="E100" s="371">
        <v>1</v>
      </c>
      <c r="F100" s="372">
        <v>1</v>
      </c>
      <c r="G100" s="373">
        <f t="shared" si="1"/>
        <v>53558.89</v>
      </c>
    </row>
    <row r="101" spans="1:7" x14ac:dyDescent="0.25">
      <c r="A101" s="368" t="s">
        <v>2951</v>
      </c>
      <c r="B101" s="369" t="s">
        <v>2952</v>
      </c>
      <c r="C101" s="370">
        <v>2.81</v>
      </c>
      <c r="D101" s="371"/>
      <c r="E101" s="371">
        <v>1</v>
      </c>
      <c r="F101" s="372">
        <v>1</v>
      </c>
      <c r="G101" s="373">
        <f t="shared" si="1"/>
        <v>105986.26</v>
      </c>
    </row>
    <row r="102" spans="1:7" x14ac:dyDescent="0.25">
      <c r="A102" s="368" t="s">
        <v>2953</v>
      </c>
      <c r="B102" s="369" t="s">
        <v>2954</v>
      </c>
      <c r="C102" s="370">
        <v>1.1200000000000001</v>
      </c>
      <c r="D102" s="371"/>
      <c r="E102" s="371">
        <v>1</v>
      </c>
      <c r="F102" s="372">
        <v>1</v>
      </c>
      <c r="G102" s="373">
        <f t="shared" si="1"/>
        <v>42243.63</v>
      </c>
    </row>
    <row r="103" spans="1:7" x14ac:dyDescent="0.25">
      <c r="A103" s="368" t="s">
        <v>2955</v>
      </c>
      <c r="B103" s="369" t="s">
        <v>2956</v>
      </c>
      <c r="C103" s="370">
        <v>2.0099999999999998</v>
      </c>
      <c r="D103" s="371"/>
      <c r="E103" s="371">
        <v>1</v>
      </c>
      <c r="F103" s="372">
        <v>1</v>
      </c>
      <c r="G103" s="373">
        <f t="shared" si="1"/>
        <v>75812.23</v>
      </c>
    </row>
    <row r="104" spans="1:7" x14ac:dyDescent="0.25">
      <c r="A104" s="368" t="s">
        <v>2957</v>
      </c>
      <c r="B104" s="369" t="s">
        <v>2958</v>
      </c>
      <c r="C104" s="370">
        <v>1.42</v>
      </c>
      <c r="D104" s="371"/>
      <c r="E104" s="371">
        <v>1</v>
      </c>
      <c r="F104" s="372">
        <v>1</v>
      </c>
      <c r="G104" s="373">
        <f t="shared" si="1"/>
        <v>53558.89</v>
      </c>
    </row>
    <row r="105" spans="1:7" x14ac:dyDescent="0.25">
      <c r="A105" s="368" t="s">
        <v>2959</v>
      </c>
      <c r="B105" s="369" t="s">
        <v>2960</v>
      </c>
      <c r="C105" s="370">
        <v>2.38</v>
      </c>
      <c r="D105" s="371"/>
      <c r="E105" s="371">
        <v>1</v>
      </c>
      <c r="F105" s="372">
        <v>1</v>
      </c>
      <c r="G105" s="373">
        <f t="shared" si="1"/>
        <v>89767.72</v>
      </c>
    </row>
    <row r="106" spans="1:7" ht="30" x14ac:dyDescent="0.25">
      <c r="A106" s="368" t="s">
        <v>2961</v>
      </c>
      <c r="B106" s="369" t="s">
        <v>2962</v>
      </c>
      <c r="C106" s="370">
        <v>1.61</v>
      </c>
      <c r="D106" s="371"/>
      <c r="E106" s="371">
        <v>1</v>
      </c>
      <c r="F106" s="372">
        <v>1</v>
      </c>
      <c r="G106" s="373">
        <f t="shared" si="1"/>
        <v>60725.22</v>
      </c>
    </row>
    <row r="107" spans="1:7" ht="30" x14ac:dyDescent="0.25">
      <c r="A107" s="368" t="s">
        <v>2963</v>
      </c>
      <c r="B107" s="369" t="s">
        <v>2964</v>
      </c>
      <c r="C107" s="370">
        <v>2.99</v>
      </c>
      <c r="D107" s="371"/>
      <c r="E107" s="371">
        <v>1</v>
      </c>
      <c r="F107" s="372">
        <v>1</v>
      </c>
      <c r="G107" s="373">
        <f t="shared" si="1"/>
        <v>112775.41</v>
      </c>
    </row>
    <row r="108" spans="1:7" ht="30" x14ac:dyDescent="0.25">
      <c r="A108" s="368" t="s">
        <v>2965</v>
      </c>
      <c r="B108" s="369" t="s">
        <v>2966</v>
      </c>
      <c r="C108" s="370">
        <v>3.54</v>
      </c>
      <c r="D108" s="371"/>
      <c r="E108" s="371">
        <v>1</v>
      </c>
      <c r="F108" s="372">
        <v>1</v>
      </c>
      <c r="G108" s="373">
        <f t="shared" si="1"/>
        <v>133520.04999999999</v>
      </c>
    </row>
    <row r="109" spans="1:7" x14ac:dyDescent="0.25">
      <c r="A109" s="368" t="s">
        <v>2967</v>
      </c>
      <c r="B109" s="369" t="s">
        <v>2968</v>
      </c>
      <c r="C109" s="370">
        <v>0.84</v>
      </c>
      <c r="D109" s="371"/>
      <c r="E109" s="371">
        <v>1</v>
      </c>
      <c r="F109" s="372">
        <v>1</v>
      </c>
      <c r="G109" s="373">
        <f t="shared" si="1"/>
        <v>31682.720000000001</v>
      </c>
    </row>
    <row r="110" spans="1:7" x14ac:dyDescent="0.25">
      <c r="A110" s="368" t="s">
        <v>2489</v>
      </c>
      <c r="B110" s="369" t="s">
        <v>2490</v>
      </c>
      <c r="C110" s="370">
        <v>1.74</v>
      </c>
      <c r="D110" s="371"/>
      <c r="E110" s="371">
        <v>1</v>
      </c>
      <c r="F110" s="372">
        <v>1</v>
      </c>
      <c r="G110" s="373">
        <f t="shared" si="1"/>
        <v>65628.5</v>
      </c>
    </row>
    <row r="111" spans="1:7" x14ac:dyDescent="0.25">
      <c r="A111" s="368" t="s">
        <v>2969</v>
      </c>
      <c r="B111" s="369" t="s">
        <v>2970</v>
      </c>
      <c r="C111" s="370">
        <v>2.4900000000000002</v>
      </c>
      <c r="D111" s="371"/>
      <c r="E111" s="371">
        <v>1</v>
      </c>
      <c r="F111" s="372">
        <v>1</v>
      </c>
      <c r="G111" s="373">
        <f t="shared" si="1"/>
        <v>93916.65</v>
      </c>
    </row>
    <row r="112" spans="1:7" x14ac:dyDescent="0.25">
      <c r="A112" s="368" t="s">
        <v>2491</v>
      </c>
      <c r="B112" s="369" t="s">
        <v>2492</v>
      </c>
      <c r="C112" s="370">
        <v>7.23</v>
      </c>
      <c r="D112" s="371">
        <v>0.3332</v>
      </c>
      <c r="E112" s="371">
        <v>0.3332</v>
      </c>
      <c r="F112" s="372">
        <v>1</v>
      </c>
      <c r="G112" s="373">
        <f t="shared" si="1"/>
        <v>255419.31</v>
      </c>
    </row>
    <row r="113" spans="1:7" x14ac:dyDescent="0.25">
      <c r="A113" s="368" t="s">
        <v>2971</v>
      </c>
      <c r="B113" s="369" t="s">
        <v>2972</v>
      </c>
      <c r="C113" s="370">
        <v>0.98</v>
      </c>
      <c r="D113" s="371"/>
      <c r="E113" s="371">
        <v>1</v>
      </c>
      <c r="F113" s="372">
        <v>1</v>
      </c>
      <c r="G113" s="373">
        <f t="shared" si="1"/>
        <v>36963.18</v>
      </c>
    </row>
    <row r="114" spans="1:7" x14ac:dyDescent="0.25">
      <c r="A114" s="368" t="s">
        <v>2973</v>
      </c>
      <c r="B114" s="369" t="s">
        <v>2974</v>
      </c>
      <c r="C114" s="370">
        <v>1.55</v>
      </c>
      <c r="D114" s="371"/>
      <c r="E114" s="371">
        <v>1</v>
      </c>
      <c r="F114" s="372">
        <v>1</v>
      </c>
      <c r="G114" s="373">
        <f t="shared" si="1"/>
        <v>58462.17</v>
      </c>
    </row>
    <row r="115" spans="1:7" x14ac:dyDescent="0.25">
      <c r="A115" s="368" t="s">
        <v>2975</v>
      </c>
      <c r="B115" s="369" t="s">
        <v>2976</v>
      </c>
      <c r="C115" s="370">
        <v>0.84</v>
      </c>
      <c r="D115" s="371"/>
      <c r="E115" s="371">
        <v>1</v>
      </c>
      <c r="F115" s="372">
        <v>1</v>
      </c>
      <c r="G115" s="373">
        <f t="shared" si="1"/>
        <v>31682.720000000001</v>
      </c>
    </row>
    <row r="116" spans="1:7" x14ac:dyDescent="0.25">
      <c r="A116" s="368" t="s">
        <v>2977</v>
      </c>
      <c r="B116" s="369" t="s">
        <v>2978</v>
      </c>
      <c r="C116" s="370">
        <v>1.33</v>
      </c>
      <c r="D116" s="371"/>
      <c r="E116" s="371">
        <v>1</v>
      </c>
      <c r="F116" s="372">
        <v>1</v>
      </c>
      <c r="G116" s="373">
        <f t="shared" si="1"/>
        <v>50164.31</v>
      </c>
    </row>
    <row r="117" spans="1:7" x14ac:dyDescent="0.25">
      <c r="A117" s="368" t="s">
        <v>2979</v>
      </c>
      <c r="B117" s="369" t="s">
        <v>2980</v>
      </c>
      <c r="C117" s="370">
        <v>0.96</v>
      </c>
      <c r="D117" s="371"/>
      <c r="E117" s="371">
        <v>1</v>
      </c>
      <c r="F117" s="372">
        <v>1</v>
      </c>
      <c r="G117" s="373">
        <f t="shared" si="1"/>
        <v>36208.83</v>
      </c>
    </row>
    <row r="118" spans="1:7" x14ac:dyDescent="0.25">
      <c r="A118" s="368" t="s">
        <v>2981</v>
      </c>
      <c r="B118" s="369" t="s">
        <v>2982</v>
      </c>
      <c r="C118" s="370">
        <v>1.02</v>
      </c>
      <c r="D118" s="371"/>
      <c r="E118" s="371">
        <v>1</v>
      </c>
      <c r="F118" s="372">
        <v>1</v>
      </c>
      <c r="G118" s="373">
        <f t="shared" si="1"/>
        <v>38471.879999999997</v>
      </c>
    </row>
    <row r="119" spans="1:7" x14ac:dyDescent="0.25">
      <c r="A119" s="368" t="s">
        <v>2493</v>
      </c>
      <c r="B119" s="369" t="s">
        <v>2983</v>
      </c>
      <c r="C119" s="370">
        <v>1.08</v>
      </c>
      <c r="D119" s="371">
        <v>0.34310000000000002</v>
      </c>
      <c r="E119" s="371">
        <v>0.34310000000000002</v>
      </c>
      <c r="F119" s="372">
        <v>1</v>
      </c>
      <c r="G119" s="373">
        <f t="shared" si="1"/>
        <v>38192.239999999998</v>
      </c>
    </row>
    <row r="120" spans="1:7" x14ac:dyDescent="0.25">
      <c r="A120" s="368" t="s">
        <v>2495</v>
      </c>
      <c r="B120" s="369" t="s">
        <v>2984</v>
      </c>
      <c r="C120" s="370">
        <v>1.67</v>
      </c>
      <c r="D120" s="371">
        <v>0.24790000000000001</v>
      </c>
      <c r="E120" s="371">
        <v>0.24790000000000001</v>
      </c>
      <c r="F120" s="372">
        <v>1</v>
      </c>
      <c r="G120" s="373">
        <f t="shared" si="1"/>
        <v>58486.720000000001</v>
      </c>
    </row>
    <row r="121" spans="1:7" x14ac:dyDescent="0.25">
      <c r="A121" s="368" t="s">
        <v>2985</v>
      </c>
      <c r="B121" s="369" t="s">
        <v>2986</v>
      </c>
      <c r="C121" s="370">
        <v>0.74</v>
      </c>
      <c r="D121" s="371"/>
      <c r="E121" s="371">
        <v>1</v>
      </c>
      <c r="F121" s="372">
        <v>1</v>
      </c>
      <c r="G121" s="373">
        <f t="shared" si="1"/>
        <v>27910.97</v>
      </c>
    </row>
    <row r="122" spans="1:7" x14ac:dyDescent="0.25">
      <c r="A122" s="368" t="s">
        <v>2987</v>
      </c>
      <c r="B122" s="369" t="s">
        <v>2988</v>
      </c>
      <c r="C122" s="370">
        <v>0.99</v>
      </c>
      <c r="D122" s="371"/>
      <c r="E122" s="371">
        <v>1</v>
      </c>
      <c r="F122" s="372">
        <v>1</v>
      </c>
      <c r="G122" s="373">
        <f t="shared" si="1"/>
        <v>37340.35</v>
      </c>
    </row>
    <row r="123" spans="1:7" x14ac:dyDescent="0.25">
      <c r="A123" s="368" t="s">
        <v>2989</v>
      </c>
      <c r="B123" s="369" t="s">
        <v>2990</v>
      </c>
      <c r="C123" s="370">
        <v>2.61</v>
      </c>
      <c r="D123" s="371">
        <v>0.70199999999999996</v>
      </c>
      <c r="E123" s="371">
        <v>0.70199999999999996</v>
      </c>
      <c r="F123" s="372">
        <v>1</v>
      </c>
      <c r="G123" s="373">
        <f t="shared" si="1"/>
        <v>95655.17</v>
      </c>
    </row>
    <row r="124" spans="1:7" x14ac:dyDescent="0.25">
      <c r="A124" s="368" t="s">
        <v>2991</v>
      </c>
      <c r="B124" s="369" t="s">
        <v>2992</v>
      </c>
      <c r="C124" s="370">
        <v>4.8899999999999997</v>
      </c>
      <c r="D124" s="371"/>
      <c r="E124" s="371">
        <v>1</v>
      </c>
      <c r="F124" s="372">
        <v>1</v>
      </c>
      <c r="G124" s="373">
        <f t="shared" si="1"/>
        <v>184438.71</v>
      </c>
    </row>
    <row r="125" spans="1:7" x14ac:dyDescent="0.25">
      <c r="A125" s="368" t="s">
        <v>2993</v>
      </c>
      <c r="B125" s="369" t="s">
        <v>2994</v>
      </c>
      <c r="C125" s="370">
        <v>4.05</v>
      </c>
      <c r="D125" s="371">
        <v>0.88729999999999998</v>
      </c>
      <c r="E125" s="371">
        <v>0.88729999999999998</v>
      </c>
      <c r="F125" s="372">
        <v>1</v>
      </c>
      <c r="G125" s="373">
        <f t="shared" si="1"/>
        <v>151120.12</v>
      </c>
    </row>
    <row r="126" spans="1:7" x14ac:dyDescent="0.25">
      <c r="A126" s="368" t="s">
        <v>2995</v>
      </c>
      <c r="B126" s="369" t="s">
        <v>2996</v>
      </c>
      <c r="C126" s="370">
        <v>5.13</v>
      </c>
      <c r="D126" s="371">
        <v>0.73419999999999996</v>
      </c>
      <c r="E126" s="371">
        <v>0.73419999999999996</v>
      </c>
      <c r="F126" s="372">
        <v>1</v>
      </c>
      <c r="G126" s="373">
        <f t="shared" si="1"/>
        <v>188603.92</v>
      </c>
    </row>
    <row r="127" spans="1:7" x14ac:dyDescent="0.25">
      <c r="A127" s="368" t="s">
        <v>2997</v>
      </c>
      <c r="B127" s="369" t="s">
        <v>2998</v>
      </c>
      <c r="C127" s="370">
        <v>6.85</v>
      </c>
      <c r="D127" s="371">
        <v>0.81659999999999999</v>
      </c>
      <c r="E127" s="371">
        <v>0.81659999999999999</v>
      </c>
      <c r="F127" s="372">
        <v>1</v>
      </c>
      <c r="G127" s="373">
        <f t="shared" si="1"/>
        <v>253862.5</v>
      </c>
    </row>
    <row r="128" spans="1:7" x14ac:dyDescent="0.25">
      <c r="A128" s="368" t="s">
        <v>2999</v>
      </c>
      <c r="B128" s="369" t="s">
        <v>3000</v>
      </c>
      <c r="C128" s="370">
        <v>0.82</v>
      </c>
      <c r="D128" s="371"/>
      <c r="E128" s="371">
        <v>1</v>
      </c>
      <c r="F128" s="372">
        <v>1</v>
      </c>
      <c r="G128" s="373">
        <f t="shared" si="1"/>
        <v>30928.37</v>
      </c>
    </row>
    <row r="129" spans="1:7" x14ac:dyDescent="0.25">
      <c r="A129" s="368" t="s">
        <v>3001</v>
      </c>
      <c r="B129" s="369" t="s">
        <v>3002</v>
      </c>
      <c r="C129" s="370">
        <v>2.2999999999999998</v>
      </c>
      <c r="D129" s="371"/>
      <c r="E129" s="371">
        <v>1</v>
      </c>
      <c r="F129" s="372">
        <v>1</v>
      </c>
      <c r="G129" s="373">
        <f t="shared" si="1"/>
        <v>86750.32</v>
      </c>
    </row>
    <row r="130" spans="1:7" x14ac:dyDescent="0.25">
      <c r="A130" s="368" t="s">
        <v>3003</v>
      </c>
      <c r="B130" s="369" t="s">
        <v>3004</v>
      </c>
      <c r="C130" s="370">
        <v>3.16</v>
      </c>
      <c r="D130" s="371"/>
      <c r="E130" s="371">
        <v>1</v>
      </c>
      <c r="F130" s="372">
        <v>1</v>
      </c>
      <c r="G130" s="373">
        <f t="shared" si="1"/>
        <v>119187.39</v>
      </c>
    </row>
    <row r="131" spans="1:7" x14ac:dyDescent="0.25">
      <c r="A131" s="368" t="s">
        <v>3005</v>
      </c>
      <c r="B131" s="369" t="s">
        <v>3006</v>
      </c>
      <c r="C131" s="370">
        <v>4.84</v>
      </c>
      <c r="D131" s="371"/>
      <c r="E131" s="371">
        <v>1</v>
      </c>
      <c r="F131" s="372">
        <v>1</v>
      </c>
      <c r="G131" s="373">
        <f t="shared" si="1"/>
        <v>182552.84</v>
      </c>
    </row>
    <row r="132" spans="1:7" x14ac:dyDescent="0.25">
      <c r="A132" s="368" t="s">
        <v>3007</v>
      </c>
      <c r="B132" s="369" t="s">
        <v>3008</v>
      </c>
      <c r="C132" s="370">
        <v>2.2400000000000002</v>
      </c>
      <c r="D132" s="371">
        <v>0.73050000000000004</v>
      </c>
      <c r="E132" s="371">
        <v>0.73050000000000004</v>
      </c>
      <c r="F132" s="372">
        <v>1</v>
      </c>
      <c r="G132" s="373">
        <f t="shared" si="1"/>
        <v>82323.66</v>
      </c>
    </row>
    <row r="133" spans="1:7" x14ac:dyDescent="0.25">
      <c r="A133" s="368" t="s">
        <v>3009</v>
      </c>
      <c r="B133" s="369" t="s">
        <v>3010</v>
      </c>
      <c r="C133" s="370">
        <v>6.57</v>
      </c>
      <c r="D133" s="371">
        <v>0.88539999999999996</v>
      </c>
      <c r="E133" s="371">
        <v>0.88539999999999996</v>
      </c>
      <c r="F133" s="372">
        <v>1</v>
      </c>
      <c r="G133" s="373">
        <f t="shared" si="1"/>
        <v>245105.68</v>
      </c>
    </row>
    <row r="134" spans="1:7" ht="30" x14ac:dyDescent="0.25">
      <c r="A134" s="374" t="s">
        <v>3011</v>
      </c>
      <c r="B134" s="369" t="s">
        <v>3012</v>
      </c>
      <c r="C134" s="370">
        <v>29.79</v>
      </c>
      <c r="D134" s="371">
        <v>5.1799999999999999E-2</v>
      </c>
      <c r="E134" s="371">
        <v>5.1799999999999999E-2</v>
      </c>
      <c r="F134" s="372">
        <v>1</v>
      </c>
      <c r="G134" s="373">
        <f t="shared" si="1"/>
        <v>1022367.84</v>
      </c>
    </row>
    <row r="135" spans="1:7" x14ac:dyDescent="0.25">
      <c r="A135" s="368" t="s">
        <v>3013</v>
      </c>
      <c r="B135" s="369" t="s">
        <v>3014</v>
      </c>
      <c r="C135" s="370">
        <v>0.98</v>
      </c>
      <c r="D135" s="371"/>
      <c r="E135" s="371">
        <v>1</v>
      </c>
      <c r="F135" s="372">
        <v>1</v>
      </c>
      <c r="G135" s="373">
        <f t="shared" si="1"/>
        <v>36963.18</v>
      </c>
    </row>
    <row r="136" spans="1:7" x14ac:dyDescent="0.25">
      <c r="A136" s="368" t="s">
        <v>3015</v>
      </c>
      <c r="B136" s="369" t="s">
        <v>3016</v>
      </c>
      <c r="C136" s="370">
        <v>1.49</v>
      </c>
      <c r="D136" s="371"/>
      <c r="E136" s="371">
        <v>1</v>
      </c>
      <c r="F136" s="372">
        <v>1</v>
      </c>
      <c r="G136" s="373">
        <f t="shared" si="1"/>
        <v>56199.12</v>
      </c>
    </row>
    <row r="137" spans="1:7" x14ac:dyDescent="0.25">
      <c r="A137" s="368" t="s">
        <v>3017</v>
      </c>
      <c r="B137" s="369" t="s">
        <v>3018</v>
      </c>
      <c r="C137" s="370">
        <v>0.68</v>
      </c>
      <c r="D137" s="371"/>
      <c r="E137" s="371">
        <v>1</v>
      </c>
      <c r="F137" s="372">
        <v>1</v>
      </c>
      <c r="G137" s="373">
        <f t="shared" si="1"/>
        <v>25647.919999999998</v>
      </c>
    </row>
    <row r="138" spans="1:7" x14ac:dyDescent="0.25">
      <c r="A138" s="368" t="s">
        <v>3019</v>
      </c>
      <c r="B138" s="369" t="s">
        <v>3020</v>
      </c>
      <c r="C138" s="370">
        <v>1.01</v>
      </c>
      <c r="D138" s="371"/>
      <c r="E138" s="371">
        <v>1</v>
      </c>
      <c r="F138" s="372">
        <v>1</v>
      </c>
      <c r="G138" s="373">
        <f t="shared" ref="G138:G199" si="2">$C$4*C138*((1-E138)+E138*$C$5*F138)</f>
        <v>38094.699999999997</v>
      </c>
    </row>
    <row r="139" spans="1:7" x14ac:dyDescent="0.25">
      <c r="A139" s="368" t="s">
        <v>2497</v>
      </c>
      <c r="B139" s="369" t="s">
        <v>2498</v>
      </c>
      <c r="C139" s="370">
        <v>0.4</v>
      </c>
      <c r="D139" s="371"/>
      <c r="E139" s="371">
        <v>1</v>
      </c>
      <c r="F139" s="372">
        <v>1</v>
      </c>
      <c r="G139" s="373">
        <f t="shared" si="2"/>
        <v>15087.01</v>
      </c>
    </row>
    <row r="140" spans="1:7" x14ac:dyDescent="0.25">
      <c r="A140" s="368" t="s">
        <v>3021</v>
      </c>
      <c r="B140" s="369" t="s">
        <v>3022</v>
      </c>
      <c r="C140" s="370">
        <v>1.54</v>
      </c>
      <c r="D140" s="371"/>
      <c r="E140" s="371">
        <v>1</v>
      </c>
      <c r="F140" s="372">
        <v>1</v>
      </c>
      <c r="G140" s="373">
        <f t="shared" si="2"/>
        <v>58084.99</v>
      </c>
    </row>
    <row r="141" spans="1:7" x14ac:dyDescent="0.25">
      <c r="A141" s="368" t="s">
        <v>3023</v>
      </c>
      <c r="B141" s="369" t="s">
        <v>3024</v>
      </c>
      <c r="C141" s="370">
        <v>4.13</v>
      </c>
      <c r="D141" s="371"/>
      <c r="E141" s="371">
        <v>1</v>
      </c>
      <c r="F141" s="372">
        <v>1</v>
      </c>
      <c r="G141" s="373">
        <f t="shared" si="2"/>
        <v>155773.39000000001</v>
      </c>
    </row>
    <row r="142" spans="1:7" x14ac:dyDescent="0.25">
      <c r="A142" s="368" t="s">
        <v>3025</v>
      </c>
      <c r="B142" s="369" t="s">
        <v>3026</v>
      </c>
      <c r="C142" s="370">
        <v>5.82</v>
      </c>
      <c r="D142" s="371"/>
      <c r="E142" s="371">
        <v>1</v>
      </c>
      <c r="F142" s="372">
        <v>1</v>
      </c>
      <c r="G142" s="373">
        <f t="shared" si="2"/>
        <v>219516.02</v>
      </c>
    </row>
    <row r="143" spans="1:7" x14ac:dyDescent="0.25">
      <c r="A143" s="368" t="s">
        <v>3027</v>
      </c>
      <c r="B143" s="369" t="s">
        <v>3028</v>
      </c>
      <c r="C143" s="370">
        <v>1.41</v>
      </c>
      <c r="D143" s="371"/>
      <c r="E143" s="371">
        <v>1</v>
      </c>
      <c r="F143" s="372">
        <v>1</v>
      </c>
      <c r="G143" s="373">
        <f t="shared" si="2"/>
        <v>53181.72</v>
      </c>
    </row>
    <row r="144" spans="1:7" x14ac:dyDescent="0.25">
      <c r="A144" s="368" t="s">
        <v>3029</v>
      </c>
      <c r="B144" s="369" t="s">
        <v>3030</v>
      </c>
      <c r="C144" s="370">
        <v>2.19</v>
      </c>
      <c r="D144" s="371"/>
      <c r="E144" s="371">
        <v>1</v>
      </c>
      <c r="F144" s="372">
        <v>1</v>
      </c>
      <c r="G144" s="373">
        <f t="shared" si="2"/>
        <v>82601.39</v>
      </c>
    </row>
    <row r="145" spans="1:7" x14ac:dyDescent="0.25">
      <c r="A145" s="368" t="s">
        <v>3031</v>
      </c>
      <c r="B145" s="369" t="s">
        <v>3032</v>
      </c>
      <c r="C145" s="370">
        <v>2.42</v>
      </c>
      <c r="D145" s="371"/>
      <c r="E145" s="371">
        <v>1</v>
      </c>
      <c r="F145" s="372">
        <v>1</v>
      </c>
      <c r="G145" s="373">
        <f t="shared" si="2"/>
        <v>91276.42</v>
      </c>
    </row>
    <row r="146" spans="1:7" x14ac:dyDescent="0.25">
      <c r="A146" s="368" t="s">
        <v>3033</v>
      </c>
      <c r="B146" s="369" t="s">
        <v>3034</v>
      </c>
      <c r="C146" s="370">
        <v>1.02</v>
      </c>
      <c r="D146" s="371"/>
      <c r="E146" s="371">
        <v>1</v>
      </c>
      <c r="F146" s="372">
        <v>1</v>
      </c>
      <c r="G146" s="373">
        <f t="shared" si="2"/>
        <v>38471.879999999997</v>
      </c>
    </row>
    <row r="147" spans="1:7" x14ac:dyDescent="0.25">
      <c r="A147" s="368" t="s">
        <v>3035</v>
      </c>
      <c r="B147" s="369" t="s">
        <v>3036</v>
      </c>
      <c r="C147" s="370">
        <v>4.21</v>
      </c>
      <c r="D147" s="371"/>
      <c r="E147" s="371">
        <v>1</v>
      </c>
      <c r="F147" s="372">
        <v>1</v>
      </c>
      <c r="G147" s="373">
        <f t="shared" si="2"/>
        <v>158790.79999999999</v>
      </c>
    </row>
    <row r="148" spans="1:7" x14ac:dyDescent="0.25">
      <c r="A148" s="368" t="s">
        <v>3037</v>
      </c>
      <c r="B148" s="369" t="s">
        <v>3038</v>
      </c>
      <c r="C148" s="370">
        <v>15.63</v>
      </c>
      <c r="D148" s="371"/>
      <c r="E148" s="371">
        <v>1</v>
      </c>
      <c r="F148" s="372">
        <v>1</v>
      </c>
      <c r="G148" s="373">
        <f t="shared" si="2"/>
        <v>589524.97</v>
      </c>
    </row>
    <row r="149" spans="1:7" ht="30" x14ac:dyDescent="0.25">
      <c r="A149" s="368" t="s">
        <v>3039</v>
      </c>
      <c r="B149" s="369" t="s">
        <v>3040</v>
      </c>
      <c r="C149" s="375">
        <v>8.8800000000000008</v>
      </c>
      <c r="D149" s="371">
        <v>0.81969999999999998</v>
      </c>
      <c r="E149" s="371">
        <v>0.81969999999999998</v>
      </c>
      <c r="F149" s="372">
        <v>1</v>
      </c>
      <c r="G149" s="373">
        <f t="shared" si="2"/>
        <v>329193.40999999997</v>
      </c>
    </row>
    <row r="150" spans="1:7" x14ac:dyDescent="0.25">
      <c r="A150" s="368" t="s">
        <v>3041</v>
      </c>
      <c r="B150" s="369" t="s">
        <v>3042</v>
      </c>
      <c r="C150" s="370">
        <v>1.92</v>
      </c>
      <c r="D150" s="371"/>
      <c r="E150" s="371">
        <v>1</v>
      </c>
      <c r="F150" s="372">
        <v>1</v>
      </c>
      <c r="G150" s="373">
        <f t="shared" si="2"/>
        <v>72417.649999999994</v>
      </c>
    </row>
    <row r="151" spans="1:7" x14ac:dyDescent="0.25">
      <c r="A151" s="368" t="s">
        <v>3043</v>
      </c>
      <c r="B151" s="369" t="s">
        <v>3044</v>
      </c>
      <c r="C151" s="370">
        <v>1.39</v>
      </c>
      <c r="D151" s="371"/>
      <c r="E151" s="371">
        <v>1</v>
      </c>
      <c r="F151" s="372">
        <v>1</v>
      </c>
      <c r="G151" s="373">
        <f t="shared" si="2"/>
        <v>52427.360000000001</v>
      </c>
    </row>
    <row r="152" spans="1:7" x14ac:dyDescent="0.25">
      <c r="A152" s="368" t="s">
        <v>3045</v>
      </c>
      <c r="B152" s="369" t="s">
        <v>3046</v>
      </c>
      <c r="C152" s="370">
        <v>1.89</v>
      </c>
      <c r="D152" s="371"/>
      <c r="E152" s="371">
        <v>1</v>
      </c>
      <c r="F152" s="372">
        <v>1</v>
      </c>
      <c r="G152" s="373">
        <f t="shared" si="2"/>
        <v>71286.13</v>
      </c>
    </row>
    <row r="153" spans="1:7" x14ac:dyDescent="0.25">
      <c r="A153" s="368" t="s">
        <v>3047</v>
      </c>
      <c r="B153" s="369" t="s">
        <v>3048</v>
      </c>
      <c r="C153" s="370">
        <v>2.56</v>
      </c>
      <c r="D153" s="371"/>
      <c r="E153" s="371">
        <v>1</v>
      </c>
      <c r="F153" s="372">
        <v>1</v>
      </c>
      <c r="G153" s="373">
        <f t="shared" si="2"/>
        <v>96556.87</v>
      </c>
    </row>
    <row r="154" spans="1:7" x14ac:dyDescent="0.25">
      <c r="A154" s="368" t="s">
        <v>3049</v>
      </c>
      <c r="B154" s="369" t="s">
        <v>3050</v>
      </c>
      <c r="C154" s="370">
        <v>1.66</v>
      </c>
      <c r="D154" s="371"/>
      <c r="E154" s="371">
        <v>1</v>
      </c>
      <c r="F154" s="372">
        <v>1</v>
      </c>
      <c r="G154" s="373">
        <f t="shared" si="2"/>
        <v>62611.1</v>
      </c>
    </row>
    <row r="155" spans="1:7" x14ac:dyDescent="0.25">
      <c r="A155" s="368" t="s">
        <v>3051</v>
      </c>
      <c r="B155" s="369" t="s">
        <v>3052</v>
      </c>
      <c r="C155" s="370">
        <v>1.82</v>
      </c>
      <c r="D155" s="371"/>
      <c r="E155" s="371">
        <v>1</v>
      </c>
      <c r="F155" s="372">
        <v>1</v>
      </c>
      <c r="G155" s="373">
        <f t="shared" si="2"/>
        <v>68645.899999999994</v>
      </c>
    </row>
    <row r="156" spans="1:7" x14ac:dyDescent="0.25">
      <c r="A156" s="368" t="s">
        <v>3053</v>
      </c>
      <c r="B156" s="369" t="s">
        <v>3054</v>
      </c>
      <c r="C156" s="370">
        <v>1.71</v>
      </c>
      <c r="D156" s="371"/>
      <c r="E156" s="371">
        <v>1</v>
      </c>
      <c r="F156" s="372">
        <v>1</v>
      </c>
      <c r="G156" s="373">
        <f t="shared" si="2"/>
        <v>64496.97</v>
      </c>
    </row>
    <row r="157" spans="1:7" ht="30" x14ac:dyDescent="0.25">
      <c r="A157" s="368" t="s">
        <v>3055</v>
      </c>
      <c r="B157" s="369" t="s">
        <v>3056</v>
      </c>
      <c r="C157" s="370">
        <v>2.41</v>
      </c>
      <c r="D157" s="371"/>
      <c r="E157" s="371">
        <v>1</v>
      </c>
      <c r="F157" s="372">
        <v>1</v>
      </c>
      <c r="G157" s="373">
        <f t="shared" si="2"/>
        <v>90899.24</v>
      </c>
    </row>
    <row r="158" spans="1:7" ht="30" x14ac:dyDescent="0.25">
      <c r="A158" s="368" t="s">
        <v>3057</v>
      </c>
      <c r="B158" s="369" t="s">
        <v>3058</v>
      </c>
      <c r="C158" s="370">
        <v>4.0199999999999996</v>
      </c>
      <c r="D158" s="371"/>
      <c r="E158" s="371">
        <v>1</v>
      </c>
      <c r="F158" s="372">
        <v>1</v>
      </c>
      <c r="G158" s="373">
        <f t="shared" si="2"/>
        <v>151624.46</v>
      </c>
    </row>
    <row r="159" spans="1:7" ht="30" x14ac:dyDescent="0.25">
      <c r="A159" s="368" t="s">
        <v>3059</v>
      </c>
      <c r="B159" s="369" t="s">
        <v>3060</v>
      </c>
      <c r="C159" s="370">
        <v>4.8899999999999997</v>
      </c>
      <c r="D159" s="371"/>
      <c r="E159" s="371">
        <v>1</v>
      </c>
      <c r="F159" s="372">
        <v>1</v>
      </c>
      <c r="G159" s="373">
        <f t="shared" si="2"/>
        <v>184438.71</v>
      </c>
    </row>
    <row r="160" spans="1:7" ht="30" x14ac:dyDescent="0.25">
      <c r="A160" s="368" t="s">
        <v>3061</v>
      </c>
      <c r="B160" s="369" t="s">
        <v>3062</v>
      </c>
      <c r="C160" s="370">
        <v>3.05</v>
      </c>
      <c r="D160" s="371"/>
      <c r="E160" s="371">
        <v>1</v>
      </c>
      <c r="F160" s="372">
        <v>1</v>
      </c>
      <c r="G160" s="373">
        <f t="shared" si="2"/>
        <v>115038.46</v>
      </c>
    </row>
    <row r="161" spans="1:7" ht="30" x14ac:dyDescent="0.25">
      <c r="A161" s="368" t="s">
        <v>3063</v>
      </c>
      <c r="B161" s="369" t="s">
        <v>3064</v>
      </c>
      <c r="C161" s="370">
        <v>5.31</v>
      </c>
      <c r="D161" s="371"/>
      <c r="E161" s="371">
        <v>1</v>
      </c>
      <c r="F161" s="372">
        <v>1</v>
      </c>
      <c r="G161" s="373">
        <f t="shared" si="2"/>
        <v>200280.08</v>
      </c>
    </row>
    <row r="162" spans="1:7" ht="30" x14ac:dyDescent="0.25">
      <c r="A162" s="368" t="s">
        <v>3065</v>
      </c>
      <c r="B162" s="369" t="s">
        <v>3066</v>
      </c>
      <c r="C162" s="370">
        <v>1.66</v>
      </c>
      <c r="D162" s="371"/>
      <c r="E162" s="371">
        <v>1</v>
      </c>
      <c r="F162" s="372">
        <v>1</v>
      </c>
      <c r="G162" s="373">
        <f t="shared" si="2"/>
        <v>62611.1</v>
      </c>
    </row>
    <row r="163" spans="1:7" ht="30" x14ac:dyDescent="0.25">
      <c r="A163" s="368" t="s">
        <v>2499</v>
      </c>
      <c r="B163" s="369" t="s">
        <v>2500</v>
      </c>
      <c r="C163" s="370">
        <v>2.77</v>
      </c>
      <c r="D163" s="371"/>
      <c r="E163" s="371">
        <v>1</v>
      </c>
      <c r="F163" s="372">
        <v>1</v>
      </c>
      <c r="G163" s="373">
        <f t="shared" si="2"/>
        <v>104477.55</v>
      </c>
    </row>
    <row r="164" spans="1:7" ht="30" x14ac:dyDescent="0.25">
      <c r="A164" s="368" t="s">
        <v>3067</v>
      </c>
      <c r="B164" s="369" t="s">
        <v>3068</v>
      </c>
      <c r="C164" s="370">
        <v>4.32</v>
      </c>
      <c r="D164" s="371"/>
      <c r="E164" s="371">
        <v>1</v>
      </c>
      <c r="F164" s="372">
        <v>1</v>
      </c>
      <c r="G164" s="373">
        <f t="shared" si="2"/>
        <v>162939.72</v>
      </c>
    </row>
    <row r="165" spans="1:7" x14ac:dyDescent="0.25">
      <c r="A165" s="368" t="s">
        <v>3069</v>
      </c>
      <c r="B165" s="369" t="s">
        <v>3070</v>
      </c>
      <c r="C165" s="370">
        <v>1.29</v>
      </c>
      <c r="D165" s="371"/>
      <c r="E165" s="371">
        <v>1</v>
      </c>
      <c r="F165" s="372">
        <v>1</v>
      </c>
      <c r="G165" s="373">
        <f t="shared" si="2"/>
        <v>48655.61</v>
      </c>
    </row>
    <row r="166" spans="1:7" x14ac:dyDescent="0.25">
      <c r="A166" s="368" t="s">
        <v>3071</v>
      </c>
      <c r="B166" s="369" t="s">
        <v>3072</v>
      </c>
      <c r="C166" s="370">
        <v>1.55</v>
      </c>
      <c r="D166" s="371"/>
      <c r="E166" s="371">
        <v>1</v>
      </c>
      <c r="F166" s="372">
        <v>1</v>
      </c>
      <c r="G166" s="373">
        <f t="shared" si="2"/>
        <v>58462.17</v>
      </c>
    </row>
    <row r="167" spans="1:7" x14ac:dyDescent="0.25">
      <c r="A167" s="368" t="s">
        <v>3073</v>
      </c>
      <c r="B167" s="369" t="s">
        <v>3074</v>
      </c>
      <c r="C167" s="370">
        <v>2.66</v>
      </c>
      <c r="D167" s="371"/>
      <c r="E167" s="371">
        <v>1</v>
      </c>
      <c r="F167" s="372">
        <v>1</v>
      </c>
      <c r="G167" s="373">
        <f t="shared" si="2"/>
        <v>100328.63</v>
      </c>
    </row>
    <row r="168" spans="1:7" x14ac:dyDescent="0.25">
      <c r="A168" s="368" t="s">
        <v>3075</v>
      </c>
      <c r="B168" s="369" t="s">
        <v>3076</v>
      </c>
      <c r="C168" s="370">
        <v>2.29</v>
      </c>
      <c r="D168" s="371"/>
      <c r="E168" s="371">
        <v>1</v>
      </c>
      <c r="F168" s="372">
        <v>1</v>
      </c>
      <c r="G168" s="373">
        <f t="shared" si="2"/>
        <v>86373.14</v>
      </c>
    </row>
    <row r="169" spans="1:7" x14ac:dyDescent="0.25">
      <c r="A169" s="368" t="s">
        <v>3077</v>
      </c>
      <c r="B169" s="369" t="s">
        <v>3078</v>
      </c>
      <c r="C169" s="370">
        <v>2.4900000000000002</v>
      </c>
      <c r="D169" s="371"/>
      <c r="E169" s="371">
        <v>1</v>
      </c>
      <c r="F169" s="372">
        <v>1</v>
      </c>
      <c r="G169" s="373">
        <f t="shared" si="2"/>
        <v>93916.65</v>
      </c>
    </row>
    <row r="170" spans="1:7" ht="30" x14ac:dyDescent="0.25">
      <c r="A170" s="368" t="s">
        <v>3079</v>
      </c>
      <c r="B170" s="369" t="s">
        <v>3080</v>
      </c>
      <c r="C170" s="370">
        <v>2.79</v>
      </c>
      <c r="D170" s="371"/>
      <c r="E170" s="371">
        <v>1</v>
      </c>
      <c r="F170" s="372">
        <v>1</v>
      </c>
      <c r="G170" s="373">
        <f t="shared" si="2"/>
        <v>105231.9</v>
      </c>
    </row>
    <row r="171" spans="1:7" ht="30" x14ac:dyDescent="0.25">
      <c r="A171" s="368" t="s">
        <v>3081</v>
      </c>
      <c r="B171" s="369" t="s">
        <v>3082</v>
      </c>
      <c r="C171" s="370">
        <v>3.95</v>
      </c>
      <c r="D171" s="371"/>
      <c r="E171" s="371">
        <v>1</v>
      </c>
      <c r="F171" s="372">
        <v>1</v>
      </c>
      <c r="G171" s="373">
        <f t="shared" si="2"/>
        <v>148984.24</v>
      </c>
    </row>
    <row r="172" spans="1:7" ht="30" x14ac:dyDescent="0.25">
      <c r="A172" s="368" t="s">
        <v>3083</v>
      </c>
      <c r="B172" s="369" t="s">
        <v>3084</v>
      </c>
      <c r="C172" s="370">
        <v>2.38</v>
      </c>
      <c r="D172" s="371"/>
      <c r="E172" s="371">
        <v>1</v>
      </c>
      <c r="F172" s="372">
        <v>1</v>
      </c>
      <c r="G172" s="373">
        <f t="shared" si="2"/>
        <v>89767.72</v>
      </c>
    </row>
    <row r="173" spans="1:7" ht="30" x14ac:dyDescent="0.25">
      <c r="A173" s="368" t="s">
        <v>3085</v>
      </c>
      <c r="B173" s="369" t="s">
        <v>3086</v>
      </c>
      <c r="C173" s="370">
        <v>4.4400000000000004</v>
      </c>
      <c r="D173" s="371"/>
      <c r="E173" s="371">
        <v>1</v>
      </c>
      <c r="F173" s="372">
        <v>1</v>
      </c>
      <c r="G173" s="373">
        <f t="shared" si="2"/>
        <v>167465.82999999999</v>
      </c>
    </row>
    <row r="174" spans="1:7" x14ac:dyDescent="0.25">
      <c r="A174" s="368" t="s">
        <v>3087</v>
      </c>
      <c r="B174" s="369" t="s">
        <v>3088</v>
      </c>
      <c r="C174" s="370">
        <v>2.17</v>
      </c>
      <c r="D174" s="371"/>
      <c r="E174" s="371">
        <v>1</v>
      </c>
      <c r="F174" s="372">
        <v>1</v>
      </c>
      <c r="G174" s="373">
        <f t="shared" si="2"/>
        <v>81847.039999999994</v>
      </c>
    </row>
    <row r="175" spans="1:7" x14ac:dyDescent="0.25">
      <c r="A175" s="368" t="s">
        <v>3089</v>
      </c>
      <c r="B175" s="369" t="s">
        <v>3090</v>
      </c>
      <c r="C175" s="370">
        <v>3.43</v>
      </c>
      <c r="D175" s="371"/>
      <c r="E175" s="371">
        <v>1</v>
      </c>
      <c r="F175" s="372">
        <v>1</v>
      </c>
      <c r="G175" s="373">
        <f t="shared" si="2"/>
        <v>129371.12</v>
      </c>
    </row>
    <row r="176" spans="1:7" x14ac:dyDescent="0.25">
      <c r="A176" s="368" t="s">
        <v>3091</v>
      </c>
      <c r="B176" s="369" t="s">
        <v>3092</v>
      </c>
      <c r="C176" s="370">
        <v>4.2699999999999996</v>
      </c>
      <c r="D176" s="371"/>
      <c r="E176" s="371">
        <v>1</v>
      </c>
      <c r="F176" s="372">
        <v>1</v>
      </c>
      <c r="G176" s="373">
        <f t="shared" si="2"/>
        <v>161053.85</v>
      </c>
    </row>
    <row r="177" spans="1:7" x14ac:dyDescent="0.25">
      <c r="A177" s="368" t="s">
        <v>3093</v>
      </c>
      <c r="B177" s="369" t="s">
        <v>3094</v>
      </c>
      <c r="C177" s="370">
        <v>3.66</v>
      </c>
      <c r="D177" s="371"/>
      <c r="E177" s="371">
        <v>1</v>
      </c>
      <c r="F177" s="372">
        <v>1</v>
      </c>
      <c r="G177" s="373">
        <f t="shared" si="2"/>
        <v>138046.15</v>
      </c>
    </row>
    <row r="178" spans="1:7" ht="30" x14ac:dyDescent="0.25">
      <c r="A178" s="368" t="s">
        <v>3095</v>
      </c>
      <c r="B178" s="369" t="s">
        <v>3096</v>
      </c>
      <c r="C178" s="370">
        <v>2.81</v>
      </c>
      <c r="D178" s="371"/>
      <c r="E178" s="371">
        <v>1</v>
      </c>
      <c r="F178" s="372">
        <v>1</v>
      </c>
      <c r="G178" s="373">
        <f t="shared" si="2"/>
        <v>105986.26</v>
      </c>
    </row>
    <row r="179" spans="1:7" ht="30" x14ac:dyDescent="0.25">
      <c r="A179" s="368" t="s">
        <v>3097</v>
      </c>
      <c r="B179" s="369" t="s">
        <v>3098</v>
      </c>
      <c r="C179" s="370">
        <v>3.42</v>
      </c>
      <c r="D179" s="371"/>
      <c r="E179" s="371">
        <v>1</v>
      </c>
      <c r="F179" s="372">
        <v>1</v>
      </c>
      <c r="G179" s="373">
        <f t="shared" si="2"/>
        <v>128993.95</v>
      </c>
    </row>
    <row r="180" spans="1:7" ht="30" x14ac:dyDescent="0.25">
      <c r="A180" s="368" t="s">
        <v>3099</v>
      </c>
      <c r="B180" s="369" t="s">
        <v>3100</v>
      </c>
      <c r="C180" s="370">
        <v>5.31</v>
      </c>
      <c r="D180" s="371"/>
      <c r="E180" s="371">
        <v>1</v>
      </c>
      <c r="F180" s="372">
        <v>1</v>
      </c>
      <c r="G180" s="373">
        <f t="shared" si="2"/>
        <v>200280.08</v>
      </c>
    </row>
    <row r="181" spans="1:7" ht="30" x14ac:dyDescent="0.25">
      <c r="A181" s="368" t="s">
        <v>3101</v>
      </c>
      <c r="B181" s="369" t="s">
        <v>3102</v>
      </c>
      <c r="C181" s="370">
        <v>2.86</v>
      </c>
      <c r="D181" s="371"/>
      <c r="E181" s="371">
        <v>1</v>
      </c>
      <c r="F181" s="372">
        <v>1</v>
      </c>
      <c r="G181" s="373">
        <f t="shared" si="2"/>
        <v>107872.13</v>
      </c>
    </row>
    <row r="182" spans="1:7" ht="30" x14ac:dyDescent="0.25">
      <c r="A182" s="368" t="s">
        <v>3103</v>
      </c>
      <c r="B182" s="369" t="s">
        <v>3104</v>
      </c>
      <c r="C182" s="370">
        <v>4.3099999999999996</v>
      </c>
      <c r="D182" s="371"/>
      <c r="E182" s="371">
        <v>1</v>
      </c>
      <c r="F182" s="372">
        <v>1</v>
      </c>
      <c r="G182" s="373">
        <f t="shared" si="2"/>
        <v>162562.54999999999</v>
      </c>
    </row>
    <row r="183" spans="1:7" ht="30" x14ac:dyDescent="0.25">
      <c r="A183" s="368" t="s">
        <v>3107</v>
      </c>
      <c r="B183" s="369" t="s">
        <v>3108</v>
      </c>
      <c r="C183" s="370">
        <v>2.93</v>
      </c>
      <c r="D183" s="371"/>
      <c r="E183" s="371">
        <v>1</v>
      </c>
      <c r="F183" s="372">
        <v>1</v>
      </c>
      <c r="G183" s="373">
        <f t="shared" si="2"/>
        <v>110512.36</v>
      </c>
    </row>
    <row r="184" spans="1:7" ht="30" x14ac:dyDescent="0.25">
      <c r="A184" s="368" t="s">
        <v>2501</v>
      </c>
      <c r="B184" s="369" t="s">
        <v>2502</v>
      </c>
      <c r="C184" s="370">
        <v>1.24</v>
      </c>
      <c r="D184" s="371"/>
      <c r="E184" s="371">
        <v>1</v>
      </c>
      <c r="F184" s="372">
        <v>1</v>
      </c>
      <c r="G184" s="373">
        <f t="shared" si="2"/>
        <v>46769.74</v>
      </c>
    </row>
    <row r="185" spans="1:7" x14ac:dyDescent="0.25">
      <c r="A185" s="368" t="s">
        <v>3109</v>
      </c>
      <c r="B185" s="369" t="s">
        <v>3110</v>
      </c>
      <c r="C185" s="370">
        <v>0.79</v>
      </c>
      <c r="D185" s="371"/>
      <c r="E185" s="371">
        <v>1</v>
      </c>
      <c r="F185" s="372">
        <v>1</v>
      </c>
      <c r="G185" s="373">
        <f t="shared" si="2"/>
        <v>29796.85</v>
      </c>
    </row>
    <row r="186" spans="1:7" x14ac:dyDescent="0.25">
      <c r="A186" s="368" t="s">
        <v>3111</v>
      </c>
      <c r="B186" s="369" t="s">
        <v>3112</v>
      </c>
      <c r="C186" s="370">
        <v>1.1399999999999999</v>
      </c>
      <c r="D186" s="371"/>
      <c r="E186" s="371">
        <v>1</v>
      </c>
      <c r="F186" s="372">
        <v>1</v>
      </c>
      <c r="G186" s="373">
        <f t="shared" si="2"/>
        <v>42997.98</v>
      </c>
    </row>
    <row r="187" spans="1:7" x14ac:dyDescent="0.25">
      <c r="A187" s="368" t="s">
        <v>3113</v>
      </c>
      <c r="B187" s="369" t="s">
        <v>3114</v>
      </c>
      <c r="C187" s="370">
        <v>2.46</v>
      </c>
      <c r="D187" s="371"/>
      <c r="E187" s="371">
        <v>1</v>
      </c>
      <c r="F187" s="372">
        <v>1</v>
      </c>
      <c r="G187" s="373">
        <f t="shared" si="2"/>
        <v>92785.12</v>
      </c>
    </row>
    <row r="188" spans="1:7" x14ac:dyDescent="0.25">
      <c r="A188" s="368" t="s">
        <v>3115</v>
      </c>
      <c r="B188" s="369" t="s">
        <v>3116</v>
      </c>
      <c r="C188" s="370">
        <v>2.5099999999999998</v>
      </c>
      <c r="D188" s="371"/>
      <c r="E188" s="371">
        <v>1</v>
      </c>
      <c r="F188" s="372">
        <v>1</v>
      </c>
      <c r="G188" s="373">
        <f t="shared" si="2"/>
        <v>94671</v>
      </c>
    </row>
    <row r="189" spans="1:7" x14ac:dyDescent="0.25">
      <c r="A189" s="368" t="s">
        <v>3117</v>
      </c>
      <c r="B189" s="369" t="s">
        <v>3118</v>
      </c>
      <c r="C189" s="370">
        <v>2.82</v>
      </c>
      <c r="D189" s="371"/>
      <c r="E189" s="371">
        <v>1</v>
      </c>
      <c r="F189" s="372">
        <v>1</v>
      </c>
      <c r="G189" s="373">
        <f t="shared" si="2"/>
        <v>106363.43</v>
      </c>
    </row>
    <row r="190" spans="1:7" x14ac:dyDescent="0.25">
      <c r="A190" s="368" t="s">
        <v>3119</v>
      </c>
      <c r="B190" s="369" t="s">
        <v>3120</v>
      </c>
      <c r="C190" s="370">
        <v>4.51</v>
      </c>
      <c r="D190" s="371"/>
      <c r="E190" s="371">
        <v>1</v>
      </c>
      <c r="F190" s="372">
        <v>1</v>
      </c>
      <c r="G190" s="373">
        <f t="shared" si="2"/>
        <v>170106.05</v>
      </c>
    </row>
    <row r="191" spans="1:7" x14ac:dyDescent="0.25">
      <c r="A191" s="368" t="s">
        <v>3121</v>
      </c>
      <c r="B191" s="369" t="s">
        <v>3122</v>
      </c>
      <c r="C191" s="370">
        <v>4.87</v>
      </c>
      <c r="D191" s="371"/>
      <c r="E191" s="371">
        <v>1</v>
      </c>
      <c r="F191" s="372">
        <v>1</v>
      </c>
      <c r="G191" s="373">
        <f t="shared" si="2"/>
        <v>183684.36</v>
      </c>
    </row>
    <row r="192" spans="1:7" x14ac:dyDescent="0.25">
      <c r="A192" s="368" t="s">
        <v>2543</v>
      </c>
      <c r="B192" s="369" t="s">
        <v>3123</v>
      </c>
      <c r="C192" s="370">
        <v>14.45</v>
      </c>
      <c r="D192" s="371">
        <v>8.5800000000000001E-2</v>
      </c>
      <c r="E192" s="371">
        <v>8.5800000000000001E-2</v>
      </c>
      <c r="F192" s="372">
        <v>1</v>
      </c>
      <c r="G192" s="373">
        <f t="shared" si="2"/>
        <v>497672.72</v>
      </c>
    </row>
    <row r="193" spans="1:7" x14ac:dyDescent="0.25">
      <c r="A193" s="368" t="s">
        <v>3124</v>
      </c>
      <c r="B193" s="369" t="s">
        <v>3125</v>
      </c>
      <c r="C193" s="370">
        <v>3.78</v>
      </c>
      <c r="D193" s="371">
        <v>0.87080000000000002</v>
      </c>
      <c r="E193" s="371">
        <v>0.87080000000000002</v>
      </c>
      <c r="F193" s="372">
        <v>1</v>
      </c>
      <c r="G193" s="373">
        <f t="shared" si="2"/>
        <v>140821.91</v>
      </c>
    </row>
    <row r="194" spans="1:7" x14ac:dyDescent="0.25">
      <c r="A194" s="368" t="s">
        <v>3126</v>
      </c>
      <c r="B194" s="369" t="s">
        <v>3127</v>
      </c>
      <c r="C194" s="370">
        <v>4.37</v>
      </c>
      <c r="D194" s="371">
        <v>0.88839999999999997</v>
      </c>
      <c r="E194" s="371">
        <v>0.88839999999999997</v>
      </c>
      <c r="F194" s="372">
        <v>1</v>
      </c>
      <c r="G194" s="373">
        <f t="shared" si="2"/>
        <v>163077.70000000001</v>
      </c>
    </row>
    <row r="195" spans="1:7" x14ac:dyDescent="0.25">
      <c r="A195" s="368" t="s">
        <v>3128</v>
      </c>
      <c r="B195" s="369" t="s">
        <v>3129</v>
      </c>
      <c r="C195" s="370">
        <v>5.85</v>
      </c>
      <c r="D195" s="371">
        <v>0.87050000000000005</v>
      </c>
      <c r="E195" s="371">
        <v>0.87050000000000005</v>
      </c>
      <c r="F195" s="372">
        <v>1</v>
      </c>
      <c r="G195" s="373">
        <f t="shared" si="2"/>
        <v>217932.38</v>
      </c>
    </row>
    <row r="196" spans="1:7" x14ac:dyDescent="0.25">
      <c r="A196" s="368" t="s">
        <v>3130</v>
      </c>
      <c r="B196" s="369" t="s">
        <v>3131</v>
      </c>
      <c r="C196" s="370">
        <v>6.57</v>
      </c>
      <c r="D196" s="371">
        <v>0.88490000000000002</v>
      </c>
      <c r="E196" s="371">
        <v>0.88490000000000002</v>
      </c>
      <c r="F196" s="372">
        <v>1</v>
      </c>
      <c r="G196" s="373">
        <f t="shared" si="2"/>
        <v>245093.9</v>
      </c>
    </row>
    <row r="197" spans="1:7" x14ac:dyDescent="0.25">
      <c r="A197" s="368" t="s">
        <v>3132</v>
      </c>
      <c r="B197" s="369" t="s">
        <v>3133</v>
      </c>
      <c r="C197" s="370">
        <v>9.49</v>
      </c>
      <c r="D197" s="371">
        <v>0.46029999999999999</v>
      </c>
      <c r="E197" s="371">
        <v>0.46029999999999999</v>
      </c>
      <c r="F197" s="372">
        <v>1</v>
      </c>
      <c r="G197" s="373">
        <f t="shared" si="2"/>
        <v>339582.89</v>
      </c>
    </row>
    <row r="198" spans="1:7" x14ac:dyDescent="0.25">
      <c r="A198" s="368" t="s">
        <v>3134</v>
      </c>
      <c r="B198" s="369" t="s">
        <v>3135</v>
      </c>
      <c r="C198" s="370">
        <v>16.32</v>
      </c>
      <c r="D198" s="371">
        <v>0.2676</v>
      </c>
      <c r="E198" s="371">
        <v>0.2676</v>
      </c>
      <c r="F198" s="372">
        <v>1</v>
      </c>
      <c r="G198" s="373">
        <f t="shared" si="2"/>
        <v>572711.12</v>
      </c>
    </row>
    <row r="199" spans="1:7" ht="30" x14ac:dyDescent="0.25">
      <c r="A199" s="368" t="s">
        <v>2545</v>
      </c>
      <c r="B199" s="369" t="s">
        <v>2546</v>
      </c>
      <c r="C199" s="370">
        <v>0.35</v>
      </c>
      <c r="D199" s="371"/>
      <c r="E199" s="371">
        <v>1</v>
      </c>
      <c r="F199" s="372">
        <v>1</v>
      </c>
      <c r="G199" s="373">
        <f t="shared" si="2"/>
        <v>13201.13</v>
      </c>
    </row>
    <row r="200" spans="1:7" ht="30" x14ac:dyDescent="0.25">
      <c r="A200" s="368" t="s">
        <v>3136</v>
      </c>
      <c r="B200" s="369" t="s">
        <v>3137</v>
      </c>
      <c r="C200" s="370">
        <v>1.25</v>
      </c>
      <c r="D200" s="371"/>
      <c r="E200" s="371">
        <v>1</v>
      </c>
      <c r="F200" s="372">
        <v>1</v>
      </c>
      <c r="G200" s="373">
        <f t="shared" ref="G200:G266" si="3">$C$4*C200*((1-E200)+E200*$C$5*F200)</f>
        <v>47146.91</v>
      </c>
    </row>
    <row r="201" spans="1:7" ht="30" x14ac:dyDescent="0.25">
      <c r="A201" s="368" t="s">
        <v>3138</v>
      </c>
      <c r="B201" s="369" t="s">
        <v>3139</v>
      </c>
      <c r="C201" s="370">
        <v>2.72</v>
      </c>
      <c r="D201" s="371"/>
      <c r="E201" s="371">
        <v>1</v>
      </c>
      <c r="F201" s="372">
        <v>1</v>
      </c>
      <c r="G201" s="373">
        <f t="shared" si="3"/>
        <v>102591.67999999999</v>
      </c>
    </row>
    <row r="202" spans="1:7" ht="30" x14ac:dyDescent="0.25">
      <c r="A202" s="368" t="s">
        <v>3140</v>
      </c>
      <c r="B202" s="369" t="s">
        <v>3141</v>
      </c>
      <c r="C202" s="370">
        <v>4.9000000000000004</v>
      </c>
      <c r="D202" s="371"/>
      <c r="E202" s="371">
        <v>1</v>
      </c>
      <c r="F202" s="372">
        <v>1</v>
      </c>
      <c r="G202" s="373">
        <f t="shared" si="3"/>
        <v>184815.89</v>
      </c>
    </row>
    <row r="203" spans="1:7" ht="15" customHeight="1" x14ac:dyDescent="0.25">
      <c r="A203" s="368" t="s">
        <v>2547</v>
      </c>
      <c r="B203" s="369" t="s">
        <v>2548</v>
      </c>
      <c r="C203" s="370">
        <v>1.27</v>
      </c>
      <c r="D203" s="371">
        <v>0.79479999999999995</v>
      </c>
      <c r="E203" s="371">
        <v>0.79479999999999995</v>
      </c>
      <c r="F203" s="372">
        <v>1</v>
      </c>
      <c r="G203" s="373">
        <f t="shared" si="3"/>
        <v>46967.25</v>
      </c>
    </row>
    <row r="204" spans="1:7" ht="15" customHeight="1" x14ac:dyDescent="0.25">
      <c r="A204" s="368" t="s">
        <v>3142</v>
      </c>
      <c r="B204" s="369" t="s">
        <v>3143</v>
      </c>
      <c r="C204" s="370">
        <v>3.37</v>
      </c>
      <c r="D204" s="371">
        <v>0.79479999999999995</v>
      </c>
      <c r="E204" s="371">
        <v>0.79479999999999995</v>
      </c>
      <c r="F204" s="372">
        <v>1</v>
      </c>
      <c r="G204" s="373">
        <f t="shared" si="3"/>
        <v>124629.64</v>
      </c>
    </row>
    <row r="205" spans="1:7" ht="14.25" customHeight="1" x14ac:dyDescent="0.25">
      <c r="A205" s="368" t="s">
        <v>3144</v>
      </c>
      <c r="B205" s="369" t="s">
        <v>3145</v>
      </c>
      <c r="C205" s="370">
        <v>6.38</v>
      </c>
      <c r="D205" s="371">
        <v>0.79479999999999995</v>
      </c>
      <c r="E205" s="371">
        <v>0.79479999999999995</v>
      </c>
      <c r="F205" s="372">
        <v>1</v>
      </c>
      <c r="G205" s="373">
        <f t="shared" si="3"/>
        <v>235945.72</v>
      </c>
    </row>
    <row r="206" spans="1:7" ht="30" x14ac:dyDescent="0.25">
      <c r="A206" s="368" t="s">
        <v>2549</v>
      </c>
      <c r="B206" s="369" t="s">
        <v>2550</v>
      </c>
      <c r="C206" s="370">
        <v>2.85</v>
      </c>
      <c r="D206" s="371">
        <v>0.30740000000000001</v>
      </c>
      <c r="E206" s="371">
        <v>0.30740000000000001</v>
      </c>
      <c r="F206" s="372">
        <v>1</v>
      </c>
      <c r="G206" s="373">
        <f t="shared" si="3"/>
        <v>100420.43</v>
      </c>
    </row>
    <row r="207" spans="1:7" ht="30" x14ac:dyDescent="0.25">
      <c r="A207" s="368" t="s">
        <v>3146</v>
      </c>
      <c r="B207" s="369" t="s">
        <v>3147</v>
      </c>
      <c r="C207" s="370">
        <v>5.07</v>
      </c>
      <c r="D207" s="371">
        <v>0.52159999999999995</v>
      </c>
      <c r="E207" s="371">
        <v>0.52159999999999995</v>
      </c>
      <c r="F207" s="372">
        <v>1</v>
      </c>
      <c r="G207" s="373">
        <f t="shared" si="3"/>
        <v>182534.88</v>
      </c>
    </row>
    <row r="208" spans="1:7" ht="30" x14ac:dyDescent="0.25">
      <c r="A208" s="368" t="s">
        <v>3148</v>
      </c>
      <c r="B208" s="369" t="s">
        <v>3149</v>
      </c>
      <c r="C208" s="370">
        <v>7.57</v>
      </c>
      <c r="D208" s="371">
        <v>0.61170000000000002</v>
      </c>
      <c r="E208" s="371">
        <v>0.61170000000000002</v>
      </c>
      <c r="F208" s="372">
        <v>1</v>
      </c>
      <c r="G208" s="373">
        <f t="shared" si="3"/>
        <v>274986.71999999997</v>
      </c>
    </row>
    <row r="209" spans="1:10" ht="30" x14ac:dyDescent="0.25">
      <c r="A209" s="368" t="s">
        <v>2551</v>
      </c>
      <c r="B209" s="369" t="s">
        <v>2552</v>
      </c>
      <c r="C209" s="370">
        <v>10.97</v>
      </c>
      <c r="D209" s="371">
        <v>5.4199999999999998E-2</v>
      </c>
      <c r="E209" s="371">
        <v>5.4199999999999998E-2</v>
      </c>
      <c r="F209" s="372">
        <v>1</v>
      </c>
      <c r="G209" s="373">
        <f t="shared" si="3"/>
        <v>376575.57</v>
      </c>
    </row>
    <row r="210" spans="1:10" ht="30" x14ac:dyDescent="0.25">
      <c r="A210" s="368" t="s">
        <v>3150</v>
      </c>
      <c r="B210" s="369" t="s">
        <v>2734</v>
      </c>
      <c r="C210" s="370">
        <v>13.69</v>
      </c>
      <c r="D210" s="371">
        <v>0.20130000000000001</v>
      </c>
      <c r="E210" s="371">
        <v>0.20130000000000001</v>
      </c>
      <c r="F210" s="372">
        <v>1</v>
      </c>
      <c r="G210" s="373">
        <f t="shared" si="3"/>
        <v>477164.58</v>
      </c>
    </row>
    <row r="211" spans="1:10" ht="30" x14ac:dyDescent="0.25">
      <c r="A211" s="368" t="s">
        <v>3151</v>
      </c>
      <c r="B211" s="369" t="s">
        <v>3152</v>
      </c>
      <c r="C211" s="370">
        <v>16.22</v>
      </c>
      <c r="D211" s="371">
        <v>0.29380000000000001</v>
      </c>
      <c r="E211" s="371">
        <v>0.29380000000000001</v>
      </c>
      <c r="F211" s="372">
        <v>1</v>
      </c>
      <c r="G211" s="373">
        <f t="shared" si="3"/>
        <v>570724.93999999994</v>
      </c>
    </row>
    <row r="212" spans="1:10" x14ac:dyDescent="0.25">
      <c r="A212" s="368" t="s">
        <v>3153</v>
      </c>
      <c r="B212" s="369" t="s">
        <v>3154</v>
      </c>
      <c r="C212" s="370">
        <v>2.64</v>
      </c>
      <c r="D212" s="371"/>
      <c r="E212" s="371">
        <v>1</v>
      </c>
      <c r="F212" s="372">
        <v>1</v>
      </c>
      <c r="G212" s="373">
        <f t="shared" si="3"/>
        <v>99574.28</v>
      </c>
    </row>
    <row r="213" spans="1:10" x14ac:dyDescent="0.25">
      <c r="A213" s="368" t="s">
        <v>3155</v>
      </c>
      <c r="B213" s="369" t="s">
        <v>3156</v>
      </c>
      <c r="C213" s="370">
        <v>19.75</v>
      </c>
      <c r="D213" s="371"/>
      <c r="E213" s="371">
        <v>1</v>
      </c>
      <c r="F213" s="372">
        <v>1</v>
      </c>
      <c r="G213" s="373">
        <f t="shared" si="3"/>
        <v>744921.19</v>
      </c>
    </row>
    <row r="214" spans="1:10" x14ac:dyDescent="0.25">
      <c r="A214" s="368" t="s">
        <v>3157</v>
      </c>
      <c r="B214" s="369" t="s">
        <v>3158</v>
      </c>
      <c r="C214" s="370">
        <v>21.02</v>
      </c>
      <c r="D214" s="371">
        <v>0.62439999999999996</v>
      </c>
      <c r="E214" s="371">
        <v>0.62439999999999996</v>
      </c>
      <c r="F214" s="372">
        <v>1</v>
      </c>
      <c r="G214" s="373">
        <f t="shared" si="3"/>
        <v>764526.22</v>
      </c>
    </row>
    <row r="215" spans="1:10" x14ac:dyDescent="0.25">
      <c r="A215" s="698" t="s">
        <v>6729</v>
      </c>
      <c r="B215" s="699" t="s">
        <v>6730</v>
      </c>
      <c r="C215" s="700">
        <v>0.38</v>
      </c>
      <c r="D215" s="371">
        <v>0.20019999999999999</v>
      </c>
      <c r="E215" s="371">
        <f>D215</f>
        <v>0.20019999999999999</v>
      </c>
      <c r="F215" s="372">
        <v>1</v>
      </c>
      <c r="G215" s="373">
        <f>$C$4*C215*((1-E215)+E215*$C$5*F215)</f>
        <v>13243.39</v>
      </c>
      <c r="J215" s="697"/>
    </row>
    <row r="216" spans="1:10" x14ac:dyDescent="0.25">
      <c r="A216" s="698" t="s">
        <v>6731</v>
      </c>
      <c r="B216" s="699" t="s">
        <v>6732</v>
      </c>
      <c r="C216" s="700">
        <v>1.24</v>
      </c>
      <c r="D216" s="371">
        <v>0.25009999999999999</v>
      </c>
      <c r="E216" s="371">
        <f>D216</f>
        <v>0.25009999999999999</v>
      </c>
      <c r="F216" s="372">
        <v>1</v>
      </c>
      <c r="G216" s="373">
        <f>$C$4*C216*((1-E216)+E216*$C$5*F216)</f>
        <v>43437.04</v>
      </c>
    </row>
    <row r="217" spans="1:10" x14ac:dyDescent="0.25">
      <c r="A217" s="368" t="s">
        <v>3105</v>
      </c>
      <c r="B217" s="369" t="s">
        <v>3106</v>
      </c>
      <c r="C217" s="370">
        <v>2.9</v>
      </c>
      <c r="D217" s="371">
        <v>0.39560000000000001</v>
      </c>
      <c r="E217" s="371">
        <v>0.39560000000000001</v>
      </c>
      <c r="F217" s="372">
        <v>1</v>
      </c>
      <c r="G217" s="373">
        <f>$C$4*C217*((1-E217)+E217*$C$5*F217)</f>
        <v>103098.91</v>
      </c>
    </row>
    <row r="218" spans="1:10" ht="30" x14ac:dyDescent="0.25">
      <c r="A218" s="368" t="s">
        <v>2503</v>
      </c>
      <c r="B218" s="369" t="s">
        <v>3159</v>
      </c>
      <c r="C218" s="370">
        <v>0.31</v>
      </c>
      <c r="D218" s="371">
        <v>0.67310000000000003</v>
      </c>
      <c r="E218" s="371">
        <v>0.67310000000000003</v>
      </c>
      <c r="F218" s="372">
        <v>1</v>
      </c>
      <c r="G218" s="373">
        <f t="shared" si="3"/>
        <v>11329.23</v>
      </c>
    </row>
    <row r="219" spans="1:10" ht="30" x14ac:dyDescent="0.25">
      <c r="A219" s="368" t="s">
        <v>2505</v>
      </c>
      <c r="B219" s="369" t="s">
        <v>3160</v>
      </c>
      <c r="C219" s="370">
        <v>0.56999999999999995</v>
      </c>
      <c r="D219" s="371">
        <v>0.4758</v>
      </c>
      <c r="E219" s="371">
        <v>0.4758</v>
      </c>
      <c r="F219" s="372">
        <v>1</v>
      </c>
      <c r="G219" s="373">
        <f t="shared" si="3"/>
        <v>20428.11</v>
      </c>
    </row>
    <row r="220" spans="1:10" ht="30" x14ac:dyDescent="0.25">
      <c r="A220" s="368" t="s">
        <v>2507</v>
      </c>
      <c r="B220" s="369" t="s">
        <v>3161</v>
      </c>
      <c r="C220" s="370">
        <v>0.74</v>
      </c>
      <c r="D220" s="371">
        <v>0.44419999999999998</v>
      </c>
      <c r="E220" s="371">
        <v>0.44419999999999998</v>
      </c>
      <c r="F220" s="372">
        <v>1</v>
      </c>
      <c r="G220" s="373">
        <f t="shared" si="3"/>
        <v>26436.89</v>
      </c>
    </row>
    <row r="221" spans="1:10" ht="30" x14ac:dyDescent="0.25">
      <c r="A221" s="368" t="s">
        <v>2509</v>
      </c>
      <c r="B221" s="376" t="s">
        <v>3162</v>
      </c>
      <c r="C221" s="370">
        <v>1.1499999999999999</v>
      </c>
      <c r="D221" s="371">
        <v>0.26690000000000003</v>
      </c>
      <c r="E221" s="371">
        <v>0.26690000000000003</v>
      </c>
      <c r="F221" s="372">
        <v>1</v>
      </c>
      <c r="G221" s="373">
        <f t="shared" si="3"/>
        <v>40353.599999999999</v>
      </c>
    </row>
    <row r="222" spans="1:10" ht="30" x14ac:dyDescent="0.25">
      <c r="A222" s="368" t="s">
        <v>2511</v>
      </c>
      <c r="B222" s="376" t="s">
        <v>3163</v>
      </c>
      <c r="C222" s="370">
        <v>1.52</v>
      </c>
      <c r="D222" s="371">
        <v>0.25890000000000002</v>
      </c>
      <c r="E222" s="371">
        <v>0.25890000000000002</v>
      </c>
      <c r="F222" s="372">
        <v>1</v>
      </c>
      <c r="G222" s="373">
        <f t="shared" si="3"/>
        <v>53293.35</v>
      </c>
    </row>
    <row r="223" spans="1:10" ht="30" x14ac:dyDescent="0.25">
      <c r="A223" s="368" t="s">
        <v>2513</v>
      </c>
      <c r="B223" s="376" t="s">
        <v>3164</v>
      </c>
      <c r="C223" s="370">
        <v>2.0699999999999998</v>
      </c>
      <c r="D223" s="371">
        <v>0.1109</v>
      </c>
      <c r="E223" s="371">
        <v>0.1109</v>
      </c>
      <c r="F223" s="372">
        <v>1</v>
      </c>
      <c r="G223" s="373">
        <f t="shared" si="3"/>
        <v>71479.12</v>
      </c>
    </row>
    <row r="224" spans="1:10" ht="30" x14ac:dyDescent="0.25">
      <c r="A224" s="368" t="s">
        <v>2515</v>
      </c>
      <c r="B224" s="376" t="s">
        <v>3165</v>
      </c>
      <c r="C224" s="370">
        <v>2.46</v>
      </c>
      <c r="D224" s="371">
        <v>0.1211</v>
      </c>
      <c r="E224" s="371">
        <v>0.1211</v>
      </c>
      <c r="F224" s="372">
        <v>1</v>
      </c>
      <c r="G224" s="373">
        <f t="shared" si="3"/>
        <v>85036.14</v>
      </c>
    </row>
    <row r="225" spans="1:7" ht="30" x14ac:dyDescent="0.25">
      <c r="A225" s="368" t="s">
        <v>2517</v>
      </c>
      <c r="B225" s="376" t="s">
        <v>3166</v>
      </c>
      <c r="C225" s="370">
        <v>3.43</v>
      </c>
      <c r="D225" s="371">
        <v>0.129</v>
      </c>
      <c r="E225" s="371">
        <v>0.129</v>
      </c>
      <c r="F225" s="372">
        <v>1</v>
      </c>
      <c r="G225" s="373">
        <f t="shared" si="3"/>
        <v>118663.76</v>
      </c>
    </row>
    <row r="226" spans="1:7" ht="30" x14ac:dyDescent="0.25">
      <c r="A226" s="368" t="s">
        <v>2519</v>
      </c>
      <c r="B226" s="376" t="s">
        <v>3167</v>
      </c>
      <c r="C226" s="370">
        <v>4</v>
      </c>
      <c r="D226" s="371">
        <v>7.6200000000000004E-2</v>
      </c>
      <c r="E226" s="371">
        <v>7.6200000000000004E-2</v>
      </c>
      <c r="F226" s="372">
        <v>1</v>
      </c>
      <c r="G226" s="373">
        <f t="shared" si="3"/>
        <v>137626.45000000001</v>
      </c>
    </row>
    <row r="227" spans="1:7" ht="30" x14ac:dyDescent="0.25">
      <c r="A227" s="368" t="s">
        <v>2521</v>
      </c>
      <c r="B227" s="376" t="s">
        <v>3168</v>
      </c>
      <c r="C227" s="370">
        <v>5.08</v>
      </c>
      <c r="D227" s="371">
        <v>4.1300000000000003E-2</v>
      </c>
      <c r="E227" s="371">
        <v>4.1300000000000003E-2</v>
      </c>
      <c r="F227" s="372">
        <v>1</v>
      </c>
      <c r="G227" s="373">
        <f t="shared" si="3"/>
        <v>174150.17</v>
      </c>
    </row>
    <row r="228" spans="1:7" ht="30" x14ac:dyDescent="0.25">
      <c r="A228" s="368" t="s">
        <v>2523</v>
      </c>
      <c r="B228" s="376" t="s">
        <v>3169</v>
      </c>
      <c r="C228" s="370">
        <v>5.42</v>
      </c>
      <c r="D228" s="371">
        <v>3.8699999999999998E-2</v>
      </c>
      <c r="E228" s="371">
        <v>3.8699999999999998E-2</v>
      </c>
      <c r="F228" s="372">
        <v>1</v>
      </c>
      <c r="G228" s="373">
        <f t="shared" si="3"/>
        <v>185755.39</v>
      </c>
    </row>
    <row r="229" spans="1:7" ht="30" x14ac:dyDescent="0.25">
      <c r="A229" s="368" t="s">
        <v>2525</v>
      </c>
      <c r="B229" s="376" t="s">
        <v>3170</v>
      </c>
      <c r="C229" s="370">
        <v>5.86</v>
      </c>
      <c r="D229" s="371">
        <v>3.7499999999999999E-2</v>
      </c>
      <c r="E229" s="371">
        <v>3.7499999999999999E-2</v>
      </c>
      <c r="F229" s="372">
        <v>1</v>
      </c>
      <c r="G229" s="373">
        <f t="shared" si="3"/>
        <v>200809.96</v>
      </c>
    </row>
    <row r="230" spans="1:7" ht="30" x14ac:dyDescent="0.25">
      <c r="A230" s="368" t="s">
        <v>2527</v>
      </c>
      <c r="B230" s="369" t="s">
        <v>3171</v>
      </c>
      <c r="C230" s="370">
        <v>6.43</v>
      </c>
      <c r="D230" s="371">
        <v>4.1200000000000001E-2</v>
      </c>
      <c r="E230" s="371">
        <v>4.1200000000000001E-2</v>
      </c>
      <c r="F230" s="372">
        <v>1</v>
      </c>
      <c r="G230" s="373">
        <f t="shared" si="3"/>
        <v>220427.93</v>
      </c>
    </row>
    <row r="231" spans="1:7" ht="30" x14ac:dyDescent="0.25">
      <c r="A231" s="368" t="s">
        <v>2529</v>
      </c>
      <c r="B231" s="369" t="s">
        <v>3172</v>
      </c>
      <c r="C231" s="370">
        <v>7.28</v>
      </c>
      <c r="D231" s="371">
        <v>3.44E-2</v>
      </c>
      <c r="E231" s="371">
        <v>3.44E-2</v>
      </c>
      <c r="F231" s="372">
        <v>1</v>
      </c>
      <c r="G231" s="373">
        <f t="shared" si="3"/>
        <v>249389.51</v>
      </c>
    </row>
    <row r="232" spans="1:7" ht="30" x14ac:dyDescent="0.25">
      <c r="A232" s="368" t="s">
        <v>2531</v>
      </c>
      <c r="B232" s="369" t="s">
        <v>3173</v>
      </c>
      <c r="C232" s="370">
        <v>9.61</v>
      </c>
      <c r="D232" s="371">
        <v>2.18E-2</v>
      </c>
      <c r="E232" s="371">
        <v>2.18E-2</v>
      </c>
      <c r="F232" s="372">
        <v>1</v>
      </c>
      <c r="G232" s="373">
        <f t="shared" si="3"/>
        <v>328773.88</v>
      </c>
    </row>
    <row r="233" spans="1:7" ht="30" x14ac:dyDescent="0.25">
      <c r="A233" s="368" t="s">
        <v>2533</v>
      </c>
      <c r="B233" s="369" t="s">
        <v>3174</v>
      </c>
      <c r="C233" s="370">
        <v>11.41</v>
      </c>
      <c r="D233" s="371">
        <v>1.84E-2</v>
      </c>
      <c r="E233" s="371">
        <v>1.84E-2</v>
      </c>
      <c r="F233" s="372">
        <v>1</v>
      </c>
      <c r="G233" s="373">
        <f t="shared" si="3"/>
        <v>390215.79</v>
      </c>
    </row>
    <row r="234" spans="1:7" ht="30" x14ac:dyDescent="0.25">
      <c r="A234" s="368" t="s">
        <v>2535</v>
      </c>
      <c r="B234" s="369" t="s">
        <v>3175</v>
      </c>
      <c r="C234" s="370">
        <v>12.4</v>
      </c>
      <c r="D234" s="371">
        <v>1.9699999999999999E-2</v>
      </c>
      <c r="E234" s="371">
        <v>1.9699999999999999E-2</v>
      </c>
      <c r="F234" s="372">
        <v>1</v>
      </c>
      <c r="G234" s="373">
        <f t="shared" si="3"/>
        <v>424131.03</v>
      </c>
    </row>
    <row r="235" spans="1:7" ht="30" x14ac:dyDescent="0.25">
      <c r="A235" s="368" t="s">
        <v>2537</v>
      </c>
      <c r="B235" s="369" t="s">
        <v>3176</v>
      </c>
      <c r="C235" s="370">
        <v>14.14</v>
      </c>
      <c r="D235" s="371">
        <v>1.7000000000000001E-2</v>
      </c>
      <c r="E235" s="371">
        <v>1.7000000000000001E-2</v>
      </c>
      <c r="F235" s="372">
        <v>1</v>
      </c>
      <c r="G235" s="373">
        <f t="shared" si="3"/>
        <v>483509.36</v>
      </c>
    </row>
    <row r="236" spans="1:7" ht="30" x14ac:dyDescent="0.25">
      <c r="A236" s="368" t="s">
        <v>2539</v>
      </c>
      <c r="B236" s="369" t="s">
        <v>3177</v>
      </c>
      <c r="C236" s="370">
        <v>15.18</v>
      </c>
      <c r="D236" s="371">
        <v>1.38E-2</v>
      </c>
      <c r="E236" s="371">
        <v>1.38E-2</v>
      </c>
      <c r="F236" s="372">
        <v>1</v>
      </c>
      <c r="G236" s="373">
        <f t="shared" si="3"/>
        <v>518897.48</v>
      </c>
    </row>
    <row r="237" spans="1:7" ht="30" x14ac:dyDescent="0.25">
      <c r="A237" s="368" t="s">
        <v>2541</v>
      </c>
      <c r="B237" s="369" t="s">
        <v>3178</v>
      </c>
      <c r="C237" s="370">
        <v>17.09</v>
      </c>
      <c r="D237" s="371">
        <v>2.4500000000000001E-2</v>
      </c>
      <c r="E237" s="371">
        <v>2.4500000000000001E-2</v>
      </c>
      <c r="F237" s="372">
        <v>1</v>
      </c>
      <c r="G237" s="373">
        <f t="shared" si="3"/>
        <v>584842.32999999996</v>
      </c>
    </row>
    <row r="238" spans="1:7" ht="30" x14ac:dyDescent="0.25">
      <c r="A238" s="368" t="s">
        <v>3179</v>
      </c>
      <c r="B238" s="369" t="s">
        <v>3180</v>
      </c>
      <c r="C238" s="370">
        <v>29.7</v>
      </c>
      <c r="D238" s="371">
        <v>7.1000000000000004E-3</v>
      </c>
      <c r="E238" s="371">
        <v>7.1000000000000004E-3</v>
      </c>
      <c r="F238" s="372">
        <v>1</v>
      </c>
      <c r="G238" s="373">
        <f t="shared" si="3"/>
        <v>1014521.01</v>
      </c>
    </row>
    <row r="239" spans="1:7" ht="30" x14ac:dyDescent="0.25">
      <c r="A239" s="368" t="s">
        <v>3181</v>
      </c>
      <c r="B239" s="369" t="s">
        <v>3182</v>
      </c>
      <c r="C239" s="370">
        <v>0.66</v>
      </c>
      <c r="D239" s="371"/>
      <c r="E239" s="371">
        <v>1</v>
      </c>
      <c r="F239" s="372">
        <v>1</v>
      </c>
      <c r="G239" s="373">
        <f t="shared" si="3"/>
        <v>24893.57</v>
      </c>
    </row>
    <row r="240" spans="1:7" x14ac:dyDescent="0.25">
      <c r="A240" s="368" t="s">
        <v>3183</v>
      </c>
      <c r="B240" s="369" t="s">
        <v>3184</v>
      </c>
      <c r="C240" s="370">
        <v>0.47</v>
      </c>
      <c r="D240" s="371"/>
      <c r="E240" s="371">
        <v>1</v>
      </c>
      <c r="F240" s="372">
        <v>1</v>
      </c>
      <c r="G240" s="373">
        <f t="shared" si="3"/>
        <v>17727.240000000002</v>
      </c>
    </row>
    <row r="241" spans="1:7" x14ac:dyDescent="0.25">
      <c r="A241" s="368" t="s">
        <v>3185</v>
      </c>
      <c r="B241" s="369" t="s">
        <v>3186</v>
      </c>
      <c r="C241" s="370">
        <v>0.61</v>
      </c>
      <c r="D241" s="371"/>
      <c r="E241" s="371">
        <v>1</v>
      </c>
      <c r="F241" s="372">
        <v>1</v>
      </c>
      <c r="G241" s="373">
        <f t="shared" si="3"/>
        <v>23007.69</v>
      </c>
    </row>
    <row r="242" spans="1:7" ht="30" x14ac:dyDescent="0.25">
      <c r="A242" s="368" t="s">
        <v>3187</v>
      </c>
      <c r="B242" s="369" t="s">
        <v>3188</v>
      </c>
      <c r="C242" s="370">
        <v>0.71</v>
      </c>
      <c r="D242" s="371"/>
      <c r="E242" s="371">
        <v>1</v>
      </c>
      <c r="F242" s="372">
        <v>1</v>
      </c>
      <c r="G242" s="373">
        <f t="shared" si="3"/>
        <v>26779.45</v>
      </c>
    </row>
    <row r="243" spans="1:7" ht="30" x14ac:dyDescent="0.25">
      <c r="A243" s="368" t="s">
        <v>2553</v>
      </c>
      <c r="B243" s="369" t="s">
        <v>2554</v>
      </c>
      <c r="C243" s="370">
        <v>0.84</v>
      </c>
      <c r="D243" s="371"/>
      <c r="E243" s="371">
        <v>1</v>
      </c>
      <c r="F243" s="372">
        <v>1</v>
      </c>
      <c r="G243" s="373">
        <f t="shared" si="3"/>
        <v>31682.720000000001</v>
      </c>
    </row>
    <row r="244" spans="1:7" ht="30" x14ac:dyDescent="0.25">
      <c r="A244" s="368" t="s">
        <v>2555</v>
      </c>
      <c r="B244" s="369" t="s">
        <v>2556</v>
      </c>
      <c r="C244" s="370">
        <v>0.91</v>
      </c>
      <c r="D244" s="371"/>
      <c r="E244" s="371">
        <v>1</v>
      </c>
      <c r="F244" s="372">
        <v>1</v>
      </c>
      <c r="G244" s="373">
        <f t="shared" si="3"/>
        <v>34322.949999999997</v>
      </c>
    </row>
    <row r="245" spans="1:7" ht="30" x14ac:dyDescent="0.25">
      <c r="A245" s="368" t="s">
        <v>3189</v>
      </c>
      <c r="B245" s="369" t="s">
        <v>3190</v>
      </c>
      <c r="C245" s="370">
        <v>1.1000000000000001</v>
      </c>
      <c r="D245" s="371"/>
      <c r="E245" s="371">
        <v>1</v>
      </c>
      <c r="F245" s="372">
        <v>1</v>
      </c>
      <c r="G245" s="373">
        <f t="shared" si="3"/>
        <v>41489.279999999999</v>
      </c>
    </row>
    <row r="246" spans="1:7" ht="30" x14ac:dyDescent="0.25">
      <c r="A246" s="368" t="s">
        <v>3191</v>
      </c>
      <c r="B246" s="369" t="s">
        <v>3192</v>
      </c>
      <c r="C246" s="370">
        <v>1.35</v>
      </c>
      <c r="D246" s="371"/>
      <c r="E246" s="371">
        <v>1</v>
      </c>
      <c r="F246" s="372">
        <v>1</v>
      </c>
      <c r="G246" s="373">
        <f t="shared" si="3"/>
        <v>50918.66</v>
      </c>
    </row>
    <row r="247" spans="1:7" ht="30" x14ac:dyDescent="0.25">
      <c r="A247" s="368" t="s">
        <v>3193</v>
      </c>
      <c r="B247" s="369" t="s">
        <v>3194</v>
      </c>
      <c r="C247" s="370">
        <v>1.96</v>
      </c>
      <c r="D247" s="371"/>
      <c r="E247" s="371">
        <v>1</v>
      </c>
      <c r="F247" s="372">
        <v>1</v>
      </c>
      <c r="G247" s="373">
        <f t="shared" si="3"/>
        <v>73926.36</v>
      </c>
    </row>
    <row r="248" spans="1:7" x14ac:dyDescent="0.25">
      <c r="A248" s="368" t="s">
        <v>2557</v>
      </c>
      <c r="B248" s="369" t="s">
        <v>2558</v>
      </c>
      <c r="C248" s="370">
        <v>22</v>
      </c>
      <c r="D248" s="371">
        <v>9.4999999999999998E-3</v>
      </c>
      <c r="E248" s="371">
        <v>9.4999999999999998E-3</v>
      </c>
      <c r="F248" s="372">
        <v>1</v>
      </c>
      <c r="G248" s="373">
        <f t="shared" si="3"/>
        <v>751686.28</v>
      </c>
    </row>
    <row r="249" spans="1:7" x14ac:dyDescent="0.25">
      <c r="A249" s="368" t="s">
        <v>2559</v>
      </c>
      <c r="B249" s="369" t="s">
        <v>2560</v>
      </c>
      <c r="C249" s="370">
        <v>0.49</v>
      </c>
      <c r="D249" s="371"/>
      <c r="E249" s="371">
        <v>1</v>
      </c>
      <c r="F249" s="372">
        <v>0.9</v>
      </c>
      <c r="G249" s="373">
        <f t="shared" si="3"/>
        <v>16633.43</v>
      </c>
    </row>
    <row r="250" spans="1:7" x14ac:dyDescent="0.25">
      <c r="A250" s="368" t="s">
        <v>2561</v>
      </c>
      <c r="B250" s="369" t="s">
        <v>2562</v>
      </c>
      <c r="C250" s="370">
        <v>0.79</v>
      </c>
      <c r="D250" s="371"/>
      <c r="E250" s="371">
        <v>1</v>
      </c>
      <c r="F250" s="372">
        <v>0.85</v>
      </c>
      <c r="G250" s="373">
        <f t="shared" si="3"/>
        <v>25327.32</v>
      </c>
    </row>
    <row r="251" spans="1:7" x14ac:dyDescent="0.25">
      <c r="A251" s="368" t="s">
        <v>2563</v>
      </c>
      <c r="B251" s="369" t="s">
        <v>2564</v>
      </c>
      <c r="C251" s="370">
        <v>1.07</v>
      </c>
      <c r="D251" s="371"/>
      <c r="E251" s="371">
        <v>1</v>
      </c>
      <c r="F251" s="372">
        <v>0.85</v>
      </c>
      <c r="G251" s="373">
        <f t="shared" si="3"/>
        <v>34304.089999999997</v>
      </c>
    </row>
    <row r="252" spans="1:7" x14ac:dyDescent="0.25">
      <c r="A252" s="368" t="s">
        <v>2565</v>
      </c>
      <c r="B252" s="369" t="s">
        <v>2566</v>
      </c>
      <c r="C252" s="370">
        <v>1.19</v>
      </c>
      <c r="D252" s="371"/>
      <c r="E252" s="371">
        <v>1</v>
      </c>
      <c r="F252" s="372">
        <v>0.85</v>
      </c>
      <c r="G252" s="373">
        <f t="shared" si="3"/>
        <v>38151.279999999999</v>
      </c>
    </row>
    <row r="253" spans="1:7" x14ac:dyDescent="0.25">
      <c r="A253" s="368" t="s">
        <v>2567</v>
      </c>
      <c r="B253" s="369" t="s">
        <v>2568</v>
      </c>
      <c r="C253" s="370">
        <v>2.11</v>
      </c>
      <c r="D253" s="371"/>
      <c r="E253" s="371">
        <v>1</v>
      </c>
      <c r="F253" s="372">
        <v>1</v>
      </c>
      <c r="G253" s="373">
        <f t="shared" si="3"/>
        <v>79583.990000000005</v>
      </c>
    </row>
    <row r="254" spans="1:7" x14ac:dyDescent="0.25">
      <c r="A254" s="368" t="s">
        <v>2569</v>
      </c>
      <c r="B254" s="369" t="s">
        <v>2570</v>
      </c>
      <c r="C254" s="370">
        <v>3.29</v>
      </c>
      <c r="D254" s="371"/>
      <c r="E254" s="371">
        <v>1</v>
      </c>
      <c r="F254" s="372">
        <v>0.85</v>
      </c>
      <c r="G254" s="373">
        <f t="shared" si="3"/>
        <v>105477.07</v>
      </c>
    </row>
    <row r="255" spans="1:7" x14ac:dyDescent="0.25">
      <c r="A255" s="368" t="s">
        <v>3195</v>
      </c>
      <c r="B255" s="369" t="s">
        <v>3196</v>
      </c>
      <c r="C255" s="370">
        <v>0.51</v>
      </c>
      <c r="D255" s="371"/>
      <c r="E255" s="371">
        <v>1</v>
      </c>
      <c r="F255" s="372">
        <v>1</v>
      </c>
      <c r="G255" s="373">
        <f t="shared" si="3"/>
        <v>19235.939999999999</v>
      </c>
    </row>
    <row r="256" spans="1:7" x14ac:dyDescent="0.25">
      <c r="A256" s="368" t="s">
        <v>3197</v>
      </c>
      <c r="B256" s="369" t="s">
        <v>3198</v>
      </c>
      <c r="C256" s="370">
        <v>0.66</v>
      </c>
      <c r="D256" s="371"/>
      <c r="E256" s="371">
        <v>1</v>
      </c>
      <c r="F256" s="372">
        <v>1</v>
      </c>
      <c r="G256" s="373">
        <f t="shared" si="3"/>
        <v>24893.57</v>
      </c>
    </row>
    <row r="257" spans="1:7" x14ac:dyDescent="0.25">
      <c r="A257" s="368" t="s">
        <v>2571</v>
      </c>
      <c r="B257" s="369" t="s">
        <v>2572</v>
      </c>
      <c r="C257" s="370">
        <v>1.1499999999999999</v>
      </c>
      <c r="D257" s="371">
        <v>0.25309999999999999</v>
      </c>
      <c r="E257" s="371">
        <v>0.25309999999999999</v>
      </c>
      <c r="F257" s="372">
        <v>1</v>
      </c>
      <c r="G257" s="373">
        <f t="shared" si="3"/>
        <v>40296.720000000001</v>
      </c>
    </row>
    <row r="258" spans="1:7" x14ac:dyDescent="0.25">
      <c r="A258" s="377" t="s">
        <v>2573</v>
      </c>
      <c r="B258" s="376" t="s">
        <v>3199</v>
      </c>
      <c r="C258" s="378">
        <v>1.49</v>
      </c>
      <c r="D258" s="371">
        <v>0.13400000000000001</v>
      </c>
      <c r="E258" s="371">
        <v>0.13400000000000001</v>
      </c>
      <c r="F258" s="372">
        <v>1</v>
      </c>
      <c r="G258" s="373">
        <f t="shared" si="3"/>
        <v>51574.52</v>
      </c>
    </row>
    <row r="259" spans="1:7" x14ac:dyDescent="0.25">
      <c r="A259" s="368" t="s">
        <v>3200</v>
      </c>
      <c r="B259" s="369" t="s">
        <v>3201</v>
      </c>
      <c r="C259" s="370">
        <v>1.1100000000000001</v>
      </c>
      <c r="D259" s="371"/>
      <c r="E259" s="371">
        <v>1</v>
      </c>
      <c r="F259" s="372">
        <v>1</v>
      </c>
      <c r="G259" s="373">
        <f t="shared" si="3"/>
        <v>41866.46</v>
      </c>
    </row>
    <row r="260" spans="1:7" x14ac:dyDescent="0.25">
      <c r="A260" s="368" t="s">
        <v>3202</v>
      </c>
      <c r="B260" s="369" t="s">
        <v>3203</v>
      </c>
      <c r="C260" s="370">
        <v>0.39</v>
      </c>
      <c r="D260" s="371"/>
      <c r="E260" s="371">
        <v>1</v>
      </c>
      <c r="F260" s="372">
        <v>1</v>
      </c>
      <c r="G260" s="373">
        <f t="shared" si="3"/>
        <v>14709.84</v>
      </c>
    </row>
    <row r="261" spans="1:7" x14ac:dyDescent="0.25">
      <c r="A261" s="368" t="s">
        <v>3204</v>
      </c>
      <c r="B261" s="369" t="s">
        <v>3205</v>
      </c>
      <c r="C261" s="370">
        <v>1.85</v>
      </c>
      <c r="D261" s="371"/>
      <c r="E261" s="371">
        <v>1</v>
      </c>
      <c r="F261" s="372">
        <v>1</v>
      </c>
      <c r="G261" s="373">
        <f t="shared" si="3"/>
        <v>69777.429999999993</v>
      </c>
    </row>
    <row r="262" spans="1:7" x14ac:dyDescent="0.25">
      <c r="A262" s="368" t="s">
        <v>3206</v>
      </c>
      <c r="B262" s="369" t="s">
        <v>3207</v>
      </c>
      <c r="C262" s="370">
        <v>2.12</v>
      </c>
      <c r="D262" s="371"/>
      <c r="E262" s="371">
        <v>1</v>
      </c>
      <c r="F262" s="372">
        <v>1</v>
      </c>
      <c r="G262" s="373">
        <f t="shared" si="3"/>
        <v>79961.16</v>
      </c>
    </row>
    <row r="263" spans="1:7" x14ac:dyDescent="0.25">
      <c r="A263" s="368" t="s">
        <v>3208</v>
      </c>
      <c r="B263" s="369" t="s">
        <v>3209</v>
      </c>
      <c r="C263" s="370">
        <v>0.85</v>
      </c>
      <c r="D263" s="371"/>
      <c r="E263" s="371">
        <v>1</v>
      </c>
      <c r="F263" s="372">
        <v>1</v>
      </c>
      <c r="G263" s="373">
        <f t="shared" si="3"/>
        <v>32059.9</v>
      </c>
    </row>
    <row r="264" spans="1:7" ht="30" x14ac:dyDescent="0.25">
      <c r="A264" s="368" t="s">
        <v>3210</v>
      </c>
      <c r="B264" s="369" t="s">
        <v>3211</v>
      </c>
      <c r="C264" s="370">
        <v>2.48</v>
      </c>
      <c r="D264" s="371"/>
      <c r="E264" s="371">
        <v>1</v>
      </c>
      <c r="F264" s="372">
        <v>1</v>
      </c>
      <c r="G264" s="373">
        <f t="shared" si="3"/>
        <v>93539.47</v>
      </c>
    </row>
    <row r="265" spans="1:7" ht="30" x14ac:dyDescent="0.25">
      <c r="A265" s="368" t="s">
        <v>3212</v>
      </c>
      <c r="B265" s="369" t="s">
        <v>3213</v>
      </c>
      <c r="C265" s="370">
        <v>0.91</v>
      </c>
      <c r="D265" s="371"/>
      <c r="E265" s="371">
        <v>1</v>
      </c>
      <c r="F265" s="372">
        <v>1</v>
      </c>
      <c r="G265" s="373">
        <f t="shared" si="3"/>
        <v>34322.949999999997</v>
      </c>
    </row>
    <row r="266" spans="1:7" x14ac:dyDescent="0.25">
      <c r="A266" s="368" t="s">
        <v>3214</v>
      </c>
      <c r="B266" s="369" t="s">
        <v>3215</v>
      </c>
      <c r="C266" s="370">
        <v>1.28</v>
      </c>
      <c r="D266" s="371"/>
      <c r="E266" s="371">
        <v>1</v>
      </c>
      <c r="F266" s="372">
        <v>1</v>
      </c>
      <c r="G266" s="373">
        <f t="shared" si="3"/>
        <v>48278.44</v>
      </c>
    </row>
    <row r="267" spans="1:7" x14ac:dyDescent="0.25">
      <c r="A267" s="368" t="s">
        <v>3216</v>
      </c>
      <c r="B267" s="369" t="s">
        <v>3217</v>
      </c>
      <c r="C267" s="370">
        <v>1.1100000000000001</v>
      </c>
      <c r="D267" s="371"/>
      <c r="E267" s="371">
        <v>1</v>
      </c>
      <c r="F267" s="372">
        <v>1</v>
      </c>
      <c r="G267" s="373">
        <f t="shared" ref="G267:G330" si="4">$C$4*C267*((1-E267)+E267*$C$5*F267)</f>
        <v>41866.46</v>
      </c>
    </row>
    <row r="268" spans="1:7" x14ac:dyDescent="0.25">
      <c r="A268" s="368" t="s">
        <v>3218</v>
      </c>
      <c r="B268" s="369" t="s">
        <v>3219</v>
      </c>
      <c r="C268" s="370">
        <v>1.25</v>
      </c>
      <c r="D268" s="371"/>
      <c r="E268" s="371">
        <v>1</v>
      </c>
      <c r="F268" s="372">
        <v>1</v>
      </c>
      <c r="G268" s="373">
        <f t="shared" si="4"/>
        <v>47146.91</v>
      </c>
    </row>
    <row r="269" spans="1:7" x14ac:dyDescent="0.25">
      <c r="A269" s="368" t="s">
        <v>3220</v>
      </c>
      <c r="B269" s="369" t="s">
        <v>3221</v>
      </c>
      <c r="C269" s="370">
        <v>1.78</v>
      </c>
      <c r="D269" s="371"/>
      <c r="E269" s="371">
        <v>1</v>
      </c>
      <c r="F269" s="372">
        <v>1</v>
      </c>
      <c r="G269" s="373">
        <f t="shared" si="4"/>
        <v>67137.2</v>
      </c>
    </row>
    <row r="270" spans="1:7" x14ac:dyDescent="0.25">
      <c r="A270" s="368" t="s">
        <v>3222</v>
      </c>
      <c r="B270" s="369" t="s">
        <v>3223</v>
      </c>
      <c r="C270" s="370">
        <v>1.67</v>
      </c>
      <c r="D270" s="371"/>
      <c r="E270" s="371">
        <v>1</v>
      </c>
      <c r="F270" s="372">
        <v>1</v>
      </c>
      <c r="G270" s="373">
        <f t="shared" si="4"/>
        <v>62988.27</v>
      </c>
    </row>
    <row r="271" spans="1:7" x14ac:dyDescent="0.25">
      <c r="A271" s="368" t="s">
        <v>3224</v>
      </c>
      <c r="B271" s="369" t="s">
        <v>3225</v>
      </c>
      <c r="C271" s="370">
        <v>0.87</v>
      </c>
      <c r="D271" s="371"/>
      <c r="E271" s="371">
        <v>1</v>
      </c>
      <c r="F271" s="372">
        <v>1</v>
      </c>
      <c r="G271" s="373">
        <f t="shared" si="4"/>
        <v>32814.25</v>
      </c>
    </row>
    <row r="272" spans="1:7" x14ac:dyDescent="0.25">
      <c r="A272" s="368" t="s">
        <v>3226</v>
      </c>
      <c r="B272" s="369" t="s">
        <v>3227</v>
      </c>
      <c r="C272" s="370">
        <v>1.57</v>
      </c>
      <c r="D272" s="371"/>
      <c r="E272" s="371">
        <v>1</v>
      </c>
      <c r="F272" s="372">
        <v>1</v>
      </c>
      <c r="G272" s="373">
        <f t="shared" si="4"/>
        <v>59216.52</v>
      </c>
    </row>
    <row r="273" spans="1:7" x14ac:dyDescent="0.25">
      <c r="A273" s="368" t="s">
        <v>3228</v>
      </c>
      <c r="B273" s="369" t="s">
        <v>3229</v>
      </c>
      <c r="C273" s="370">
        <v>0.85</v>
      </c>
      <c r="D273" s="371"/>
      <c r="E273" s="371">
        <v>1</v>
      </c>
      <c r="F273" s="372">
        <v>1</v>
      </c>
      <c r="G273" s="373">
        <f t="shared" si="4"/>
        <v>32059.9</v>
      </c>
    </row>
    <row r="274" spans="1:7" x14ac:dyDescent="0.25">
      <c r="A274" s="368" t="s">
        <v>3230</v>
      </c>
      <c r="B274" s="369" t="s">
        <v>3231</v>
      </c>
      <c r="C274" s="370">
        <v>1.32</v>
      </c>
      <c r="D274" s="371"/>
      <c r="E274" s="371">
        <v>1</v>
      </c>
      <c r="F274" s="372">
        <v>1</v>
      </c>
      <c r="G274" s="373">
        <f t="shared" si="4"/>
        <v>49787.14</v>
      </c>
    </row>
    <row r="275" spans="1:7" x14ac:dyDescent="0.25">
      <c r="A275" s="368" t="s">
        <v>3232</v>
      </c>
      <c r="B275" s="369" t="s">
        <v>3233</v>
      </c>
      <c r="C275" s="370">
        <v>1.05</v>
      </c>
      <c r="D275" s="371"/>
      <c r="E275" s="371">
        <v>1</v>
      </c>
      <c r="F275" s="372">
        <v>1</v>
      </c>
      <c r="G275" s="373">
        <f t="shared" si="4"/>
        <v>39603.4</v>
      </c>
    </row>
    <row r="276" spans="1:7" x14ac:dyDescent="0.25">
      <c r="A276" s="368" t="s">
        <v>2574</v>
      </c>
      <c r="B276" s="369" t="s">
        <v>2575</v>
      </c>
      <c r="C276" s="370">
        <v>1.01</v>
      </c>
      <c r="D276" s="371"/>
      <c r="E276" s="371">
        <v>1</v>
      </c>
      <c r="F276" s="372">
        <v>1</v>
      </c>
      <c r="G276" s="373">
        <f t="shared" si="4"/>
        <v>38094.699999999997</v>
      </c>
    </row>
    <row r="277" spans="1:7" x14ac:dyDescent="0.25">
      <c r="A277" s="368" t="s">
        <v>3234</v>
      </c>
      <c r="B277" s="369" t="s">
        <v>3235</v>
      </c>
      <c r="C277" s="370">
        <v>2.11</v>
      </c>
      <c r="D277" s="371"/>
      <c r="E277" s="371">
        <v>1</v>
      </c>
      <c r="F277" s="372">
        <v>1</v>
      </c>
      <c r="G277" s="373">
        <f t="shared" si="4"/>
        <v>79583.990000000005</v>
      </c>
    </row>
    <row r="278" spans="1:7" x14ac:dyDescent="0.25">
      <c r="A278" s="368" t="s">
        <v>3236</v>
      </c>
      <c r="B278" s="369" t="s">
        <v>3237</v>
      </c>
      <c r="C278" s="370">
        <v>3.97</v>
      </c>
      <c r="D278" s="371"/>
      <c r="E278" s="371">
        <v>1</v>
      </c>
      <c r="F278" s="372">
        <v>1</v>
      </c>
      <c r="G278" s="373">
        <f t="shared" si="4"/>
        <v>149738.59</v>
      </c>
    </row>
    <row r="279" spans="1:7" x14ac:dyDescent="0.25">
      <c r="A279" s="368" t="s">
        <v>3238</v>
      </c>
      <c r="B279" s="369" t="s">
        <v>3239</v>
      </c>
      <c r="C279" s="370">
        <v>4.3099999999999996</v>
      </c>
      <c r="D279" s="371"/>
      <c r="E279" s="371">
        <v>1</v>
      </c>
      <c r="F279" s="372">
        <v>1</v>
      </c>
      <c r="G279" s="373">
        <f t="shared" si="4"/>
        <v>162562.54999999999</v>
      </c>
    </row>
    <row r="280" spans="1:7" x14ac:dyDescent="0.25">
      <c r="A280" s="368" t="s">
        <v>3240</v>
      </c>
      <c r="B280" s="369" t="s">
        <v>3241</v>
      </c>
      <c r="C280" s="370">
        <v>1.2</v>
      </c>
      <c r="D280" s="371"/>
      <c r="E280" s="371">
        <v>1</v>
      </c>
      <c r="F280" s="372">
        <v>1</v>
      </c>
      <c r="G280" s="373">
        <f t="shared" si="4"/>
        <v>45261.03</v>
      </c>
    </row>
    <row r="281" spans="1:7" x14ac:dyDescent="0.25">
      <c r="A281" s="368" t="s">
        <v>3242</v>
      </c>
      <c r="B281" s="369" t="s">
        <v>3243</v>
      </c>
      <c r="C281" s="370">
        <v>2.37</v>
      </c>
      <c r="D281" s="371"/>
      <c r="E281" s="371">
        <v>1</v>
      </c>
      <c r="F281" s="372">
        <v>0.8</v>
      </c>
      <c r="G281" s="373">
        <f t="shared" si="4"/>
        <v>71512.429999999993</v>
      </c>
    </row>
    <row r="282" spans="1:7" x14ac:dyDescent="0.25">
      <c r="A282" s="368" t="s">
        <v>3244</v>
      </c>
      <c r="B282" s="369" t="s">
        <v>3245</v>
      </c>
      <c r="C282" s="370">
        <v>4.13</v>
      </c>
      <c r="D282" s="371"/>
      <c r="E282" s="371">
        <v>1</v>
      </c>
      <c r="F282" s="372">
        <v>1</v>
      </c>
      <c r="G282" s="373">
        <f t="shared" si="4"/>
        <v>155773.39000000001</v>
      </c>
    </row>
    <row r="283" spans="1:7" x14ac:dyDescent="0.25">
      <c r="A283" s="368" t="s">
        <v>3246</v>
      </c>
      <c r="B283" s="369" t="s">
        <v>3247</v>
      </c>
      <c r="C283" s="370">
        <v>6.08</v>
      </c>
      <c r="D283" s="371"/>
      <c r="E283" s="371">
        <v>1</v>
      </c>
      <c r="F283" s="372">
        <v>1</v>
      </c>
      <c r="G283" s="373">
        <f t="shared" si="4"/>
        <v>229322.57</v>
      </c>
    </row>
    <row r="284" spans="1:7" x14ac:dyDescent="0.25">
      <c r="A284" s="368" t="s">
        <v>3248</v>
      </c>
      <c r="B284" s="369" t="s">
        <v>3249</v>
      </c>
      <c r="C284" s="370">
        <v>7.12</v>
      </c>
      <c r="D284" s="371"/>
      <c r="E284" s="371">
        <v>1</v>
      </c>
      <c r="F284" s="372">
        <v>1</v>
      </c>
      <c r="G284" s="373">
        <f t="shared" si="4"/>
        <v>268548.8</v>
      </c>
    </row>
    <row r="285" spans="1:7" ht="30" x14ac:dyDescent="0.25">
      <c r="A285" s="377" t="s">
        <v>3250</v>
      </c>
      <c r="B285" s="376" t="s">
        <v>3251</v>
      </c>
      <c r="C285" s="378">
        <v>5.0999999999999996</v>
      </c>
      <c r="D285" s="371">
        <v>0.38009999999999999</v>
      </c>
      <c r="E285" s="371">
        <v>0.38009999999999999</v>
      </c>
      <c r="F285" s="372">
        <v>1</v>
      </c>
      <c r="G285" s="373">
        <f t="shared" si="4"/>
        <v>181028.56</v>
      </c>
    </row>
    <row r="286" spans="1:7" ht="30" x14ac:dyDescent="0.25">
      <c r="A286" s="377" t="s">
        <v>3252</v>
      </c>
      <c r="B286" s="376" t="s">
        <v>3253</v>
      </c>
      <c r="C286" s="378">
        <v>5.73</v>
      </c>
      <c r="D286" s="371">
        <v>0.34539999999999998</v>
      </c>
      <c r="E286" s="371">
        <v>0.34539999999999998</v>
      </c>
      <c r="F286" s="372">
        <v>1</v>
      </c>
      <c r="G286" s="373">
        <f t="shared" si="4"/>
        <v>202678.29</v>
      </c>
    </row>
    <row r="287" spans="1:7" ht="30" x14ac:dyDescent="0.25">
      <c r="A287" s="377" t="s">
        <v>3254</v>
      </c>
      <c r="B287" s="376" t="s">
        <v>3255</v>
      </c>
      <c r="C287" s="378">
        <v>6.54</v>
      </c>
      <c r="D287" s="371">
        <v>0.30509999999999998</v>
      </c>
      <c r="E287" s="371">
        <v>0.30509999999999998</v>
      </c>
      <c r="F287" s="372">
        <v>1</v>
      </c>
      <c r="G287" s="373">
        <f t="shared" si="4"/>
        <v>230384.54</v>
      </c>
    </row>
    <row r="288" spans="1:7" ht="30" x14ac:dyDescent="0.25">
      <c r="A288" s="377" t="s">
        <v>3256</v>
      </c>
      <c r="B288" s="376" t="s">
        <v>3257</v>
      </c>
      <c r="C288" s="378">
        <v>3.98</v>
      </c>
      <c r="D288" s="371">
        <v>0.37419999999999998</v>
      </c>
      <c r="E288" s="371">
        <v>0.37419999999999998</v>
      </c>
      <c r="F288" s="372">
        <v>1</v>
      </c>
      <c r="G288" s="373">
        <f t="shared" si="4"/>
        <v>141189.10999999999</v>
      </c>
    </row>
    <row r="289" spans="1:7" ht="30" x14ac:dyDescent="0.25">
      <c r="A289" s="377" t="s">
        <v>3258</v>
      </c>
      <c r="B289" s="376" t="s">
        <v>3259</v>
      </c>
      <c r="C289" s="378">
        <v>4.5999999999999996</v>
      </c>
      <c r="D289" s="371">
        <v>0.33090000000000003</v>
      </c>
      <c r="E289" s="371">
        <v>0.33090000000000003</v>
      </c>
      <c r="F289" s="372">
        <v>1</v>
      </c>
      <c r="G289" s="373">
        <f t="shared" si="4"/>
        <v>162469.51999999999</v>
      </c>
    </row>
    <row r="290" spans="1:7" ht="30" x14ac:dyDescent="0.25">
      <c r="A290" s="377" t="s">
        <v>3260</v>
      </c>
      <c r="B290" s="376" t="s">
        <v>3261</v>
      </c>
      <c r="C290" s="378">
        <v>5.4</v>
      </c>
      <c r="D290" s="371">
        <v>0.28439999999999999</v>
      </c>
      <c r="E290" s="371">
        <v>0.28439999999999999</v>
      </c>
      <c r="F290" s="372">
        <v>1</v>
      </c>
      <c r="G290" s="373">
        <f t="shared" si="4"/>
        <v>189825.15</v>
      </c>
    </row>
    <row r="291" spans="1:7" x14ac:dyDescent="0.25">
      <c r="A291" s="377" t="s">
        <v>3262</v>
      </c>
      <c r="B291" s="376" t="s">
        <v>3263</v>
      </c>
      <c r="C291" s="378">
        <v>3.47</v>
      </c>
      <c r="D291" s="371">
        <v>0.28499999999999998</v>
      </c>
      <c r="E291" s="371">
        <v>0.28499999999999998</v>
      </c>
      <c r="F291" s="372">
        <v>1</v>
      </c>
      <c r="G291" s="373">
        <f t="shared" si="4"/>
        <v>121987.69</v>
      </c>
    </row>
    <row r="292" spans="1:7" x14ac:dyDescent="0.25">
      <c r="A292" s="377" t="s">
        <v>3264</v>
      </c>
      <c r="B292" s="376" t="s">
        <v>3265</v>
      </c>
      <c r="C292" s="378">
        <v>4.0999999999999996</v>
      </c>
      <c r="D292" s="371">
        <v>0.24990000000000001</v>
      </c>
      <c r="E292" s="371">
        <v>0.24990000000000001</v>
      </c>
      <c r="F292" s="372">
        <v>1</v>
      </c>
      <c r="G292" s="373">
        <f t="shared" si="4"/>
        <v>143619.54</v>
      </c>
    </row>
    <row r="293" spans="1:7" x14ac:dyDescent="0.25">
      <c r="A293" s="377" t="s">
        <v>3266</v>
      </c>
      <c r="B293" s="376" t="s">
        <v>3267</v>
      </c>
      <c r="C293" s="378">
        <v>4.9000000000000004</v>
      </c>
      <c r="D293" s="371">
        <v>0.21190000000000001</v>
      </c>
      <c r="E293" s="371">
        <v>0.21190000000000001</v>
      </c>
      <c r="F293" s="372">
        <v>1</v>
      </c>
      <c r="G293" s="373">
        <f t="shared" si="4"/>
        <v>170975.52</v>
      </c>
    </row>
    <row r="294" spans="1:7" x14ac:dyDescent="0.25">
      <c r="A294" s="377" t="s">
        <v>3268</v>
      </c>
      <c r="B294" s="376" t="s">
        <v>3269</v>
      </c>
      <c r="C294" s="378">
        <v>5.2</v>
      </c>
      <c r="D294" s="371">
        <v>0.26500000000000001</v>
      </c>
      <c r="E294" s="371">
        <v>0.26500000000000001</v>
      </c>
      <c r="F294" s="372">
        <v>1</v>
      </c>
      <c r="G294" s="373">
        <f t="shared" si="4"/>
        <v>182433.03</v>
      </c>
    </row>
    <row r="295" spans="1:7" ht="30" x14ac:dyDescent="0.25">
      <c r="A295" s="377" t="s">
        <v>3270</v>
      </c>
      <c r="B295" s="376" t="s">
        <v>3271</v>
      </c>
      <c r="C295" s="378">
        <v>18.52</v>
      </c>
      <c r="D295" s="371">
        <v>0.2152</v>
      </c>
      <c r="E295" s="371">
        <v>0.2152</v>
      </c>
      <c r="F295" s="372">
        <v>1</v>
      </c>
      <c r="G295" s="373">
        <f t="shared" si="4"/>
        <v>646436.73</v>
      </c>
    </row>
    <row r="296" spans="1:7" ht="30" x14ac:dyDescent="0.25">
      <c r="A296" s="368" t="s">
        <v>3272</v>
      </c>
      <c r="B296" s="369" t="s">
        <v>3273</v>
      </c>
      <c r="C296" s="370">
        <v>0.79</v>
      </c>
      <c r="D296" s="371"/>
      <c r="E296" s="371">
        <v>1</v>
      </c>
      <c r="F296" s="372">
        <v>1</v>
      </c>
      <c r="G296" s="373">
        <f t="shared" si="4"/>
        <v>29796.85</v>
      </c>
    </row>
    <row r="297" spans="1:7" ht="30" x14ac:dyDescent="0.25">
      <c r="A297" s="368" t="s">
        <v>3274</v>
      </c>
      <c r="B297" s="369" t="s">
        <v>3275</v>
      </c>
      <c r="C297" s="370">
        <v>0.74</v>
      </c>
      <c r="D297" s="371"/>
      <c r="E297" s="371">
        <v>1</v>
      </c>
      <c r="F297" s="372">
        <v>1</v>
      </c>
      <c r="G297" s="373">
        <f t="shared" si="4"/>
        <v>27910.97</v>
      </c>
    </row>
    <row r="298" spans="1:7" ht="30" x14ac:dyDescent="0.25">
      <c r="A298" s="368" t="s">
        <v>3276</v>
      </c>
      <c r="B298" s="369" t="s">
        <v>3277</v>
      </c>
      <c r="C298" s="370">
        <v>0.69</v>
      </c>
      <c r="D298" s="371"/>
      <c r="E298" s="371">
        <v>1</v>
      </c>
      <c r="F298" s="372">
        <v>1</v>
      </c>
      <c r="G298" s="373">
        <f t="shared" si="4"/>
        <v>26025.09</v>
      </c>
    </row>
    <row r="299" spans="1:7" x14ac:dyDescent="0.25">
      <c r="A299" s="368" t="s">
        <v>3278</v>
      </c>
      <c r="B299" s="369" t="s">
        <v>3279</v>
      </c>
      <c r="C299" s="370">
        <v>0.72</v>
      </c>
      <c r="D299" s="371"/>
      <c r="E299" s="371">
        <v>1</v>
      </c>
      <c r="F299" s="372">
        <v>1</v>
      </c>
      <c r="G299" s="373">
        <f t="shared" si="4"/>
        <v>27156.62</v>
      </c>
    </row>
    <row r="300" spans="1:7" x14ac:dyDescent="0.25">
      <c r="A300" s="368" t="s">
        <v>3280</v>
      </c>
      <c r="B300" s="369" t="s">
        <v>3281</v>
      </c>
      <c r="C300" s="370">
        <v>0.59</v>
      </c>
      <c r="D300" s="371"/>
      <c r="E300" s="371">
        <v>1</v>
      </c>
      <c r="F300" s="372">
        <v>1</v>
      </c>
      <c r="G300" s="373">
        <f t="shared" si="4"/>
        <v>22253.34</v>
      </c>
    </row>
    <row r="301" spans="1:7" x14ac:dyDescent="0.25">
      <c r="A301" s="368" t="s">
        <v>3282</v>
      </c>
      <c r="B301" s="369" t="s">
        <v>3283</v>
      </c>
      <c r="C301" s="370">
        <v>0.7</v>
      </c>
      <c r="D301" s="371"/>
      <c r="E301" s="371">
        <v>1</v>
      </c>
      <c r="F301" s="372">
        <v>1</v>
      </c>
      <c r="G301" s="373">
        <f t="shared" si="4"/>
        <v>26402.27</v>
      </c>
    </row>
    <row r="302" spans="1:7" ht="30" x14ac:dyDescent="0.25">
      <c r="A302" s="368" t="s">
        <v>3284</v>
      </c>
      <c r="B302" s="369" t="s">
        <v>3285</v>
      </c>
      <c r="C302" s="370">
        <v>0.78</v>
      </c>
      <c r="D302" s="371"/>
      <c r="E302" s="371">
        <v>1</v>
      </c>
      <c r="F302" s="372">
        <v>1</v>
      </c>
      <c r="G302" s="373">
        <f t="shared" si="4"/>
        <v>29419.67</v>
      </c>
    </row>
    <row r="303" spans="1:7" ht="30" x14ac:dyDescent="0.25">
      <c r="A303" s="368" t="s">
        <v>3286</v>
      </c>
      <c r="B303" s="369" t="s">
        <v>3287</v>
      </c>
      <c r="C303" s="370">
        <v>1.7</v>
      </c>
      <c r="D303" s="371"/>
      <c r="E303" s="371">
        <v>1</v>
      </c>
      <c r="F303" s="372">
        <v>1</v>
      </c>
      <c r="G303" s="373">
        <f t="shared" si="4"/>
        <v>64119.8</v>
      </c>
    </row>
    <row r="304" spans="1:7" x14ac:dyDescent="0.25">
      <c r="A304" s="368" t="s">
        <v>3288</v>
      </c>
      <c r="B304" s="369" t="s">
        <v>3289</v>
      </c>
      <c r="C304" s="370">
        <v>0.68</v>
      </c>
      <c r="D304" s="371"/>
      <c r="E304" s="371">
        <v>1</v>
      </c>
      <c r="F304" s="372">
        <v>1</v>
      </c>
      <c r="G304" s="373">
        <f t="shared" si="4"/>
        <v>25647.919999999998</v>
      </c>
    </row>
    <row r="305" spans="1:7" x14ac:dyDescent="0.25">
      <c r="A305" s="368" t="s">
        <v>3290</v>
      </c>
      <c r="B305" s="369" t="s">
        <v>3291</v>
      </c>
      <c r="C305" s="370">
        <v>1.58</v>
      </c>
      <c r="D305" s="371"/>
      <c r="E305" s="371">
        <v>1</v>
      </c>
      <c r="F305" s="372">
        <v>1</v>
      </c>
      <c r="G305" s="373">
        <f t="shared" si="4"/>
        <v>59593.7</v>
      </c>
    </row>
    <row r="306" spans="1:7" x14ac:dyDescent="0.25">
      <c r="A306" s="368" t="s">
        <v>3292</v>
      </c>
      <c r="B306" s="369" t="s">
        <v>3293</v>
      </c>
      <c r="C306" s="370">
        <v>1.44</v>
      </c>
      <c r="D306" s="371"/>
      <c r="E306" s="371">
        <v>1</v>
      </c>
      <c r="F306" s="372">
        <v>1</v>
      </c>
      <c r="G306" s="373">
        <f t="shared" si="4"/>
        <v>54313.24</v>
      </c>
    </row>
    <row r="307" spans="1:7" x14ac:dyDescent="0.25">
      <c r="A307" s="368" t="s">
        <v>3294</v>
      </c>
      <c r="B307" s="369" t="s">
        <v>3295</v>
      </c>
      <c r="C307" s="370">
        <v>2.36</v>
      </c>
      <c r="D307" s="371"/>
      <c r="E307" s="371">
        <v>1</v>
      </c>
      <c r="F307" s="372">
        <v>1</v>
      </c>
      <c r="G307" s="373">
        <f t="shared" si="4"/>
        <v>89013.37</v>
      </c>
    </row>
    <row r="308" spans="1:7" x14ac:dyDescent="0.25">
      <c r="A308" s="368" t="s">
        <v>3296</v>
      </c>
      <c r="B308" s="369" t="s">
        <v>3297</v>
      </c>
      <c r="C308" s="370">
        <v>0.75</v>
      </c>
      <c r="D308" s="371"/>
      <c r="E308" s="371">
        <v>1</v>
      </c>
      <c r="F308" s="372">
        <v>1</v>
      </c>
      <c r="G308" s="373">
        <f t="shared" si="4"/>
        <v>28288.15</v>
      </c>
    </row>
    <row r="309" spans="1:7" x14ac:dyDescent="0.25">
      <c r="A309" s="368" t="s">
        <v>3298</v>
      </c>
      <c r="B309" s="369" t="s">
        <v>3299</v>
      </c>
      <c r="C309" s="370">
        <v>0.89</v>
      </c>
      <c r="D309" s="371"/>
      <c r="E309" s="371">
        <v>1</v>
      </c>
      <c r="F309" s="372">
        <v>1</v>
      </c>
      <c r="G309" s="373">
        <f t="shared" si="4"/>
        <v>33568.6</v>
      </c>
    </row>
    <row r="310" spans="1:7" x14ac:dyDescent="0.25">
      <c r="A310" s="368" t="s">
        <v>2576</v>
      </c>
      <c r="B310" s="369" t="s">
        <v>2577</v>
      </c>
      <c r="C310" s="370">
        <v>0.53</v>
      </c>
      <c r="D310" s="371"/>
      <c r="E310" s="371">
        <v>1</v>
      </c>
      <c r="F310" s="372">
        <v>1</v>
      </c>
      <c r="G310" s="373">
        <f t="shared" si="4"/>
        <v>19990.29</v>
      </c>
    </row>
    <row r="311" spans="1:7" ht="16.5" customHeight="1" x14ac:dyDescent="0.25">
      <c r="A311" s="368" t="s">
        <v>3300</v>
      </c>
      <c r="B311" s="369" t="s">
        <v>3301</v>
      </c>
      <c r="C311" s="370">
        <v>4.07</v>
      </c>
      <c r="D311" s="371"/>
      <c r="E311" s="371">
        <v>1</v>
      </c>
      <c r="F311" s="372">
        <v>1</v>
      </c>
      <c r="G311" s="373">
        <f t="shared" si="4"/>
        <v>153510.34</v>
      </c>
    </row>
    <row r="312" spans="1:7" ht="30" x14ac:dyDescent="0.25">
      <c r="A312" s="368" t="s">
        <v>3302</v>
      </c>
      <c r="B312" s="369" t="s">
        <v>3303</v>
      </c>
      <c r="C312" s="370">
        <v>1</v>
      </c>
      <c r="D312" s="371"/>
      <c r="E312" s="371">
        <v>1</v>
      </c>
      <c r="F312" s="372">
        <v>1</v>
      </c>
      <c r="G312" s="373">
        <f t="shared" si="4"/>
        <v>37717.53</v>
      </c>
    </row>
    <row r="313" spans="1:7" x14ac:dyDescent="0.25">
      <c r="A313" s="368" t="s">
        <v>3304</v>
      </c>
      <c r="B313" s="369" t="s">
        <v>3305</v>
      </c>
      <c r="C313" s="370">
        <v>2.0499999999999998</v>
      </c>
      <c r="D313" s="371"/>
      <c r="E313" s="371">
        <v>1</v>
      </c>
      <c r="F313" s="372">
        <v>1</v>
      </c>
      <c r="G313" s="373">
        <f t="shared" si="4"/>
        <v>77320.929999999993</v>
      </c>
    </row>
    <row r="314" spans="1:7" ht="30" x14ac:dyDescent="0.25">
      <c r="A314" s="368" t="s">
        <v>3306</v>
      </c>
      <c r="B314" s="369" t="s">
        <v>3307</v>
      </c>
      <c r="C314" s="370">
        <v>1.54</v>
      </c>
      <c r="D314" s="371"/>
      <c r="E314" s="371">
        <v>1</v>
      </c>
      <c r="F314" s="372">
        <v>1</v>
      </c>
      <c r="G314" s="373">
        <f t="shared" si="4"/>
        <v>58084.99</v>
      </c>
    </row>
    <row r="315" spans="1:7" ht="30" x14ac:dyDescent="0.25">
      <c r="A315" s="368" t="s">
        <v>3308</v>
      </c>
      <c r="B315" s="369" t="s">
        <v>3309</v>
      </c>
      <c r="C315" s="370">
        <v>1.92</v>
      </c>
      <c r="D315" s="371"/>
      <c r="E315" s="371">
        <v>1</v>
      </c>
      <c r="F315" s="372">
        <v>1</v>
      </c>
      <c r="G315" s="373">
        <f t="shared" si="4"/>
        <v>72417.649999999994</v>
      </c>
    </row>
    <row r="316" spans="1:7" ht="30" x14ac:dyDescent="0.25">
      <c r="A316" s="368" t="s">
        <v>3310</v>
      </c>
      <c r="B316" s="369" t="s">
        <v>3311</v>
      </c>
      <c r="C316" s="370">
        <v>2.56</v>
      </c>
      <c r="D316" s="371"/>
      <c r="E316" s="371">
        <v>1</v>
      </c>
      <c r="F316" s="372">
        <v>1</v>
      </c>
      <c r="G316" s="373">
        <f t="shared" si="4"/>
        <v>96556.87</v>
      </c>
    </row>
    <row r="317" spans="1:7" ht="30" x14ac:dyDescent="0.25">
      <c r="A317" s="368" t="s">
        <v>3312</v>
      </c>
      <c r="B317" s="369" t="s">
        <v>3313</v>
      </c>
      <c r="C317" s="370">
        <v>4.12</v>
      </c>
      <c r="D317" s="371"/>
      <c r="E317" s="371">
        <v>1</v>
      </c>
      <c r="F317" s="372">
        <v>1</v>
      </c>
      <c r="G317" s="373">
        <f t="shared" si="4"/>
        <v>155396.22</v>
      </c>
    </row>
    <row r="318" spans="1:7" x14ac:dyDescent="0.25">
      <c r="A318" s="368" t="s">
        <v>3314</v>
      </c>
      <c r="B318" s="369" t="s">
        <v>3315</v>
      </c>
      <c r="C318" s="370">
        <v>0.99</v>
      </c>
      <c r="D318" s="371"/>
      <c r="E318" s="371">
        <v>1</v>
      </c>
      <c r="F318" s="372">
        <v>1</v>
      </c>
      <c r="G318" s="373">
        <f t="shared" si="4"/>
        <v>37340.35</v>
      </c>
    </row>
    <row r="319" spans="1:7" x14ac:dyDescent="0.25">
      <c r="A319" s="368" t="s">
        <v>3316</v>
      </c>
      <c r="B319" s="369" t="s">
        <v>3317</v>
      </c>
      <c r="C319" s="370">
        <v>1.52</v>
      </c>
      <c r="D319" s="371"/>
      <c r="E319" s="371">
        <v>1</v>
      </c>
      <c r="F319" s="372">
        <v>1</v>
      </c>
      <c r="G319" s="373">
        <f t="shared" si="4"/>
        <v>57330.64</v>
      </c>
    </row>
    <row r="320" spans="1:7" ht="16.5" customHeight="1" x14ac:dyDescent="0.25">
      <c r="A320" s="368" t="s">
        <v>3318</v>
      </c>
      <c r="B320" s="369" t="s">
        <v>3319</v>
      </c>
      <c r="C320" s="370">
        <v>0.69</v>
      </c>
      <c r="D320" s="371"/>
      <c r="E320" s="371">
        <v>1</v>
      </c>
      <c r="F320" s="372">
        <v>1</v>
      </c>
      <c r="G320" s="373">
        <f t="shared" si="4"/>
        <v>26025.09</v>
      </c>
    </row>
    <row r="321" spans="1:7" ht="17.25" customHeight="1" x14ac:dyDescent="0.25">
      <c r="A321" s="368" t="s">
        <v>3320</v>
      </c>
      <c r="B321" s="369" t="s">
        <v>3321</v>
      </c>
      <c r="C321" s="370">
        <v>0.56000000000000005</v>
      </c>
      <c r="D321" s="371"/>
      <c r="E321" s="371">
        <v>1</v>
      </c>
      <c r="F321" s="372">
        <v>1</v>
      </c>
      <c r="G321" s="373">
        <f t="shared" si="4"/>
        <v>21121.82</v>
      </c>
    </row>
    <row r="322" spans="1:7" x14ac:dyDescent="0.25">
      <c r="A322" s="368" t="s">
        <v>3322</v>
      </c>
      <c r="B322" s="369" t="s">
        <v>3323</v>
      </c>
      <c r="C322" s="370">
        <v>0.74</v>
      </c>
      <c r="D322" s="371"/>
      <c r="E322" s="371">
        <v>1</v>
      </c>
      <c r="F322" s="372">
        <v>1</v>
      </c>
      <c r="G322" s="373">
        <f t="shared" si="4"/>
        <v>27910.97</v>
      </c>
    </row>
    <row r="323" spans="1:7" ht="30" x14ac:dyDescent="0.25">
      <c r="A323" s="368" t="s">
        <v>3324</v>
      </c>
      <c r="B323" s="369" t="s">
        <v>3325</v>
      </c>
      <c r="C323" s="370">
        <v>1.44</v>
      </c>
      <c r="D323" s="371"/>
      <c r="E323" s="371">
        <v>1</v>
      </c>
      <c r="F323" s="372">
        <v>1</v>
      </c>
      <c r="G323" s="373">
        <f t="shared" si="4"/>
        <v>54313.24</v>
      </c>
    </row>
    <row r="324" spans="1:7" x14ac:dyDescent="0.25">
      <c r="A324" s="368" t="s">
        <v>3326</v>
      </c>
      <c r="B324" s="369" t="s">
        <v>3327</v>
      </c>
      <c r="C324" s="370">
        <v>7.07</v>
      </c>
      <c r="D324" s="371"/>
      <c r="E324" s="371">
        <v>1</v>
      </c>
      <c r="F324" s="372">
        <v>1</v>
      </c>
      <c r="G324" s="373">
        <f t="shared" si="4"/>
        <v>266662.93</v>
      </c>
    </row>
    <row r="325" spans="1:7" x14ac:dyDescent="0.25">
      <c r="A325" s="368" t="s">
        <v>3328</v>
      </c>
      <c r="B325" s="369" t="s">
        <v>3329</v>
      </c>
      <c r="C325" s="370">
        <v>4.46</v>
      </c>
      <c r="D325" s="371"/>
      <c r="E325" s="371">
        <v>1</v>
      </c>
      <c r="F325" s="372">
        <v>1</v>
      </c>
      <c r="G325" s="373">
        <f t="shared" si="4"/>
        <v>168220.18</v>
      </c>
    </row>
    <row r="326" spans="1:7" x14ac:dyDescent="0.25">
      <c r="A326" s="368" t="s">
        <v>3330</v>
      </c>
      <c r="B326" s="369" t="s">
        <v>3331</v>
      </c>
      <c r="C326" s="370">
        <v>0.79</v>
      </c>
      <c r="D326" s="371"/>
      <c r="E326" s="371">
        <v>1</v>
      </c>
      <c r="F326" s="372">
        <v>1</v>
      </c>
      <c r="G326" s="373">
        <f t="shared" si="4"/>
        <v>29796.85</v>
      </c>
    </row>
    <row r="327" spans="1:7" x14ac:dyDescent="0.25">
      <c r="A327" s="368" t="s">
        <v>3332</v>
      </c>
      <c r="B327" s="369" t="s">
        <v>3333</v>
      </c>
      <c r="C327" s="370">
        <v>0.93</v>
      </c>
      <c r="D327" s="371"/>
      <c r="E327" s="371">
        <v>1</v>
      </c>
      <c r="F327" s="372">
        <v>1</v>
      </c>
      <c r="G327" s="373">
        <f t="shared" si="4"/>
        <v>35077.300000000003</v>
      </c>
    </row>
    <row r="328" spans="1:7" x14ac:dyDescent="0.25">
      <c r="A328" s="368" t="s">
        <v>3334</v>
      </c>
      <c r="B328" s="369" t="s">
        <v>3335</v>
      </c>
      <c r="C328" s="370">
        <v>1.37</v>
      </c>
      <c r="D328" s="371"/>
      <c r="E328" s="371">
        <v>1</v>
      </c>
      <c r="F328" s="372">
        <v>1</v>
      </c>
      <c r="G328" s="373">
        <f t="shared" si="4"/>
        <v>51673.01</v>
      </c>
    </row>
    <row r="329" spans="1:7" x14ac:dyDescent="0.25">
      <c r="A329" s="368" t="s">
        <v>3336</v>
      </c>
      <c r="B329" s="369" t="s">
        <v>3337</v>
      </c>
      <c r="C329" s="370">
        <v>2.42</v>
      </c>
      <c r="D329" s="371"/>
      <c r="E329" s="371">
        <v>1</v>
      </c>
      <c r="F329" s="372">
        <v>1</v>
      </c>
      <c r="G329" s="373">
        <f t="shared" si="4"/>
        <v>91276.42</v>
      </c>
    </row>
    <row r="330" spans="1:7" x14ac:dyDescent="0.25">
      <c r="A330" s="368" t="s">
        <v>3338</v>
      </c>
      <c r="B330" s="369" t="s">
        <v>3339</v>
      </c>
      <c r="C330" s="370">
        <v>3.15</v>
      </c>
      <c r="D330" s="371"/>
      <c r="E330" s="371">
        <v>1</v>
      </c>
      <c r="F330" s="372">
        <v>1</v>
      </c>
      <c r="G330" s="373">
        <f t="shared" si="4"/>
        <v>118810.21</v>
      </c>
    </row>
    <row r="331" spans="1:7" x14ac:dyDescent="0.25">
      <c r="A331" s="368" t="s">
        <v>3340</v>
      </c>
      <c r="B331" s="369" t="s">
        <v>3341</v>
      </c>
      <c r="C331" s="370">
        <v>0.86</v>
      </c>
      <c r="D331" s="371"/>
      <c r="E331" s="371">
        <v>1</v>
      </c>
      <c r="F331" s="372">
        <v>1</v>
      </c>
      <c r="G331" s="373">
        <f t="shared" ref="G331:G396" si="5">$C$4*C331*((1-E331)+E331*$C$5*F331)</f>
        <v>32437.07</v>
      </c>
    </row>
    <row r="332" spans="1:7" x14ac:dyDescent="0.25">
      <c r="A332" s="368" t="s">
        <v>3342</v>
      </c>
      <c r="B332" s="369" t="s">
        <v>3343</v>
      </c>
      <c r="C332" s="370">
        <v>0.49</v>
      </c>
      <c r="D332" s="371"/>
      <c r="E332" s="371">
        <v>1</v>
      </c>
      <c r="F332" s="372">
        <v>1</v>
      </c>
      <c r="G332" s="373">
        <f t="shared" si="5"/>
        <v>18481.59</v>
      </c>
    </row>
    <row r="333" spans="1:7" ht="30" x14ac:dyDescent="0.25">
      <c r="A333" s="368" t="s">
        <v>3344</v>
      </c>
      <c r="B333" s="369" t="s">
        <v>3345</v>
      </c>
      <c r="C333" s="370">
        <v>0.64</v>
      </c>
      <c r="D333" s="371"/>
      <c r="E333" s="371">
        <v>1</v>
      </c>
      <c r="F333" s="372">
        <v>1</v>
      </c>
      <c r="G333" s="373">
        <f t="shared" si="5"/>
        <v>24139.22</v>
      </c>
    </row>
    <row r="334" spans="1:7" x14ac:dyDescent="0.25">
      <c r="A334" s="368" t="s">
        <v>3346</v>
      </c>
      <c r="B334" s="369" t="s">
        <v>3347</v>
      </c>
      <c r="C334" s="370">
        <v>0.73</v>
      </c>
      <c r="D334" s="371"/>
      <c r="E334" s="371">
        <v>1</v>
      </c>
      <c r="F334" s="372">
        <v>1</v>
      </c>
      <c r="G334" s="373">
        <f t="shared" si="5"/>
        <v>27533.8</v>
      </c>
    </row>
    <row r="335" spans="1:7" ht="30" x14ac:dyDescent="0.25">
      <c r="A335" s="368" t="s">
        <v>3348</v>
      </c>
      <c r="B335" s="369" t="s">
        <v>3349</v>
      </c>
      <c r="C335" s="370">
        <v>0.67</v>
      </c>
      <c r="D335" s="371"/>
      <c r="E335" s="371">
        <v>1</v>
      </c>
      <c r="F335" s="372">
        <v>1</v>
      </c>
      <c r="G335" s="373">
        <f t="shared" si="5"/>
        <v>25270.74</v>
      </c>
    </row>
    <row r="336" spans="1:7" x14ac:dyDescent="0.25">
      <c r="A336" s="698" t="s">
        <v>6733</v>
      </c>
      <c r="B336" s="699" t="s">
        <v>6734</v>
      </c>
      <c r="C336" s="700">
        <v>0.34</v>
      </c>
      <c r="D336" s="371"/>
      <c r="E336" s="371">
        <v>1</v>
      </c>
      <c r="F336" s="372">
        <v>1</v>
      </c>
      <c r="G336" s="373">
        <f>$C$4*C336*((1-E336)+E336*$C$5*F336)</f>
        <v>12823.96</v>
      </c>
    </row>
    <row r="337" spans="1:7" x14ac:dyDescent="0.25">
      <c r="A337" s="698" t="s">
        <v>6735</v>
      </c>
      <c r="B337" s="699" t="s">
        <v>6736</v>
      </c>
      <c r="C337" s="700">
        <v>1.29</v>
      </c>
      <c r="D337" s="371"/>
      <c r="E337" s="371">
        <v>1</v>
      </c>
      <c r="F337" s="372">
        <v>1</v>
      </c>
      <c r="G337" s="373">
        <f t="shared" si="5"/>
        <v>48655.61</v>
      </c>
    </row>
    <row r="338" spans="1:7" x14ac:dyDescent="0.25">
      <c r="A338" s="698" t="s">
        <v>6737</v>
      </c>
      <c r="B338" s="699" t="s">
        <v>6738</v>
      </c>
      <c r="C338" s="700">
        <v>0.36</v>
      </c>
      <c r="D338" s="371"/>
      <c r="E338" s="371">
        <v>1</v>
      </c>
      <c r="F338" s="372">
        <v>1</v>
      </c>
      <c r="G338" s="373">
        <f t="shared" si="5"/>
        <v>13578.31</v>
      </c>
    </row>
    <row r="339" spans="1:7" x14ac:dyDescent="0.25">
      <c r="A339" s="698" t="s">
        <v>6739</v>
      </c>
      <c r="B339" s="699" t="s">
        <v>6740</v>
      </c>
      <c r="C339" s="700">
        <v>1.54</v>
      </c>
      <c r="D339" s="371"/>
      <c r="E339" s="371">
        <v>1</v>
      </c>
      <c r="F339" s="372">
        <v>1</v>
      </c>
      <c r="G339" s="373">
        <f t="shared" si="5"/>
        <v>58084.99</v>
      </c>
    </row>
    <row r="340" spans="1:7" x14ac:dyDescent="0.25">
      <c r="A340" s="368" t="s">
        <v>3350</v>
      </c>
      <c r="B340" s="369" t="s">
        <v>3351</v>
      </c>
      <c r="C340" s="370">
        <v>2.31</v>
      </c>
      <c r="D340" s="371"/>
      <c r="E340" s="371">
        <v>1</v>
      </c>
      <c r="F340" s="372">
        <v>1</v>
      </c>
      <c r="G340" s="373">
        <f t="shared" si="5"/>
        <v>87127.49</v>
      </c>
    </row>
    <row r="341" spans="1:7" x14ac:dyDescent="0.25">
      <c r="A341" s="368" t="s">
        <v>3352</v>
      </c>
      <c r="B341" s="369" t="s">
        <v>3353</v>
      </c>
      <c r="C341" s="370">
        <v>3.12</v>
      </c>
      <c r="D341" s="371"/>
      <c r="E341" s="371">
        <v>1</v>
      </c>
      <c r="F341" s="372">
        <v>1</v>
      </c>
      <c r="G341" s="373">
        <f t="shared" si="5"/>
        <v>117678.69</v>
      </c>
    </row>
    <row r="342" spans="1:7" x14ac:dyDescent="0.25">
      <c r="A342" s="368" t="s">
        <v>2578</v>
      </c>
      <c r="B342" s="369" t="s">
        <v>2579</v>
      </c>
      <c r="C342" s="370">
        <v>1.08</v>
      </c>
      <c r="D342" s="371"/>
      <c r="E342" s="371">
        <v>1</v>
      </c>
      <c r="F342" s="372">
        <v>1</v>
      </c>
      <c r="G342" s="373">
        <f t="shared" si="5"/>
        <v>40734.93</v>
      </c>
    </row>
    <row r="343" spans="1:7" x14ac:dyDescent="0.25">
      <c r="A343" s="368" t="s">
        <v>2580</v>
      </c>
      <c r="B343" s="369" t="s">
        <v>2581</v>
      </c>
      <c r="C343" s="370">
        <v>1.1200000000000001</v>
      </c>
      <c r="D343" s="371"/>
      <c r="E343" s="371">
        <v>1</v>
      </c>
      <c r="F343" s="372">
        <v>1</v>
      </c>
      <c r="G343" s="373">
        <f t="shared" si="5"/>
        <v>42243.63</v>
      </c>
    </row>
    <row r="344" spans="1:7" x14ac:dyDescent="0.25">
      <c r="A344" s="368" t="s">
        <v>2582</v>
      </c>
      <c r="B344" s="369" t="s">
        <v>2583</v>
      </c>
      <c r="C344" s="370">
        <v>1.62</v>
      </c>
      <c r="D344" s="371"/>
      <c r="E344" s="371">
        <v>1</v>
      </c>
      <c r="F344" s="372">
        <v>1</v>
      </c>
      <c r="G344" s="373">
        <f t="shared" si="5"/>
        <v>61102.400000000001</v>
      </c>
    </row>
    <row r="345" spans="1:7" x14ac:dyDescent="0.25">
      <c r="A345" s="368" t="s">
        <v>3354</v>
      </c>
      <c r="B345" s="369" t="s">
        <v>3355</v>
      </c>
      <c r="C345" s="370">
        <v>1.95</v>
      </c>
      <c r="D345" s="371"/>
      <c r="E345" s="371">
        <v>1</v>
      </c>
      <c r="F345" s="372">
        <v>1</v>
      </c>
      <c r="G345" s="373">
        <f t="shared" si="5"/>
        <v>73549.179999999993</v>
      </c>
    </row>
    <row r="346" spans="1:7" x14ac:dyDescent="0.25">
      <c r="A346" s="368" t="s">
        <v>2584</v>
      </c>
      <c r="B346" s="369" t="s">
        <v>2585</v>
      </c>
      <c r="C346" s="370">
        <v>2.14</v>
      </c>
      <c r="D346" s="371"/>
      <c r="E346" s="371">
        <v>1</v>
      </c>
      <c r="F346" s="372">
        <v>1</v>
      </c>
      <c r="G346" s="373">
        <f t="shared" si="5"/>
        <v>80715.509999999995</v>
      </c>
    </row>
    <row r="347" spans="1:7" x14ac:dyDescent="0.25">
      <c r="A347" s="368" t="s">
        <v>3356</v>
      </c>
      <c r="B347" s="369" t="s">
        <v>3357</v>
      </c>
      <c r="C347" s="370">
        <v>4.13</v>
      </c>
      <c r="D347" s="371"/>
      <c r="E347" s="371">
        <v>1</v>
      </c>
      <c r="F347" s="372">
        <v>1</v>
      </c>
      <c r="G347" s="373">
        <f t="shared" si="5"/>
        <v>155773.39000000001</v>
      </c>
    </row>
    <row r="348" spans="1:7" x14ac:dyDescent="0.25">
      <c r="A348" s="368" t="s">
        <v>2586</v>
      </c>
      <c r="B348" s="369" t="s">
        <v>2587</v>
      </c>
      <c r="C348" s="370">
        <v>4.7</v>
      </c>
      <c r="D348" s="371">
        <v>0.20130000000000001</v>
      </c>
      <c r="E348" s="371">
        <v>0.20130000000000001</v>
      </c>
      <c r="F348" s="372">
        <v>1</v>
      </c>
      <c r="G348" s="373">
        <f t="shared" si="5"/>
        <v>163818.37</v>
      </c>
    </row>
    <row r="349" spans="1:7" x14ac:dyDescent="0.25">
      <c r="A349" s="368" t="s">
        <v>3358</v>
      </c>
      <c r="B349" s="369" t="s">
        <v>3359</v>
      </c>
      <c r="C349" s="370">
        <v>0.61</v>
      </c>
      <c r="D349" s="371"/>
      <c r="E349" s="371">
        <v>1</v>
      </c>
      <c r="F349" s="372">
        <v>1</v>
      </c>
      <c r="G349" s="373">
        <f t="shared" si="5"/>
        <v>23007.69</v>
      </c>
    </row>
    <row r="350" spans="1:7" x14ac:dyDescent="0.25">
      <c r="A350" s="368" t="s">
        <v>3360</v>
      </c>
      <c r="B350" s="369" t="s">
        <v>3361</v>
      </c>
      <c r="C350" s="370">
        <v>0.55000000000000004</v>
      </c>
      <c r="D350" s="371"/>
      <c r="E350" s="371">
        <v>1</v>
      </c>
      <c r="F350" s="372">
        <v>1</v>
      </c>
      <c r="G350" s="373">
        <f t="shared" si="5"/>
        <v>20744.64</v>
      </c>
    </row>
    <row r="351" spans="1:7" x14ac:dyDescent="0.25">
      <c r="A351" s="368" t="s">
        <v>3362</v>
      </c>
      <c r="B351" s="369" t="s">
        <v>3363</v>
      </c>
      <c r="C351" s="370">
        <v>0.71</v>
      </c>
      <c r="D351" s="371"/>
      <c r="E351" s="371">
        <v>1</v>
      </c>
      <c r="F351" s="372">
        <v>1</v>
      </c>
      <c r="G351" s="373">
        <f t="shared" si="5"/>
        <v>26779.45</v>
      </c>
    </row>
    <row r="352" spans="1:7" x14ac:dyDescent="0.25">
      <c r="A352" s="368" t="s">
        <v>3364</v>
      </c>
      <c r="B352" s="369" t="s">
        <v>3365</v>
      </c>
      <c r="C352" s="370">
        <v>1.38</v>
      </c>
      <c r="D352" s="371"/>
      <c r="E352" s="371">
        <v>1</v>
      </c>
      <c r="F352" s="372">
        <v>1</v>
      </c>
      <c r="G352" s="373">
        <f t="shared" si="5"/>
        <v>52050.19</v>
      </c>
    </row>
    <row r="353" spans="1:7" x14ac:dyDescent="0.25">
      <c r="A353" s="368" t="s">
        <v>3366</v>
      </c>
      <c r="B353" s="369" t="s">
        <v>3367</v>
      </c>
      <c r="C353" s="370">
        <v>2.41</v>
      </c>
      <c r="D353" s="371"/>
      <c r="E353" s="371">
        <v>1</v>
      </c>
      <c r="F353" s="372">
        <v>1</v>
      </c>
      <c r="G353" s="373">
        <f t="shared" si="5"/>
        <v>90899.24</v>
      </c>
    </row>
    <row r="354" spans="1:7" x14ac:dyDescent="0.25">
      <c r="A354" s="368" t="s">
        <v>3368</v>
      </c>
      <c r="B354" s="369" t="s">
        <v>3369</v>
      </c>
      <c r="C354" s="370">
        <v>1.43</v>
      </c>
      <c r="D354" s="371"/>
      <c r="E354" s="371">
        <v>1</v>
      </c>
      <c r="F354" s="372">
        <v>1</v>
      </c>
      <c r="G354" s="373">
        <f t="shared" si="5"/>
        <v>53936.07</v>
      </c>
    </row>
    <row r="355" spans="1:7" x14ac:dyDescent="0.25">
      <c r="A355" s="368" t="s">
        <v>3370</v>
      </c>
      <c r="B355" s="369" t="s">
        <v>3371</v>
      </c>
      <c r="C355" s="370">
        <v>1.83</v>
      </c>
      <c r="D355" s="371"/>
      <c r="E355" s="371">
        <v>1</v>
      </c>
      <c r="F355" s="372">
        <v>1</v>
      </c>
      <c r="G355" s="373">
        <f t="shared" si="5"/>
        <v>69023.08</v>
      </c>
    </row>
    <row r="356" spans="1:7" x14ac:dyDescent="0.25">
      <c r="A356" s="368" t="s">
        <v>3372</v>
      </c>
      <c r="B356" s="369" t="s">
        <v>3373</v>
      </c>
      <c r="C356" s="370">
        <v>2.16</v>
      </c>
      <c r="D356" s="371"/>
      <c r="E356" s="371">
        <v>1</v>
      </c>
      <c r="F356" s="372">
        <v>1</v>
      </c>
      <c r="G356" s="373">
        <f t="shared" si="5"/>
        <v>81469.86</v>
      </c>
    </row>
    <row r="357" spans="1:7" x14ac:dyDescent="0.25">
      <c r="A357" s="368" t="s">
        <v>3374</v>
      </c>
      <c r="B357" s="369" t="s">
        <v>3375</v>
      </c>
      <c r="C357" s="370">
        <v>1.81</v>
      </c>
      <c r="D357" s="371"/>
      <c r="E357" s="371">
        <v>1</v>
      </c>
      <c r="F357" s="372">
        <v>1</v>
      </c>
      <c r="G357" s="373">
        <f t="shared" si="5"/>
        <v>68268.73</v>
      </c>
    </row>
    <row r="358" spans="1:7" x14ac:dyDescent="0.25">
      <c r="A358" s="368" t="s">
        <v>3376</v>
      </c>
      <c r="B358" s="369" t="s">
        <v>3377</v>
      </c>
      <c r="C358" s="370">
        <v>2.67</v>
      </c>
      <c r="D358" s="371"/>
      <c r="E358" s="371">
        <v>1</v>
      </c>
      <c r="F358" s="372">
        <v>1</v>
      </c>
      <c r="G358" s="373">
        <f t="shared" si="5"/>
        <v>100705.8</v>
      </c>
    </row>
    <row r="359" spans="1:7" ht="30" x14ac:dyDescent="0.25">
      <c r="A359" s="368" t="s">
        <v>3378</v>
      </c>
      <c r="B359" s="369" t="s">
        <v>3379</v>
      </c>
      <c r="C359" s="370">
        <v>0.73</v>
      </c>
      <c r="D359" s="371"/>
      <c r="E359" s="371">
        <v>1</v>
      </c>
      <c r="F359" s="372">
        <v>1</v>
      </c>
      <c r="G359" s="373">
        <f t="shared" si="5"/>
        <v>27533.8</v>
      </c>
    </row>
    <row r="360" spans="1:7" x14ac:dyDescent="0.25">
      <c r="A360" s="368" t="s">
        <v>3380</v>
      </c>
      <c r="B360" s="369" t="s">
        <v>3381</v>
      </c>
      <c r="C360" s="370">
        <v>0.76</v>
      </c>
      <c r="D360" s="371"/>
      <c r="E360" s="371">
        <v>1</v>
      </c>
      <c r="F360" s="372">
        <v>1</v>
      </c>
      <c r="G360" s="373">
        <f t="shared" si="5"/>
        <v>28665.32</v>
      </c>
    </row>
    <row r="361" spans="1:7" x14ac:dyDescent="0.25">
      <c r="A361" s="368" t="s">
        <v>3382</v>
      </c>
      <c r="B361" s="369" t="s">
        <v>3383</v>
      </c>
      <c r="C361" s="370">
        <v>2.42</v>
      </c>
      <c r="D361" s="371"/>
      <c r="E361" s="371">
        <v>1</v>
      </c>
      <c r="F361" s="372">
        <v>1</v>
      </c>
      <c r="G361" s="373">
        <f t="shared" si="5"/>
        <v>91276.42</v>
      </c>
    </row>
    <row r="362" spans="1:7" x14ac:dyDescent="0.25">
      <c r="A362" s="368" t="s">
        <v>3384</v>
      </c>
      <c r="B362" s="369" t="s">
        <v>3385</v>
      </c>
      <c r="C362" s="370">
        <v>3.51</v>
      </c>
      <c r="D362" s="371"/>
      <c r="E362" s="371">
        <v>1</v>
      </c>
      <c r="F362" s="372">
        <v>1</v>
      </c>
      <c r="G362" s="373">
        <f t="shared" si="5"/>
        <v>132388.53</v>
      </c>
    </row>
    <row r="363" spans="1:7" x14ac:dyDescent="0.25">
      <c r="A363" s="368" t="s">
        <v>3386</v>
      </c>
      <c r="B363" s="369" t="s">
        <v>3387</v>
      </c>
      <c r="C363" s="370">
        <v>4.0199999999999996</v>
      </c>
      <c r="D363" s="371"/>
      <c r="E363" s="371">
        <v>1</v>
      </c>
      <c r="F363" s="372">
        <v>1</v>
      </c>
      <c r="G363" s="373">
        <f t="shared" si="5"/>
        <v>151624.46</v>
      </c>
    </row>
    <row r="364" spans="1:7" ht="30" x14ac:dyDescent="0.25">
      <c r="A364" s="368" t="s">
        <v>3388</v>
      </c>
      <c r="B364" s="369" t="s">
        <v>3389</v>
      </c>
      <c r="C364" s="370">
        <v>0.84</v>
      </c>
      <c r="D364" s="371"/>
      <c r="E364" s="371">
        <v>1</v>
      </c>
      <c r="F364" s="372">
        <v>1</v>
      </c>
      <c r="G364" s="373">
        <f t="shared" si="5"/>
        <v>31682.720000000001</v>
      </c>
    </row>
    <row r="365" spans="1:7" ht="30" x14ac:dyDescent="0.25">
      <c r="A365" s="368" t="s">
        <v>2588</v>
      </c>
      <c r="B365" s="369" t="s">
        <v>2589</v>
      </c>
      <c r="C365" s="370">
        <v>0.5</v>
      </c>
      <c r="D365" s="371"/>
      <c r="E365" s="371">
        <v>1</v>
      </c>
      <c r="F365" s="372">
        <v>1</v>
      </c>
      <c r="G365" s="373">
        <f t="shared" si="5"/>
        <v>18858.759999999998</v>
      </c>
    </row>
    <row r="366" spans="1:7" x14ac:dyDescent="0.25">
      <c r="A366" s="368" t="s">
        <v>3390</v>
      </c>
      <c r="B366" s="369" t="s">
        <v>3391</v>
      </c>
      <c r="C366" s="370">
        <v>0.37</v>
      </c>
      <c r="D366" s="371"/>
      <c r="E366" s="371">
        <v>1</v>
      </c>
      <c r="F366" s="372">
        <v>1</v>
      </c>
      <c r="G366" s="373">
        <f t="shared" si="5"/>
        <v>13955.49</v>
      </c>
    </row>
    <row r="367" spans="1:7" x14ac:dyDescent="0.25">
      <c r="A367" s="368" t="s">
        <v>3392</v>
      </c>
      <c r="B367" s="369" t="s">
        <v>3393</v>
      </c>
      <c r="C367" s="370">
        <v>1.19</v>
      </c>
      <c r="D367" s="371"/>
      <c r="E367" s="371">
        <v>1</v>
      </c>
      <c r="F367" s="372">
        <v>1</v>
      </c>
      <c r="G367" s="373">
        <f t="shared" si="5"/>
        <v>44883.86</v>
      </c>
    </row>
    <row r="368" spans="1:7" x14ac:dyDescent="0.25">
      <c r="A368" s="368" t="s">
        <v>3394</v>
      </c>
      <c r="B368" s="369" t="s">
        <v>3395</v>
      </c>
      <c r="C368" s="370">
        <v>1.1499999999999999</v>
      </c>
      <c r="D368" s="371"/>
      <c r="E368" s="371">
        <v>1</v>
      </c>
      <c r="F368" s="372">
        <v>1</v>
      </c>
      <c r="G368" s="373">
        <f t="shared" si="5"/>
        <v>43375.16</v>
      </c>
    </row>
    <row r="369" spans="1:7" x14ac:dyDescent="0.25">
      <c r="A369" s="368" t="s">
        <v>2590</v>
      </c>
      <c r="B369" s="369" t="s">
        <v>3396</v>
      </c>
      <c r="C369" s="370">
        <v>1.43</v>
      </c>
      <c r="D369" s="371"/>
      <c r="E369" s="371">
        <v>1</v>
      </c>
      <c r="F369" s="372">
        <v>1</v>
      </c>
      <c r="G369" s="373">
        <f t="shared" si="5"/>
        <v>53936.07</v>
      </c>
    </row>
    <row r="370" spans="1:7" x14ac:dyDescent="0.25">
      <c r="A370" s="368" t="s">
        <v>3397</v>
      </c>
      <c r="B370" s="369" t="s">
        <v>3398</v>
      </c>
      <c r="C370" s="370">
        <v>3</v>
      </c>
      <c r="D370" s="371"/>
      <c r="E370" s="371">
        <v>1</v>
      </c>
      <c r="F370" s="372">
        <v>1</v>
      </c>
      <c r="G370" s="373">
        <f t="shared" si="5"/>
        <v>113152.59</v>
      </c>
    </row>
    <row r="371" spans="1:7" x14ac:dyDescent="0.25">
      <c r="A371" s="368" t="s">
        <v>3399</v>
      </c>
      <c r="B371" s="369" t="s">
        <v>3400</v>
      </c>
      <c r="C371" s="370">
        <v>4.3</v>
      </c>
      <c r="D371" s="371"/>
      <c r="E371" s="371">
        <v>1</v>
      </c>
      <c r="F371" s="372">
        <v>1</v>
      </c>
      <c r="G371" s="373">
        <f t="shared" si="5"/>
        <v>162185.37</v>
      </c>
    </row>
    <row r="372" spans="1:7" x14ac:dyDescent="0.25">
      <c r="A372" s="368" t="s">
        <v>3401</v>
      </c>
      <c r="B372" s="369" t="s">
        <v>3402</v>
      </c>
      <c r="C372" s="370">
        <v>2.42</v>
      </c>
      <c r="D372" s="371"/>
      <c r="E372" s="371">
        <v>1</v>
      </c>
      <c r="F372" s="372">
        <v>1</v>
      </c>
      <c r="G372" s="373">
        <f t="shared" si="5"/>
        <v>91276.42</v>
      </c>
    </row>
    <row r="373" spans="1:7" x14ac:dyDescent="0.25">
      <c r="A373" s="368" t="s">
        <v>3403</v>
      </c>
      <c r="B373" s="369" t="s">
        <v>3404</v>
      </c>
      <c r="C373" s="370">
        <v>2.69</v>
      </c>
      <c r="D373" s="371"/>
      <c r="E373" s="371">
        <v>1</v>
      </c>
      <c r="F373" s="372">
        <v>1</v>
      </c>
      <c r="G373" s="373">
        <f t="shared" si="5"/>
        <v>101460.15</v>
      </c>
    </row>
    <row r="374" spans="1:7" x14ac:dyDescent="0.25">
      <c r="A374" s="368" t="s">
        <v>3405</v>
      </c>
      <c r="B374" s="369" t="s">
        <v>3406</v>
      </c>
      <c r="C374" s="370">
        <v>4.12</v>
      </c>
      <c r="D374" s="371"/>
      <c r="E374" s="371">
        <v>1</v>
      </c>
      <c r="F374" s="372">
        <v>1</v>
      </c>
      <c r="G374" s="373">
        <f t="shared" si="5"/>
        <v>155396.22</v>
      </c>
    </row>
    <row r="375" spans="1:7" x14ac:dyDescent="0.25">
      <c r="A375" s="368" t="s">
        <v>3407</v>
      </c>
      <c r="B375" s="369" t="s">
        <v>3408</v>
      </c>
      <c r="C375" s="370">
        <v>1.1599999999999999</v>
      </c>
      <c r="D375" s="371"/>
      <c r="E375" s="371">
        <v>1</v>
      </c>
      <c r="F375" s="372">
        <v>1</v>
      </c>
      <c r="G375" s="373">
        <f t="shared" si="5"/>
        <v>43752.33</v>
      </c>
    </row>
    <row r="376" spans="1:7" x14ac:dyDescent="0.25">
      <c r="A376" s="368" t="s">
        <v>3409</v>
      </c>
      <c r="B376" s="369" t="s">
        <v>3410</v>
      </c>
      <c r="C376" s="370">
        <v>1.95</v>
      </c>
      <c r="D376" s="371"/>
      <c r="E376" s="371">
        <v>1</v>
      </c>
      <c r="F376" s="372">
        <v>1</v>
      </c>
      <c r="G376" s="373">
        <f t="shared" si="5"/>
        <v>73549.179999999993</v>
      </c>
    </row>
    <row r="377" spans="1:7" x14ac:dyDescent="0.25">
      <c r="A377" s="368" t="s">
        <v>3411</v>
      </c>
      <c r="B377" s="369" t="s">
        <v>3412</v>
      </c>
      <c r="C377" s="370">
        <v>2.46</v>
      </c>
      <c r="D377" s="371"/>
      <c r="E377" s="371">
        <v>1</v>
      </c>
      <c r="F377" s="372">
        <v>1</v>
      </c>
      <c r="G377" s="373">
        <f t="shared" si="5"/>
        <v>92785.12</v>
      </c>
    </row>
    <row r="378" spans="1:7" x14ac:dyDescent="0.25">
      <c r="A378" s="368" t="s">
        <v>3413</v>
      </c>
      <c r="B378" s="369" t="s">
        <v>3414</v>
      </c>
      <c r="C378" s="370">
        <v>0.73</v>
      </c>
      <c r="D378" s="371"/>
      <c r="E378" s="371">
        <v>1</v>
      </c>
      <c r="F378" s="372">
        <v>1</v>
      </c>
      <c r="G378" s="373">
        <f t="shared" si="5"/>
        <v>27533.8</v>
      </c>
    </row>
    <row r="379" spans="1:7" x14ac:dyDescent="0.25">
      <c r="A379" s="368" t="s">
        <v>3415</v>
      </c>
      <c r="B379" s="369" t="s">
        <v>3416</v>
      </c>
      <c r="C379" s="370">
        <v>0.86</v>
      </c>
      <c r="D379" s="371"/>
      <c r="E379" s="371">
        <v>1</v>
      </c>
      <c r="F379" s="372">
        <v>1</v>
      </c>
      <c r="G379" s="373">
        <f t="shared" si="5"/>
        <v>32437.07</v>
      </c>
    </row>
    <row r="380" spans="1:7" x14ac:dyDescent="0.25">
      <c r="A380" s="368" t="s">
        <v>3417</v>
      </c>
      <c r="B380" s="369" t="s">
        <v>3418</v>
      </c>
      <c r="C380" s="370">
        <v>1.24</v>
      </c>
      <c r="D380" s="371"/>
      <c r="E380" s="371">
        <v>1</v>
      </c>
      <c r="F380" s="372">
        <v>1</v>
      </c>
      <c r="G380" s="373">
        <f t="shared" si="5"/>
        <v>46769.74</v>
      </c>
    </row>
    <row r="381" spans="1:7" x14ac:dyDescent="0.25">
      <c r="A381" s="368" t="s">
        <v>3419</v>
      </c>
      <c r="B381" s="369" t="s">
        <v>3420</v>
      </c>
      <c r="C381" s="370">
        <v>1.78</v>
      </c>
      <c r="D381" s="371"/>
      <c r="E381" s="371">
        <v>1</v>
      </c>
      <c r="F381" s="372">
        <v>1</v>
      </c>
      <c r="G381" s="373">
        <f t="shared" si="5"/>
        <v>67137.2</v>
      </c>
    </row>
    <row r="382" spans="1:7" x14ac:dyDescent="0.25">
      <c r="A382" s="368" t="s">
        <v>3421</v>
      </c>
      <c r="B382" s="369" t="s">
        <v>3422</v>
      </c>
      <c r="C382" s="370">
        <v>5.6</v>
      </c>
      <c r="D382" s="371"/>
      <c r="E382" s="371">
        <v>1</v>
      </c>
      <c r="F382" s="372">
        <v>1</v>
      </c>
      <c r="G382" s="373">
        <f t="shared" si="5"/>
        <v>211218.16</v>
      </c>
    </row>
    <row r="383" spans="1:7" x14ac:dyDescent="0.25">
      <c r="A383" s="368" t="s">
        <v>2592</v>
      </c>
      <c r="B383" s="369" t="s">
        <v>2593</v>
      </c>
      <c r="C383" s="370">
        <v>1.1299999999999999</v>
      </c>
      <c r="D383" s="371"/>
      <c r="E383" s="371">
        <v>1</v>
      </c>
      <c r="F383" s="372">
        <v>1</v>
      </c>
      <c r="G383" s="373">
        <f t="shared" si="5"/>
        <v>42620.81</v>
      </c>
    </row>
    <row r="384" spans="1:7" x14ac:dyDescent="0.25">
      <c r="A384" s="368" t="s">
        <v>3423</v>
      </c>
      <c r="B384" s="369" t="s">
        <v>3424</v>
      </c>
      <c r="C384" s="370">
        <v>1.19</v>
      </c>
      <c r="D384" s="371"/>
      <c r="E384" s="371">
        <v>1</v>
      </c>
      <c r="F384" s="372">
        <v>1</v>
      </c>
      <c r="G384" s="373">
        <f t="shared" si="5"/>
        <v>44883.86</v>
      </c>
    </row>
    <row r="385" spans="1:7" x14ac:dyDescent="0.25">
      <c r="A385" s="368" t="s">
        <v>3425</v>
      </c>
      <c r="B385" s="369" t="s">
        <v>3426</v>
      </c>
      <c r="C385" s="370">
        <v>2.13</v>
      </c>
      <c r="D385" s="371"/>
      <c r="E385" s="371">
        <v>1</v>
      </c>
      <c r="F385" s="372">
        <v>1</v>
      </c>
      <c r="G385" s="373">
        <f t="shared" si="5"/>
        <v>80338.34</v>
      </c>
    </row>
    <row r="386" spans="1:7" x14ac:dyDescent="0.25">
      <c r="A386" s="368" t="s">
        <v>2594</v>
      </c>
      <c r="B386" s="369" t="s">
        <v>2595</v>
      </c>
      <c r="C386" s="370">
        <v>2.36</v>
      </c>
      <c r="D386" s="371">
        <v>0.34649999999999997</v>
      </c>
      <c r="E386" s="371">
        <v>0.34649999999999997</v>
      </c>
      <c r="F386" s="372">
        <v>1</v>
      </c>
      <c r="G386" s="373">
        <f t="shared" si="5"/>
        <v>83485.88</v>
      </c>
    </row>
    <row r="387" spans="1:7" x14ac:dyDescent="0.25">
      <c r="A387" s="368" t="s">
        <v>2596</v>
      </c>
      <c r="B387" s="369" t="s">
        <v>2597</v>
      </c>
      <c r="C387" s="370">
        <v>2.69</v>
      </c>
      <c r="D387" s="371">
        <v>0.38579999999999998</v>
      </c>
      <c r="E387" s="371">
        <v>0.38579999999999998</v>
      </c>
      <c r="F387" s="372">
        <v>1</v>
      </c>
      <c r="G387" s="373">
        <f t="shared" si="5"/>
        <v>95538.64</v>
      </c>
    </row>
    <row r="388" spans="1:7" x14ac:dyDescent="0.25">
      <c r="A388" s="368" t="s">
        <v>3427</v>
      </c>
      <c r="B388" s="369" t="s">
        <v>3428</v>
      </c>
      <c r="C388" s="370">
        <v>1.17</v>
      </c>
      <c r="D388" s="371"/>
      <c r="E388" s="371">
        <v>1</v>
      </c>
      <c r="F388" s="372">
        <v>1</v>
      </c>
      <c r="G388" s="373">
        <f t="shared" si="5"/>
        <v>44129.51</v>
      </c>
    </row>
    <row r="389" spans="1:7" x14ac:dyDescent="0.25">
      <c r="A389" s="368" t="s">
        <v>3429</v>
      </c>
      <c r="B389" s="369" t="s">
        <v>3430</v>
      </c>
      <c r="C389" s="370">
        <v>2.91</v>
      </c>
      <c r="D389" s="371"/>
      <c r="E389" s="371">
        <v>1</v>
      </c>
      <c r="F389" s="372">
        <v>1</v>
      </c>
      <c r="G389" s="373">
        <f t="shared" si="5"/>
        <v>109758.01</v>
      </c>
    </row>
    <row r="390" spans="1:7" x14ac:dyDescent="0.25">
      <c r="A390" s="368" t="s">
        <v>3431</v>
      </c>
      <c r="B390" s="369" t="s">
        <v>3432</v>
      </c>
      <c r="C390" s="370">
        <v>1.21</v>
      </c>
      <c r="D390" s="371"/>
      <c r="E390" s="371">
        <v>1</v>
      </c>
      <c r="F390" s="372">
        <v>1</v>
      </c>
      <c r="G390" s="373">
        <f t="shared" si="5"/>
        <v>45638.21</v>
      </c>
    </row>
    <row r="391" spans="1:7" x14ac:dyDescent="0.25">
      <c r="A391" s="368" t="s">
        <v>3433</v>
      </c>
      <c r="B391" s="369" t="s">
        <v>3434</v>
      </c>
      <c r="C391" s="370">
        <v>2.0299999999999998</v>
      </c>
      <c r="D391" s="371"/>
      <c r="E391" s="371">
        <v>1</v>
      </c>
      <c r="F391" s="372">
        <v>1</v>
      </c>
      <c r="G391" s="373">
        <f t="shared" si="5"/>
        <v>76566.58</v>
      </c>
    </row>
    <row r="392" spans="1:7" x14ac:dyDescent="0.25">
      <c r="A392" s="368" t="s">
        <v>3435</v>
      </c>
      <c r="B392" s="369" t="s">
        <v>3436</v>
      </c>
      <c r="C392" s="370">
        <v>3.54</v>
      </c>
      <c r="D392" s="371"/>
      <c r="E392" s="371">
        <v>1</v>
      </c>
      <c r="F392" s="372">
        <v>1</v>
      </c>
      <c r="G392" s="373">
        <f t="shared" si="5"/>
        <v>133520.04999999999</v>
      </c>
    </row>
    <row r="393" spans="1:7" x14ac:dyDescent="0.25">
      <c r="A393" s="368" t="s">
        <v>3437</v>
      </c>
      <c r="B393" s="369" t="s">
        <v>3438</v>
      </c>
      <c r="C393" s="370">
        <v>5.2</v>
      </c>
      <c r="D393" s="371"/>
      <c r="E393" s="371">
        <v>1</v>
      </c>
      <c r="F393" s="372">
        <v>1</v>
      </c>
      <c r="G393" s="373">
        <f t="shared" si="5"/>
        <v>196131.15</v>
      </c>
    </row>
    <row r="394" spans="1:7" x14ac:dyDescent="0.25">
      <c r="A394" s="368" t="s">
        <v>3439</v>
      </c>
      <c r="B394" s="369" t="s">
        <v>3440</v>
      </c>
      <c r="C394" s="370">
        <v>11.11</v>
      </c>
      <c r="D394" s="371"/>
      <c r="E394" s="371">
        <v>1</v>
      </c>
      <c r="F394" s="372">
        <v>1</v>
      </c>
      <c r="G394" s="373">
        <f t="shared" si="5"/>
        <v>419041.74</v>
      </c>
    </row>
    <row r="395" spans="1:7" x14ac:dyDescent="0.25">
      <c r="A395" s="368" t="s">
        <v>3441</v>
      </c>
      <c r="B395" s="369" t="s">
        <v>3442</v>
      </c>
      <c r="C395" s="370">
        <v>14.07</v>
      </c>
      <c r="D395" s="371"/>
      <c r="E395" s="371">
        <v>1</v>
      </c>
      <c r="F395" s="372">
        <v>1</v>
      </c>
      <c r="G395" s="373">
        <f t="shared" si="5"/>
        <v>530685.63</v>
      </c>
    </row>
    <row r="396" spans="1:7" ht="30" x14ac:dyDescent="0.25">
      <c r="A396" s="368" t="s">
        <v>3443</v>
      </c>
      <c r="B396" s="369" t="s">
        <v>3444</v>
      </c>
      <c r="C396" s="370">
        <v>0.89</v>
      </c>
      <c r="D396" s="371"/>
      <c r="E396" s="371">
        <v>1</v>
      </c>
      <c r="F396" s="372">
        <v>1</v>
      </c>
      <c r="G396" s="373">
        <f t="shared" si="5"/>
        <v>33568.6</v>
      </c>
    </row>
    <row r="397" spans="1:7" x14ac:dyDescent="0.25">
      <c r="A397" s="368" t="s">
        <v>2598</v>
      </c>
      <c r="B397" s="369" t="s">
        <v>2599</v>
      </c>
      <c r="C397" s="370">
        <v>0.74</v>
      </c>
      <c r="D397" s="371"/>
      <c r="E397" s="371">
        <v>1</v>
      </c>
      <c r="F397" s="372">
        <v>1</v>
      </c>
      <c r="G397" s="373">
        <f t="shared" ref="G397:G460" si="6">$C$4*C397*((1-E397)+E397*$C$5*F397)</f>
        <v>27910.97</v>
      </c>
    </row>
    <row r="398" spans="1:7" x14ac:dyDescent="0.25">
      <c r="A398" s="368" t="s">
        <v>3445</v>
      </c>
      <c r="B398" s="369" t="s">
        <v>3446</v>
      </c>
      <c r="C398" s="370">
        <v>1.27</v>
      </c>
      <c r="D398" s="371"/>
      <c r="E398" s="371">
        <v>1</v>
      </c>
      <c r="F398" s="372">
        <v>1</v>
      </c>
      <c r="G398" s="373">
        <f t="shared" si="6"/>
        <v>47901.26</v>
      </c>
    </row>
    <row r="399" spans="1:7" x14ac:dyDescent="0.25">
      <c r="A399" s="368" t="s">
        <v>3447</v>
      </c>
      <c r="B399" s="369" t="s">
        <v>3448</v>
      </c>
      <c r="C399" s="370">
        <v>1.63</v>
      </c>
      <c r="D399" s="371"/>
      <c r="E399" s="371">
        <v>1</v>
      </c>
      <c r="F399" s="372">
        <v>1</v>
      </c>
      <c r="G399" s="373">
        <f t="shared" si="6"/>
        <v>61479.57</v>
      </c>
    </row>
    <row r="400" spans="1:7" x14ac:dyDescent="0.25">
      <c r="A400" s="368" t="s">
        <v>3449</v>
      </c>
      <c r="B400" s="369" t="s">
        <v>3450</v>
      </c>
      <c r="C400" s="370">
        <v>1.9</v>
      </c>
      <c r="D400" s="371"/>
      <c r="E400" s="371">
        <v>1</v>
      </c>
      <c r="F400" s="372">
        <v>1</v>
      </c>
      <c r="G400" s="373">
        <f t="shared" si="6"/>
        <v>71663.3</v>
      </c>
    </row>
    <row r="401" spans="1:7" x14ac:dyDescent="0.25">
      <c r="A401" s="368" t="s">
        <v>3451</v>
      </c>
      <c r="B401" s="369" t="s">
        <v>3452</v>
      </c>
      <c r="C401" s="370">
        <v>1.02</v>
      </c>
      <c r="D401" s="371"/>
      <c r="E401" s="371">
        <v>1</v>
      </c>
      <c r="F401" s="372">
        <v>1</v>
      </c>
      <c r="G401" s="373">
        <f t="shared" si="6"/>
        <v>38471.879999999997</v>
      </c>
    </row>
    <row r="402" spans="1:7" x14ac:dyDescent="0.25">
      <c r="A402" s="368" t="s">
        <v>3453</v>
      </c>
      <c r="B402" s="369" t="s">
        <v>3454</v>
      </c>
      <c r="C402" s="370">
        <v>1.49</v>
      </c>
      <c r="D402" s="371"/>
      <c r="E402" s="371">
        <v>1</v>
      </c>
      <c r="F402" s="372">
        <v>1</v>
      </c>
      <c r="G402" s="373">
        <f t="shared" si="6"/>
        <v>56199.12</v>
      </c>
    </row>
    <row r="403" spans="1:7" x14ac:dyDescent="0.25">
      <c r="A403" s="368" t="s">
        <v>3455</v>
      </c>
      <c r="B403" s="369" t="s">
        <v>3456</v>
      </c>
      <c r="C403" s="370">
        <v>2.14</v>
      </c>
      <c r="D403" s="371"/>
      <c r="E403" s="371">
        <v>1</v>
      </c>
      <c r="F403" s="372">
        <v>1</v>
      </c>
      <c r="G403" s="373">
        <f t="shared" si="6"/>
        <v>80715.509999999995</v>
      </c>
    </row>
    <row r="404" spans="1:7" x14ac:dyDescent="0.25">
      <c r="A404" s="368" t="s">
        <v>3457</v>
      </c>
      <c r="B404" s="369" t="s">
        <v>3458</v>
      </c>
      <c r="C404" s="370">
        <v>1.25</v>
      </c>
      <c r="D404" s="371"/>
      <c r="E404" s="371">
        <v>1</v>
      </c>
      <c r="F404" s="372">
        <v>1</v>
      </c>
      <c r="G404" s="373">
        <f t="shared" si="6"/>
        <v>47146.91</v>
      </c>
    </row>
    <row r="405" spans="1:7" x14ac:dyDescent="0.25">
      <c r="A405" s="368" t="s">
        <v>3459</v>
      </c>
      <c r="B405" s="369" t="s">
        <v>3460</v>
      </c>
      <c r="C405" s="370">
        <v>2.76</v>
      </c>
      <c r="D405" s="371"/>
      <c r="E405" s="371">
        <v>1</v>
      </c>
      <c r="F405" s="372">
        <v>1</v>
      </c>
      <c r="G405" s="373">
        <f t="shared" si="6"/>
        <v>104100.38</v>
      </c>
    </row>
    <row r="406" spans="1:7" ht="30" x14ac:dyDescent="0.25">
      <c r="A406" s="368" t="s">
        <v>3461</v>
      </c>
      <c r="B406" s="369" t="s">
        <v>3462</v>
      </c>
      <c r="C406" s="370">
        <v>0.76</v>
      </c>
      <c r="D406" s="371"/>
      <c r="E406" s="371">
        <v>1</v>
      </c>
      <c r="F406" s="372">
        <v>1</v>
      </c>
      <c r="G406" s="373">
        <f t="shared" si="6"/>
        <v>28665.32</v>
      </c>
    </row>
    <row r="407" spans="1:7" x14ac:dyDescent="0.25">
      <c r="A407" s="368" t="s">
        <v>3463</v>
      </c>
      <c r="B407" s="369" t="s">
        <v>3464</v>
      </c>
      <c r="C407" s="370">
        <v>1.06</v>
      </c>
      <c r="D407" s="371"/>
      <c r="E407" s="371">
        <v>1</v>
      </c>
      <c r="F407" s="372">
        <v>1</v>
      </c>
      <c r="G407" s="373">
        <f t="shared" si="6"/>
        <v>39980.58</v>
      </c>
    </row>
    <row r="408" spans="1:7" x14ac:dyDescent="0.25">
      <c r="A408" s="368" t="s">
        <v>3465</v>
      </c>
      <c r="B408" s="369" t="s">
        <v>3466</v>
      </c>
      <c r="C408" s="370">
        <v>1.1599999999999999</v>
      </c>
      <c r="D408" s="371"/>
      <c r="E408" s="371">
        <v>1</v>
      </c>
      <c r="F408" s="372">
        <v>1</v>
      </c>
      <c r="G408" s="373">
        <f t="shared" si="6"/>
        <v>43752.33</v>
      </c>
    </row>
    <row r="409" spans="1:7" x14ac:dyDescent="0.25">
      <c r="A409" s="368" t="s">
        <v>3467</v>
      </c>
      <c r="B409" s="369" t="s">
        <v>3468</v>
      </c>
      <c r="C409" s="370">
        <v>3.32</v>
      </c>
      <c r="D409" s="371"/>
      <c r="E409" s="371">
        <v>1</v>
      </c>
      <c r="F409" s="372">
        <v>1</v>
      </c>
      <c r="G409" s="373">
        <f t="shared" si="6"/>
        <v>125222.19</v>
      </c>
    </row>
    <row r="410" spans="1:7" x14ac:dyDescent="0.25">
      <c r="A410" s="368" t="s">
        <v>2600</v>
      </c>
      <c r="B410" s="369" t="s">
        <v>3469</v>
      </c>
      <c r="C410" s="370">
        <v>4.32</v>
      </c>
      <c r="D410" s="371"/>
      <c r="E410" s="371">
        <v>1</v>
      </c>
      <c r="F410" s="372">
        <v>1</v>
      </c>
      <c r="G410" s="373">
        <f t="shared" si="6"/>
        <v>162939.72</v>
      </c>
    </row>
    <row r="411" spans="1:7" x14ac:dyDescent="0.25">
      <c r="A411" s="368" t="s">
        <v>3470</v>
      </c>
      <c r="B411" s="369" t="s">
        <v>3471</v>
      </c>
      <c r="C411" s="370">
        <v>3.5</v>
      </c>
      <c r="D411" s="371"/>
      <c r="E411" s="371">
        <v>1</v>
      </c>
      <c r="F411" s="372">
        <v>1</v>
      </c>
      <c r="G411" s="373">
        <f t="shared" si="6"/>
        <v>132011.35</v>
      </c>
    </row>
    <row r="412" spans="1:7" ht="30" x14ac:dyDescent="0.25">
      <c r="A412" s="368" t="s">
        <v>3472</v>
      </c>
      <c r="B412" s="369" t="s">
        <v>3473</v>
      </c>
      <c r="C412" s="370">
        <v>0.32</v>
      </c>
      <c r="D412" s="371"/>
      <c r="E412" s="371">
        <v>1</v>
      </c>
      <c r="F412" s="372">
        <v>1</v>
      </c>
      <c r="G412" s="373">
        <f t="shared" si="6"/>
        <v>12069.61</v>
      </c>
    </row>
    <row r="413" spans="1:7" ht="30" x14ac:dyDescent="0.25">
      <c r="A413" s="368" t="s">
        <v>3474</v>
      </c>
      <c r="B413" s="369" t="s">
        <v>3475</v>
      </c>
      <c r="C413" s="370">
        <v>0.46</v>
      </c>
      <c r="D413" s="371"/>
      <c r="E413" s="371">
        <v>1</v>
      </c>
      <c r="F413" s="372">
        <v>1</v>
      </c>
      <c r="G413" s="373">
        <f t="shared" si="6"/>
        <v>17350.060000000001</v>
      </c>
    </row>
    <row r="414" spans="1:7" x14ac:dyDescent="0.25">
      <c r="A414" s="368" t="s">
        <v>3476</v>
      </c>
      <c r="B414" s="369" t="s">
        <v>3477</v>
      </c>
      <c r="C414" s="370">
        <v>8.4</v>
      </c>
      <c r="D414" s="371"/>
      <c r="E414" s="371">
        <v>1</v>
      </c>
      <c r="F414" s="372">
        <v>1</v>
      </c>
      <c r="G414" s="373">
        <f t="shared" si="6"/>
        <v>316827.24</v>
      </c>
    </row>
    <row r="415" spans="1:7" x14ac:dyDescent="0.25">
      <c r="A415" s="368" t="s">
        <v>2602</v>
      </c>
      <c r="B415" s="369" t="s">
        <v>2603</v>
      </c>
      <c r="C415" s="370">
        <v>2.3199999999999998</v>
      </c>
      <c r="D415" s="371"/>
      <c r="E415" s="371">
        <v>1</v>
      </c>
      <c r="F415" s="372">
        <v>1</v>
      </c>
      <c r="G415" s="373">
        <f t="shared" si="6"/>
        <v>87504.67</v>
      </c>
    </row>
    <row r="416" spans="1:7" ht="30" x14ac:dyDescent="0.25">
      <c r="A416" s="368" t="s">
        <v>3478</v>
      </c>
      <c r="B416" s="369" t="s">
        <v>3479</v>
      </c>
      <c r="C416" s="370">
        <v>18.149999999999999</v>
      </c>
      <c r="D416" s="371"/>
      <c r="E416" s="371">
        <v>1</v>
      </c>
      <c r="F416" s="372">
        <v>1</v>
      </c>
      <c r="G416" s="373">
        <f t="shared" si="6"/>
        <v>684573.14</v>
      </c>
    </row>
    <row r="417" spans="1:7" x14ac:dyDescent="0.25">
      <c r="A417" s="368" t="s">
        <v>2604</v>
      </c>
      <c r="B417" s="369" t="s">
        <v>2605</v>
      </c>
      <c r="C417" s="370">
        <v>2.0499999999999998</v>
      </c>
      <c r="D417" s="371"/>
      <c r="E417" s="371">
        <v>1</v>
      </c>
      <c r="F417" s="372">
        <v>1</v>
      </c>
      <c r="G417" s="373">
        <f t="shared" si="6"/>
        <v>77320.929999999993</v>
      </c>
    </row>
    <row r="418" spans="1:7" x14ac:dyDescent="0.25">
      <c r="A418" s="368" t="s">
        <v>2606</v>
      </c>
      <c r="B418" s="369" t="s">
        <v>2607</v>
      </c>
      <c r="C418" s="370">
        <v>7.81</v>
      </c>
      <c r="D418" s="371"/>
      <c r="E418" s="371">
        <v>1</v>
      </c>
      <c r="F418" s="372">
        <v>1</v>
      </c>
      <c r="G418" s="373">
        <f t="shared" si="6"/>
        <v>294573.90000000002</v>
      </c>
    </row>
    <row r="419" spans="1:7" x14ac:dyDescent="0.25">
      <c r="A419" s="368" t="s">
        <v>2608</v>
      </c>
      <c r="B419" s="369" t="s">
        <v>2609</v>
      </c>
      <c r="C419" s="370">
        <v>40</v>
      </c>
      <c r="D419" s="371">
        <v>0.2722</v>
      </c>
      <c r="E419" s="371">
        <v>0.2722</v>
      </c>
      <c r="F419" s="372">
        <v>1</v>
      </c>
      <c r="G419" s="373">
        <f t="shared" si="6"/>
        <v>1404363.19</v>
      </c>
    </row>
    <row r="420" spans="1:7" x14ac:dyDescent="0.25">
      <c r="A420" s="368" t="s">
        <v>3480</v>
      </c>
      <c r="B420" s="369" t="s">
        <v>3481</v>
      </c>
      <c r="C420" s="370">
        <v>0.5</v>
      </c>
      <c r="D420" s="371"/>
      <c r="E420" s="371">
        <v>1</v>
      </c>
      <c r="F420" s="372">
        <v>1</v>
      </c>
      <c r="G420" s="373">
        <f t="shared" si="6"/>
        <v>18858.759999999998</v>
      </c>
    </row>
    <row r="421" spans="1:7" ht="30" x14ac:dyDescent="0.25">
      <c r="A421" s="368" t="s">
        <v>3482</v>
      </c>
      <c r="B421" s="369" t="s">
        <v>3483</v>
      </c>
      <c r="C421" s="370">
        <v>1.1499999999999999</v>
      </c>
      <c r="D421" s="371">
        <v>0</v>
      </c>
      <c r="E421" s="371">
        <v>0</v>
      </c>
      <c r="F421" s="372">
        <v>1</v>
      </c>
      <c r="G421" s="373">
        <f t="shared" si="6"/>
        <v>39253.54</v>
      </c>
    </row>
    <row r="422" spans="1:7" ht="30" x14ac:dyDescent="0.25">
      <c r="A422" s="368" t="s">
        <v>3484</v>
      </c>
      <c r="B422" s="369" t="s">
        <v>3485</v>
      </c>
      <c r="C422" s="370">
        <v>1.68</v>
      </c>
      <c r="D422" s="371">
        <v>0</v>
      </c>
      <c r="E422" s="371">
        <v>0</v>
      </c>
      <c r="F422" s="372">
        <v>1</v>
      </c>
      <c r="G422" s="373">
        <f t="shared" si="6"/>
        <v>57344.3</v>
      </c>
    </row>
    <row r="423" spans="1:7" ht="30" x14ac:dyDescent="0.25">
      <c r="A423" s="368" t="s">
        <v>3486</v>
      </c>
      <c r="B423" s="369" t="s">
        <v>3487</v>
      </c>
      <c r="C423" s="370">
        <v>2.38</v>
      </c>
      <c r="D423" s="371">
        <v>0</v>
      </c>
      <c r="E423" s="371">
        <v>0</v>
      </c>
      <c r="F423" s="372">
        <v>1</v>
      </c>
      <c r="G423" s="373">
        <f t="shared" si="6"/>
        <v>81237.75</v>
      </c>
    </row>
    <row r="424" spans="1:7" ht="30" x14ac:dyDescent="0.25">
      <c r="A424" s="368" t="s">
        <v>3488</v>
      </c>
      <c r="B424" s="369" t="s">
        <v>3489</v>
      </c>
      <c r="C424" s="370">
        <v>3.22</v>
      </c>
      <c r="D424" s="371">
        <v>0</v>
      </c>
      <c r="E424" s="371">
        <v>0</v>
      </c>
      <c r="F424" s="372">
        <v>1</v>
      </c>
      <c r="G424" s="373">
        <f t="shared" si="6"/>
        <v>109909.9</v>
      </c>
    </row>
    <row r="425" spans="1:7" ht="30" x14ac:dyDescent="0.25">
      <c r="A425" s="368" t="s">
        <v>3490</v>
      </c>
      <c r="B425" s="369" t="s">
        <v>3491</v>
      </c>
      <c r="C425" s="370">
        <v>8.1300000000000008</v>
      </c>
      <c r="D425" s="371">
        <v>0</v>
      </c>
      <c r="E425" s="371">
        <v>0</v>
      </c>
      <c r="F425" s="372">
        <v>1</v>
      </c>
      <c r="G425" s="373">
        <f t="shared" si="6"/>
        <v>277505.44</v>
      </c>
    </row>
    <row r="426" spans="1:7" x14ac:dyDescent="0.25">
      <c r="A426" s="368" t="s">
        <v>2610</v>
      </c>
      <c r="B426" s="369" t="s">
        <v>2611</v>
      </c>
      <c r="C426" s="370">
        <v>2.46</v>
      </c>
      <c r="D426" s="371">
        <v>0.70660000000000001</v>
      </c>
      <c r="E426" s="371">
        <v>0.70660000000000001</v>
      </c>
      <c r="F426" s="372">
        <v>1</v>
      </c>
      <c r="G426" s="373">
        <f t="shared" si="6"/>
        <v>90198.3</v>
      </c>
    </row>
    <row r="427" spans="1:7" ht="30" x14ac:dyDescent="0.25">
      <c r="A427" s="368" t="s">
        <v>2612</v>
      </c>
      <c r="B427" s="369" t="s">
        <v>2613</v>
      </c>
      <c r="C427" s="370">
        <v>1.52</v>
      </c>
      <c r="D427" s="371">
        <v>5.8500000000000003E-2</v>
      </c>
      <c r="E427" s="371">
        <v>5.8500000000000003E-2</v>
      </c>
      <c r="F427" s="372">
        <v>1</v>
      </c>
      <c r="G427" s="373">
        <f t="shared" si="6"/>
        <v>52201.63</v>
      </c>
    </row>
    <row r="428" spans="1:7" ht="30" x14ac:dyDescent="0.25">
      <c r="A428" s="368" t="s">
        <v>2614</v>
      </c>
      <c r="B428" s="369" t="s">
        <v>2615</v>
      </c>
      <c r="C428" s="370">
        <v>3.24</v>
      </c>
      <c r="D428" s="371">
        <v>4.58E-2</v>
      </c>
      <c r="E428" s="371">
        <v>4.58E-2</v>
      </c>
      <c r="F428" s="372">
        <v>1</v>
      </c>
      <c r="G428" s="373">
        <f t="shared" si="6"/>
        <v>111124.41</v>
      </c>
    </row>
    <row r="429" spans="1:7" ht="31.5" customHeight="1" x14ac:dyDescent="0.25">
      <c r="A429" s="368" t="s">
        <v>3492</v>
      </c>
      <c r="B429" s="369" t="s">
        <v>3493</v>
      </c>
      <c r="C429" s="370">
        <v>3.25</v>
      </c>
      <c r="D429" s="371">
        <v>0.34499999999999997</v>
      </c>
      <c r="E429" s="371">
        <v>0.34499999999999997</v>
      </c>
      <c r="F429" s="372">
        <v>1</v>
      </c>
      <c r="G429" s="373">
        <f t="shared" si="6"/>
        <v>114952.49</v>
      </c>
    </row>
    <row r="430" spans="1:7" ht="30" x14ac:dyDescent="0.25">
      <c r="A430" s="368" t="s">
        <v>2616</v>
      </c>
      <c r="B430" s="369" t="s">
        <v>3494</v>
      </c>
      <c r="C430" s="370">
        <v>0.38</v>
      </c>
      <c r="D430" s="371">
        <v>0.62809999999999999</v>
      </c>
      <c r="E430" s="371">
        <v>0.62809999999999999</v>
      </c>
      <c r="F430" s="372">
        <v>1</v>
      </c>
      <c r="G430" s="373">
        <f t="shared" si="6"/>
        <v>13826.16</v>
      </c>
    </row>
    <row r="431" spans="1:7" ht="30" x14ac:dyDescent="0.25">
      <c r="A431" s="368" t="s">
        <v>2618</v>
      </c>
      <c r="B431" s="369" t="s">
        <v>3495</v>
      </c>
      <c r="C431" s="370">
        <v>0.54</v>
      </c>
      <c r="D431" s="371">
        <v>0.44090000000000001</v>
      </c>
      <c r="E431" s="371">
        <v>0.44090000000000001</v>
      </c>
      <c r="F431" s="372">
        <v>1</v>
      </c>
      <c r="G431" s="373">
        <f t="shared" si="6"/>
        <v>19285.400000000001</v>
      </c>
    </row>
    <row r="432" spans="1:7" ht="30" x14ac:dyDescent="0.25">
      <c r="A432" s="368" t="s">
        <v>2620</v>
      </c>
      <c r="B432" s="369" t="s">
        <v>3496</v>
      </c>
      <c r="C432" s="370">
        <v>0.74</v>
      </c>
      <c r="D432" s="371">
        <v>0.31990000000000002</v>
      </c>
      <c r="E432" s="371">
        <v>0.31990000000000002</v>
      </c>
      <c r="F432" s="372">
        <v>1</v>
      </c>
      <c r="G432" s="373">
        <f t="shared" si="6"/>
        <v>26107.23</v>
      </c>
    </row>
    <row r="433" spans="1:7" ht="30" x14ac:dyDescent="0.25">
      <c r="A433" s="368" t="s">
        <v>2622</v>
      </c>
      <c r="B433" s="369" t="s">
        <v>3497</v>
      </c>
      <c r="C433" s="370">
        <v>0.85</v>
      </c>
      <c r="D433" s="371">
        <v>0.27979999999999999</v>
      </c>
      <c r="E433" s="371">
        <v>0.27979999999999999</v>
      </c>
      <c r="F433" s="372">
        <v>1</v>
      </c>
      <c r="G433" s="373">
        <f t="shared" si="6"/>
        <v>29865.87</v>
      </c>
    </row>
    <row r="434" spans="1:7" ht="30" x14ac:dyDescent="0.25">
      <c r="A434" s="368" t="s">
        <v>2624</v>
      </c>
      <c r="B434" s="369" t="s">
        <v>3498</v>
      </c>
      <c r="C434" s="370">
        <v>1.04</v>
      </c>
      <c r="D434" s="371">
        <v>0.22819999999999999</v>
      </c>
      <c r="E434" s="371">
        <v>0.22819999999999999</v>
      </c>
      <c r="F434" s="372">
        <v>1</v>
      </c>
      <c r="G434" s="373">
        <f t="shared" si="6"/>
        <v>36349.440000000002</v>
      </c>
    </row>
    <row r="435" spans="1:7" ht="30" x14ac:dyDescent="0.25">
      <c r="A435" s="368" t="s">
        <v>2626</v>
      </c>
      <c r="B435" s="369" t="s">
        <v>3499</v>
      </c>
      <c r="C435" s="370">
        <v>1.25</v>
      </c>
      <c r="D435" s="371">
        <v>0.19009999999999999</v>
      </c>
      <c r="E435" s="371">
        <v>0.19009999999999999</v>
      </c>
      <c r="F435" s="372">
        <v>1</v>
      </c>
      <c r="G435" s="373">
        <f t="shared" si="6"/>
        <v>43518.54</v>
      </c>
    </row>
    <row r="436" spans="1:7" ht="30" x14ac:dyDescent="0.25">
      <c r="A436" s="368" t="s">
        <v>2628</v>
      </c>
      <c r="B436" s="369" t="s">
        <v>3500</v>
      </c>
      <c r="C436" s="370">
        <v>1.36</v>
      </c>
      <c r="D436" s="371">
        <v>0.17480000000000001</v>
      </c>
      <c r="E436" s="371">
        <v>0.17480000000000001</v>
      </c>
      <c r="F436" s="372">
        <v>1</v>
      </c>
      <c r="G436" s="373">
        <f t="shared" si="6"/>
        <v>47273.599999999999</v>
      </c>
    </row>
    <row r="437" spans="1:7" ht="30" x14ac:dyDescent="0.25">
      <c r="A437" s="368" t="s">
        <v>2630</v>
      </c>
      <c r="B437" s="369" t="s">
        <v>3501</v>
      </c>
      <c r="C437" s="370">
        <v>1.43</v>
      </c>
      <c r="D437" s="371">
        <v>0.16700000000000001</v>
      </c>
      <c r="E437" s="371">
        <v>0.16700000000000001</v>
      </c>
      <c r="F437" s="372">
        <v>1</v>
      </c>
      <c r="G437" s="373">
        <f t="shared" si="6"/>
        <v>49666.82</v>
      </c>
    </row>
    <row r="438" spans="1:7" ht="30" x14ac:dyDescent="0.25">
      <c r="A438" s="368" t="s">
        <v>2632</v>
      </c>
      <c r="B438" s="369" t="s">
        <v>3502</v>
      </c>
      <c r="C438" s="370">
        <v>1.53</v>
      </c>
      <c r="D438" s="371">
        <v>0.1555</v>
      </c>
      <c r="E438" s="371">
        <v>0.1555</v>
      </c>
      <c r="F438" s="372">
        <v>1</v>
      </c>
      <c r="G438" s="373">
        <f t="shared" si="6"/>
        <v>53076.959999999999</v>
      </c>
    </row>
    <row r="439" spans="1:7" ht="30" x14ac:dyDescent="0.25">
      <c r="A439" s="368" t="s">
        <v>2634</v>
      </c>
      <c r="B439" s="369" t="s">
        <v>3503</v>
      </c>
      <c r="C439" s="370">
        <v>1.88</v>
      </c>
      <c r="D439" s="371">
        <v>0.12670000000000001</v>
      </c>
      <c r="E439" s="371">
        <v>0.12670000000000001</v>
      </c>
      <c r="F439" s="372">
        <v>1</v>
      </c>
      <c r="G439" s="373">
        <f t="shared" si="6"/>
        <v>65024.7</v>
      </c>
    </row>
    <row r="440" spans="1:7" ht="30" x14ac:dyDescent="0.25">
      <c r="A440" s="368" t="s">
        <v>2636</v>
      </c>
      <c r="B440" s="369" t="s">
        <v>3504</v>
      </c>
      <c r="C440" s="370">
        <v>2.27</v>
      </c>
      <c r="D440" s="371">
        <v>0.1046</v>
      </c>
      <c r="E440" s="371">
        <v>0.1046</v>
      </c>
      <c r="F440" s="372">
        <v>1</v>
      </c>
      <c r="G440" s="373">
        <f t="shared" si="6"/>
        <v>78334.06</v>
      </c>
    </row>
    <row r="441" spans="1:7" ht="30" x14ac:dyDescent="0.25">
      <c r="A441" s="368" t="s">
        <v>2638</v>
      </c>
      <c r="B441" s="369" t="s">
        <v>3505</v>
      </c>
      <c r="C441" s="370">
        <v>2.54</v>
      </c>
      <c r="D441" s="371">
        <v>9.3799999999999994E-2</v>
      </c>
      <c r="E441" s="371">
        <v>9.3799999999999994E-2</v>
      </c>
      <c r="F441" s="372">
        <v>1</v>
      </c>
      <c r="G441" s="373">
        <f t="shared" si="6"/>
        <v>87553.01</v>
      </c>
    </row>
    <row r="442" spans="1:7" ht="30" x14ac:dyDescent="0.25">
      <c r="A442" s="368" t="s">
        <v>2640</v>
      </c>
      <c r="B442" s="369" t="s">
        <v>3506</v>
      </c>
      <c r="C442" s="370">
        <v>3.48</v>
      </c>
      <c r="D442" s="371">
        <v>6.8400000000000002E-2</v>
      </c>
      <c r="E442" s="371">
        <v>6.8400000000000002E-2</v>
      </c>
      <c r="F442" s="372">
        <v>1</v>
      </c>
      <c r="G442" s="373">
        <f t="shared" si="6"/>
        <v>119637.73</v>
      </c>
    </row>
    <row r="443" spans="1:7" ht="30" x14ac:dyDescent="0.25">
      <c r="A443" s="368" t="s">
        <v>2642</v>
      </c>
      <c r="B443" s="369" t="s">
        <v>3507</v>
      </c>
      <c r="C443" s="370">
        <v>4.2699999999999996</v>
      </c>
      <c r="D443" s="371">
        <v>5.57E-2</v>
      </c>
      <c r="E443" s="371">
        <v>5.57E-2</v>
      </c>
      <c r="F443" s="372">
        <v>1</v>
      </c>
      <c r="G443" s="373">
        <f t="shared" si="6"/>
        <v>146602.51</v>
      </c>
    </row>
    <row r="444" spans="1:7" ht="30" x14ac:dyDescent="0.25">
      <c r="A444" s="368" t="s">
        <v>2644</v>
      </c>
      <c r="B444" s="369" t="s">
        <v>3508</v>
      </c>
      <c r="C444" s="370">
        <v>4.57</v>
      </c>
      <c r="D444" s="371">
        <v>5.21E-2</v>
      </c>
      <c r="E444" s="371">
        <v>5.21E-2</v>
      </c>
      <c r="F444" s="372">
        <v>1</v>
      </c>
      <c r="G444" s="373">
        <f t="shared" si="6"/>
        <v>156843.48000000001</v>
      </c>
    </row>
    <row r="445" spans="1:7" ht="30" x14ac:dyDescent="0.25">
      <c r="A445" s="368" t="s">
        <v>2646</v>
      </c>
      <c r="B445" s="369" t="s">
        <v>3509</v>
      </c>
      <c r="C445" s="370">
        <v>5.34</v>
      </c>
      <c r="D445" s="371">
        <v>4.4499999999999998E-2</v>
      </c>
      <c r="E445" s="371">
        <v>4.4499999999999998E-2</v>
      </c>
      <c r="F445" s="372">
        <v>1</v>
      </c>
      <c r="G445" s="373">
        <f t="shared" si="6"/>
        <v>183124.61</v>
      </c>
    </row>
    <row r="446" spans="1:7" ht="30" x14ac:dyDescent="0.25">
      <c r="A446" s="368" t="s">
        <v>2648</v>
      </c>
      <c r="B446" s="369" t="s">
        <v>3510</v>
      </c>
      <c r="C446" s="370">
        <v>8.42</v>
      </c>
      <c r="D446" s="371">
        <v>0.13370000000000001</v>
      </c>
      <c r="E446" s="371">
        <v>0.13370000000000001</v>
      </c>
      <c r="F446" s="372">
        <v>1</v>
      </c>
      <c r="G446" s="373">
        <f t="shared" si="6"/>
        <v>291438.88</v>
      </c>
    </row>
    <row r="447" spans="1:7" ht="30" x14ac:dyDescent="0.25">
      <c r="A447" s="368" t="s">
        <v>2650</v>
      </c>
      <c r="B447" s="369" t="s">
        <v>3511</v>
      </c>
      <c r="C447" s="370">
        <v>15.8</v>
      </c>
      <c r="D447" s="371">
        <v>1.5100000000000001E-2</v>
      </c>
      <c r="E447" s="371">
        <v>1.5100000000000001E-2</v>
      </c>
      <c r="F447" s="372">
        <v>1</v>
      </c>
      <c r="G447" s="373">
        <f t="shared" si="6"/>
        <v>540164.53</v>
      </c>
    </row>
    <row r="448" spans="1:7" ht="30" x14ac:dyDescent="0.25">
      <c r="A448" s="368" t="s">
        <v>2652</v>
      </c>
      <c r="B448" s="369" t="s">
        <v>3512</v>
      </c>
      <c r="C448" s="370">
        <v>33.42</v>
      </c>
      <c r="D448" s="371">
        <v>7.1000000000000004E-3</v>
      </c>
      <c r="E448" s="371">
        <v>7.1000000000000004E-3</v>
      </c>
      <c r="F448" s="372">
        <v>1</v>
      </c>
      <c r="G448" s="373">
        <f t="shared" si="6"/>
        <v>1141592.33</v>
      </c>
    </row>
    <row r="449" spans="1:7" ht="30" x14ac:dyDescent="0.25">
      <c r="A449" s="368" t="s">
        <v>2654</v>
      </c>
      <c r="B449" s="369" t="s">
        <v>3513</v>
      </c>
      <c r="C449" s="370">
        <v>68.900000000000006</v>
      </c>
      <c r="D449" s="371">
        <v>3.5000000000000001E-3</v>
      </c>
      <c r="E449" s="371">
        <v>3.5000000000000001E-3</v>
      </c>
      <c r="F449" s="372">
        <v>1</v>
      </c>
      <c r="G449" s="373">
        <f t="shared" si="6"/>
        <v>2352663.13</v>
      </c>
    </row>
    <row r="450" spans="1:7" x14ac:dyDescent="0.25">
      <c r="A450" s="376" t="s">
        <v>2656</v>
      </c>
      <c r="B450" s="376" t="s">
        <v>2657</v>
      </c>
      <c r="C450" s="378">
        <v>0.14000000000000001</v>
      </c>
      <c r="D450" s="371"/>
      <c r="E450" s="371">
        <v>1</v>
      </c>
      <c r="F450" s="372">
        <v>1</v>
      </c>
      <c r="G450" s="373">
        <f t="shared" si="6"/>
        <v>5280.45</v>
      </c>
    </row>
    <row r="451" spans="1:7" ht="30" x14ac:dyDescent="0.25">
      <c r="A451" s="379" t="s">
        <v>2658</v>
      </c>
      <c r="B451" s="380" t="s">
        <v>2659</v>
      </c>
      <c r="C451" s="381">
        <v>0.33</v>
      </c>
      <c r="D451" s="382"/>
      <c r="E451" s="371">
        <v>1</v>
      </c>
      <c r="F451" s="383">
        <v>1</v>
      </c>
      <c r="G451" s="373">
        <f t="shared" si="6"/>
        <v>12446.78</v>
      </c>
    </row>
    <row r="452" spans="1:7" ht="30" x14ac:dyDescent="0.25">
      <c r="A452" s="384" t="s">
        <v>3514</v>
      </c>
      <c r="B452" s="385" t="s">
        <v>3515</v>
      </c>
      <c r="C452" s="386">
        <v>1.37</v>
      </c>
      <c r="D452" s="387"/>
      <c r="E452" s="387">
        <v>1</v>
      </c>
      <c r="F452" s="388">
        <v>1</v>
      </c>
      <c r="G452" s="373">
        <f t="shared" si="6"/>
        <v>51673.01</v>
      </c>
    </row>
    <row r="453" spans="1:7" ht="30" x14ac:dyDescent="0.25">
      <c r="A453" s="368" t="s">
        <v>3516</v>
      </c>
      <c r="B453" s="369" t="s">
        <v>3517</v>
      </c>
      <c r="C453" s="370">
        <v>2.94</v>
      </c>
      <c r="D453" s="371"/>
      <c r="E453" s="371">
        <v>1</v>
      </c>
      <c r="F453" s="372">
        <v>1</v>
      </c>
      <c r="G453" s="373">
        <f t="shared" si="6"/>
        <v>110889.53</v>
      </c>
    </row>
    <row r="454" spans="1:7" ht="30" x14ac:dyDescent="0.25">
      <c r="A454" s="368" t="s">
        <v>3518</v>
      </c>
      <c r="B454" s="369" t="s">
        <v>3519</v>
      </c>
      <c r="C454" s="370">
        <v>2.15</v>
      </c>
      <c r="D454" s="371"/>
      <c r="E454" s="371">
        <v>1</v>
      </c>
      <c r="F454" s="372">
        <v>1</v>
      </c>
      <c r="G454" s="373">
        <f t="shared" si="6"/>
        <v>81092.69</v>
      </c>
    </row>
    <row r="455" spans="1:7" ht="30" x14ac:dyDescent="0.25">
      <c r="A455" s="368" t="s">
        <v>3520</v>
      </c>
      <c r="B455" s="369" t="s">
        <v>3521</v>
      </c>
      <c r="C455" s="370">
        <v>3.71</v>
      </c>
      <c r="D455" s="371"/>
      <c r="E455" s="371">
        <v>1</v>
      </c>
      <c r="F455" s="372">
        <v>1</v>
      </c>
      <c r="G455" s="373">
        <f t="shared" si="6"/>
        <v>139932.03</v>
      </c>
    </row>
    <row r="456" spans="1:7" ht="30" x14ac:dyDescent="0.25">
      <c r="A456" s="368" t="s">
        <v>3522</v>
      </c>
      <c r="B456" s="369" t="s">
        <v>3523</v>
      </c>
      <c r="C456" s="370">
        <v>3.61</v>
      </c>
      <c r="D456" s="371"/>
      <c r="E456" s="371">
        <v>1</v>
      </c>
      <c r="F456" s="372">
        <v>1</v>
      </c>
      <c r="G456" s="373">
        <f t="shared" si="6"/>
        <v>136160.28</v>
      </c>
    </row>
    <row r="457" spans="1:7" ht="30" x14ac:dyDescent="0.25">
      <c r="A457" s="368" t="s">
        <v>3524</v>
      </c>
      <c r="B457" s="369" t="s">
        <v>3525</v>
      </c>
      <c r="C457" s="370">
        <v>5.17</v>
      </c>
      <c r="D457" s="371"/>
      <c r="E457" s="371">
        <v>1</v>
      </c>
      <c r="F457" s="372">
        <v>1</v>
      </c>
      <c r="G457" s="373">
        <f t="shared" si="6"/>
        <v>194999.62</v>
      </c>
    </row>
    <row r="458" spans="1:7" ht="30" x14ac:dyDescent="0.25">
      <c r="A458" s="368" t="s">
        <v>3526</v>
      </c>
      <c r="B458" s="369" t="s">
        <v>3527</v>
      </c>
      <c r="C458" s="370">
        <v>8.6</v>
      </c>
      <c r="D458" s="371"/>
      <c r="E458" s="371">
        <v>1</v>
      </c>
      <c r="F458" s="372">
        <v>0.96</v>
      </c>
      <c r="G458" s="373">
        <f t="shared" si="6"/>
        <v>311395.92</v>
      </c>
    </row>
    <row r="459" spans="1:7" ht="30" x14ac:dyDescent="0.25">
      <c r="A459" s="368" t="s">
        <v>3528</v>
      </c>
      <c r="B459" s="369" t="s">
        <v>3529</v>
      </c>
      <c r="C459" s="370">
        <v>1.24</v>
      </c>
      <c r="D459" s="371"/>
      <c r="E459" s="371">
        <v>1</v>
      </c>
      <c r="F459" s="372">
        <v>0.96</v>
      </c>
      <c r="G459" s="373">
        <f t="shared" si="6"/>
        <v>44898.95</v>
      </c>
    </row>
    <row r="460" spans="1:7" ht="30" x14ac:dyDescent="0.25">
      <c r="A460" s="368" t="s">
        <v>3530</v>
      </c>
      <c r="B460" s="369" t="s">
        <v>3531</v>
      </c>
      <c r="C460" s="370">
        <v>2.62</v>
      </c>
      <c r="D460" s="371"/>
      <c r="E460" s="371">
        <v>1</v>
      </c>
      <c r="F460" s="372">
        <v>0.96</v>
      </c>
      <c r="G460" s="373">
        <f t="shared" si="6"/>
        <v>94867.13</v>
      </c>
    </row>
    <row r="461" spans="1:7" ht="30" x14ac:dyDescent="0.25">
      <c r="A461" s="368" t="s">
        <v>3532</v>
      </c>
      <c r="B461" s="369" t="s">
        <v>3533</v>
      </c>
      <c r="C461" s="370">
        <v>3.93</v>
      </c>
      <c r="D461" s="371"/>
      <c r="E461" s="371">
        <v>1</v>
      </c>
      <c r="F461" s="372">
        <v>0.96</v>
      </c>
      <c r="G461" s="373">
        <f t="shared" ref="G461:G488" si="7">$C$4*C461*((1-E461)+E461*$C$5*F461)</f>
        <v>142300.69</v>
      </c>
    </row>
    <row r="462" spans="1:7" x14ac:dyDescent="0.25">
      <c r="A462" s="368" t="s">
        <v>3534</v>
      </c>
      <c r="B462" s="369" t="s">
        <v>3535</v>
      </c>
      <c r="C462" s="370">
        <v>1.02</v>
      </c>
      <c r="D462" s="371"/>
      <c r="E462" s="371">
        <v>1</v>
      </c>
      <c r="F462" s="372">
        <v>0.96</v>
      </c>
      <c r="G462" s="373">
        <f t="shared" si="7"/>
        <v>36933</v>
      </c>
    </row>
    <row r="463" spans="1:7" x14ac:dyDescent="0.25">
      <c r="A463" s="368" t="s">
        <v>3536</v>
      </c>
      <c r="B463" s="369" t="s">
        <v>3537</v>
      </c>
      <c r="C463" s="370">
        <v>1.38</v>
      </c>
      <c r="D463" s="371"/>
      <c r="E463" s="371">
        <v>1</v>
      </c>
      <c r="F463" s="372">
        <v>0.96</v>
      </c>
      <c r="G463" s="373">
        <f t="shared" si="7"/>
        <v>49968.18</v>
      </c>
    </row>
    <row r="464" spans="1:7" x14ac:dyDescent="0.25">
      <c r="A464" s="368" t="s">
        <v>3538</v>
      </c>
      <c r="B464" s="369" t="s">
        <v>3539</v>
      </c>
      <c r="C464" s="370">
        <v>2</v>
      </c>
      <c r="D464" s="371"/>
      <c r="E464" s="371">
        <v>1</v>
      </c>
      <c r="F464" s="372">
        <v>0.96</v>
      </c>
      <c r="G464" s="373">
        <f t="shared" si="7"/>
        <v>72417.649999999994</v>
      </c>
    </row>
    <row r="465" spans="1:7" ht="15.75" customHeight="1" x14ac:dyDescent="0.25">
      <c r="A465" s="368" t="s">
        <v>3540</v>
      </c>
      <c r="B465" s="369" t="s">
        <v>3541</v>
      </c>
      <c r="C465" s="370">
        <v>0.59</v>
      </c>
      <c r="D465" s="371"/>
      <c r="E465" s="371">
        <v>1</v>
      </c>
      <c r="F465" s="372">
        <v>0.96</v>
      </c>
      <c r="G465" s="373">
        <f t="shared" si="7"/>
        <v>21363.21</v>
      </c>
    </row>
    <row r="466" spans="1:7" ht="15.75" customHeight="1" x14ac:dyDescent="0.25">
      <c r="A466" s="368" t="s">
        <v>3542</v>
      </c>
      <c r="B466" s="369" t="s">
        <v>3543</v>
      </c>
      <c r="C466" s="370">
        <v>0.84</v>
      </c>
      <c r="D466" s="371"/>
      <c r="E466" s="371">
        <v>1</v>
      </c>
      <c r="F466" s="372">
        <v>0.96</v>
      </c>
      <c r="G466" s="373">
        <f t="shared" si="7"/>
        <v>30415.42</v>
      </c>
    </row>
    <row r="467" spans="1:7" ht="15.75" customHeight="1" x14ac:dyDescent="0.25">
      <c r="A467" s="368" t="s">
        <v>3544</v>
      </c>
      <c r="B467" s="369" t="s">
        <v>3545</v>
      </c>
      <c r="C467" s="370">
        <v>1.17</v>
      </c>
      <c r="D467" s="371"/>
      <c r="E467" s="371">
        <v>1</v>
      </c>
      <c r="F467" s="372">
        <v>0.96</v>
      </c>
      <c r="G467" s="373">
        <f t="shared" si="7"/>
        <v>42364.33</v>
      </c>
    </row>
    <row r="468" spans="1:7" ht="15.75" customHeight="1" x14ac:dyDescent="0.25">
      <c r="A468" s="368" t="s">
        <v>3546</v>
      </c>
      <c r="B468" s="369" t="s">
        <v>3547</v>
      </c>
      <c r="C468" s="370">
        <v>1.5</v>
      </c>
      <c r="D468" s="371"/>
      <c r="E468" s="371">
        <v>1</v>
      </c>
      <c r="F468" s="372">
        <v>0.96</v>
      </c>
      <c r="G468" s="373">
        <f t="shared" si="7"/>
        <v>54313.24</v>
      </c>
    </row>
    <row r="469" spans="1:7" ht="30" x14ac:dyDescent="0.25">
      <c r="A469" s="368" t="s">
        <v>3548</v>
      </c>
      <c r="B469" s="369" t="s">
        <v>3549</v>
      </c>
      <c r="C469" s="370">
        <v>1.8</v>
      </c>
      <c r="D469" s="371"/>
      <c r="E469" s="371">
        <v>1</v>
      </c>
      <c r="F469" s="372">
        <v>0.96</v>
      </c>
      <c r="G469" s="373">
        <f t="shared" si="7"/>
        <v>65175.89</v>
      </c>
    </row>
    <row r="470" spans="1:7" ht="30" x14ac:dyDescent="0.25">
      <c r="A470" s="368" t="s">
        <v>3550</v>
      </c>
      <c r="B470" s="369" t="s">
        <v>3551</v>
      </c>
      <c r="C470" s="370">
        <v>4.8099999999999996</v>
      </c>
      <c r="D470" s="371"/>
      <c r="E470" s="371">
        <v>1</v>
      </c>
      <c r="F470" s="372">
        <v>0.96</v>
      </c>
      <c r="G470" s="373">
        <f t="shared" si="7"/>
        <v>174164.46</v>
      </c>
    </row>
    <row r="471" spans="1:7" x14ac:dyDescent="0.25">
      <c r="A471" s="368" t="s">
        <v>3552</v>
      </c>
      <c r="B471" s="369" t="s">
        <v>3553</v>
      </c>
      <c r="C471" s="370">
        <v>2.75</v>
      </c>
      <c r="D471" s="371"/>
      <c r="E471" s="371">
        <v>1</v>
      </c>
      <c r="F471" s="372">
        <v>0.96</v>
      </c>
      <c r="G471" s="373">
        <f t="shared" si="7"/>
        <v>99574.28</v>
      </c>
    </row>
    <row r="472" spans="1:7" ht="30" x14ac:dyDescent="0.25">
      <c r="A472" s="368" t="s">
        <v>3554</v>
      </c>
      <c r="B472" s="369" t="s">
        <v>3555</v>
      </c>
      <c r="C472" s="370">
        <v>2.35</v>
      </c>
      <c r="D472" s="371"/>
      <c r="E472" s="371">
        <v>1</v>
      </c>
      <c r="F472" s="372">
        <v>0.96</v>
      </c>
      <c r="G472" s="373">
        <f t="shared" si="7"/>
        <v>85090.74</v>
      </c>
    </row>
    <row r="473" spans="1:7" x14ac:dyDescent="0.25">
      <c r="A473" s="368" t="s">
        <v>3556</v>
      </c>
      <c r="B473" s="369" t="s">
        <v>3557</v>
      </c>
      <c r="C473" s="370">
        <v>1.44</v>
      </c>
      <c r="D473" s="371"/>
      <c r="E473" s="371">
        <v>1</v>
      </c>
      <c r="F473" s="372">
        <v>0.96</v>
      </c>
      <c r="G473" s="373">
        <f t="shared" si="7"/>
        <v>52140.71</v>
      </c>
    </row>
    <row r="474" spans="1:7" ht="15.75" customHeight="1" x14ac:dyDescent="0.25">
      <c r="A474" s="368" t="s">
        <v>3558</v>
      </c>
      <c r="B474" s="369" t="s">
        <v>3559</v>
      </c>
      <c r="C474" s="370">
        <v>1.24</v>
      </c>
      <c r="D474" s="371"/>
      <c r="E474" s="371">
        <v>1</v>
      </c>
      <c r="F474" s="372">
        <v>0.96</v>
      </c>
      <c r="G474" s="373">
        <f t="shared" si="7"/>
        <v>44898.95</v>
      </c>
    </row>
    <row r="475" spans="1:7" ht="30" x14ac:dyDescent="0.25">
      <c r="A475" s="368" t="s">
        <v>3560</v>
      </c>
      <c r="B475" s="369" t="s">
        <v>3561</v>
      </c>
      <c r="C475" s="370">
        <v>1.08</v>
      </c>
      <c r="D475" s="371"/>
      <c r="E475" s="371">
        <v>1</v>
      </c>
      <c r="F475" s="372">
        <v>0.96</v>
      </c>
      <c r="G475" s="373">
        <f t="shared" si="7"/>
        <v>39105.53</v>
      </c>
    </row>
    <row r="476" spans="1:7" ht="30" x14ac:dyDescent="0.25">
      <c r="A476" s="368" t="s">
        <v>3562</v>
      </c>
      <c r="B476" s="369" t="s">
        <v>3563</v>
      </c>
      <c r="C476" s="370">
        <v>1.61</v>
      </c>
      <c r="D476" s="371"/>
      <c r="E476" s="371">
        <v>1</v>
      </c>
      <c r="F476" s="372">
        <v>0.96</v>
      </c>
      <c r="G476" s="373">
        <f t="shared" si="7"/>
        <v>58296.21</v>
      </c>
    </row>
    <row r="477" spans="1:7" ht="30" x14ac:dyDescent="0.25">
      <c r="A477" s="368" t="s">
        <v>3564</v>
      </c>
      <c r="B477" s="369" t="s">
        <v>3565</v>
      </c>
      <c r="C477" s="370">
        <v>2.15</v>
      </c>
      <c r="D477" s="371"/>
      <c r="E477" s="371">
        <v>1</v>
      </c>
      <c r="F477" s="372">
        <v>0.96</v>
      </c>
      <c r="G477" s="373">
        <f t="shared" si="7"/>
        <v>77848.98</v>
      </c>
    </row>
    <row r="478" spans="1:7" ht="30" x14ac:dyDescent="0.25">
      <c r="A478" s="368" t="s">
        <v>3566</v>
      </c>
      <c r="B478" s="369" t="s">
        <v>3567</v>
      </c>
      <c r="C478" s="370">
        <v>7.29</v>
      </c>
      <c r="D478" s="371"/>
      <c r="E478" s="371">
        <v>1</v>
      </c>
      <c r="F478" s="372">
        <v>0.96</v>
      </c>
      <c r="G478" s="373">
        <f t="shared" si="7"/>
        <v>263962.34999999998</v>
      </c>
    </row>
    <row r="479" spans="1:7" ht="30" x14ac:dyDescent="0.25">
      <c r="A479" s="368" t="s">
        <v>3568</v>
      </c>
      <c r="B479" s="369" t="s">
        <v>3569</v>
      </c>
      <c r="C479" s="370">
        <v>6.54</v>
      </c>
      <c r="D479" s="371"/>
      <c r="E479" s="371">
        <v>1</v>
      </c>
      <c r="F479" s="372">
        <v>0.96</v>
      </c>
      <c r="G479" s="373">
        <f t="shared" si="7"/>
        <v>236805.73</v>
      </c>
    </row>
    <row r="480" spans="1:7" ht="45" x14ac:dyDescent="0.25">
      <c r="A480" s="368" t="s">
        <v>3570</v>
      </c>
      <c r="B480" s="369" t="s">
        <v>3571</v>
      </c>
      <c r="C480" s="370">
        <v>3.86</v>
      </c>
      <c r="D480" s="371"/>
      <c r="E480" s="371">
        <v>1</v>
      </c>
      <c r="F480" s="372">
        <v>0.96</v>
      </c>
      <c r="G480" s="373">
        <f t="shared" si="7"/>
        <v>139766.07</v>
      </c>
    </row>
    <row r="481" spans="1:7" ht="30" x14ac:dyDescent="0.25">
      <c r="A481" s="377" t="s">
        <v>3572</v>
      </c>
      <c r="B481" s="376" t="s">
        <v>3573</v>
      </c>
      <c r="C481" s="378">
        <v>5.56</v>
      </c>
      <c r="D481" s="371"/>
      <c r="E481" s="371">
        <v>1</v>
      </c>
      <c r="F481" s="372">
        <v>0.96</v>
      </c>
      <c r="G481" s="373">
        <f t="shared" si="7"/>
        <v>201321.08</v>
      </c>
    </row>
    <row r="482" spans="1:7" ht="30" x14ac:dyDescent="0.25">
      <c r="A482" s="377" t="s">
        <v>3574</v>
      </c>
      <c r="B482" s="376" t="s">
        <v>3575</v>
      </c>
      <c r="C482" s="378">
        <v>4.04</v>
      </c>
      <c r="D482" s="371"/>
      <c r="E482" s="371">
        <v>1</v>
      </c>
      <c r="F482" s="372">
        <v>0.96</v>
      </c>
      <c r="G482" s="373">
        <f t="shared" si="7"/>
        <v>146283.66</v>
      </c>
    </row>
    <row r="483" spans="1:7" ht="30" x14ac:dyDescent="0.25">
      <c r="A483" s="377" t="s">
        <v>3576</v>
      </c>
      <c r="B483" s="376" t="s">
        <v>3577</v>
      </c>
      <c r="C483" s="378">
        <v>5</v>
      </c>
      <c r="D483" s="371"/>
      <c r="E483" s="371">
        <v>1</v>
      </c>
      <c r="F483" s="372">
        <v>0.96</v>
      </c>
      <c r="G483" s="373">
        <f t="shared" si="7"/>
        <v>181044.14</v>
      </c>
    </row>
    <row r="484" spans="1:7" ht="30" x14ac:dyDescent="0.25">
      <c r="A484" s="377" t="s">
        <v>3578</v>
      </c>
      <c r="B484" s="376" t="s">
        <v>3579</v>
      </c>
      <c r="C484" s="378">
        <v>9.3699999999999992</v>
      </c>
      <c r="D484" s="371">
        <v>0.50900000000000001</v>
      </c>
      <c r="E484" s="371">
        <v>0.50900000000000001</v>
      </c>
      <c r="F484" s="372">
        <v>0.96</v>
      </c>
      <c r="G484" s="373">
        <f t="shared" si="7"/>
        <v>329728.86</v>
      </c>
    </row>
    <row r="485" spans="1:7" ht="45" x14ac:dyDescent="0.25">
      <c r="A485" s="377" t="s">
        <v>3580</v>
      </c>
      <c r="B485" s="376" t="s">
        <v>3581</v>
      </c>
      <c r="C485" s="378">
        <v>6.9</v>
      </c>
      <c r="D485" s="371">
        <v>0.81440000000000001</v>
      </c>
      <c r="E485" s="371">
        <v>0.81440000000000001</v>
      </c>
      <c r="F485" s="372">
        <v>0.96</v>
      </c>
      <c r="G485" s="373">
        <f t="shared" si="7"/>
        <v>247183.17</v>
      </c>
    </row>
    <row r="486" spans="1:7" ht="45" x14ac:dyDescent="0.25">
      <c r="A486" s="377" t="s">
        <v>3582</v>
      </c>
      <c r="B486" s="376" t="s">
        <v>3583</v>
      </c>
      <c r="C486" s="378">
        <v>6.73</v>
      </c>
      <c r="D486" s="371">
        <v>0.83460000000000001</v>
      </c>
      <c r="E486" s="371">
        <v>0.83460000000000001</v>
      </c>
      <c r="F486" s="372">
        <v>0.96</v>
      </c>
      <c r="G486" s="373">
        <f t="shared" si="7"/>
        <v>241375.29</v>
      </c>
    </row>
    <row r="487" spans="1:7" ht="45" x14ac:dyDescent="0.25">
      <c r="A487" s="377" t="s">
        <v>3584</v>
      </c>
      <c r="B487" s="376" t="s">
        <v>3585</v>
      </c>
      <c r="C487" s="378">
        <v>7.3</v>
      </c>
      <c r="D487" s="371">
        <v>0.76880000000000004</v>
      </c>
      <c r="E487" s="371">
        <v>0.76880000000000004</v>
      </c>
      <c r="F487" s="372">
        <v>0.96</v>
      </c>
      <c r="G487" s="373">
        <f t="shared" si="7"/>
        <v>260821.8</v>
      </c>
    </row>
    <row r="488" spans="1:7" x14ac:dyDescent="0.25">
      <c r="A488" s="368" t="s">
        <v>3586</v>
      </c>
      <c r="B488" s="369" t="s">
        <v>3587</v>
      </c>
      <c r="C488" s="370">
        <v>1.5</v>
      </c>
      <c r="D488" s="371"/>
      <c r="E488" s="371">
        <v>1</v>
      </c>
      <c r="F488" s="372">
        <v>1</v>
      </c>
      <c r="G488" s="373">
        <f t="shared" si="7"/>
        <v>56576.29</v>
      </c>
    </row>
    <row r="489" spans="1:7" x14ac:dyDescent="0.25">
      <c r="C489" s="358"/>
      <c r="D489" s="358"/>
      <c r="E489" s="358"/>
      <c r="F489" s="389"/>
      <c r="G489" s="358"/>
    </row>
    <row r="490" spans="1:7" x14ac:dyDescent="0.25">
      <c r="C490" s="358"/>
      <c r="D490" s="358"/>
      <c r="E490" s="358"/>
      <c r="F490" s="389"/>
      <c r="G490" s="358"/>
    </row>
    <row r="491" spans="1:7" x14ac:dyDescent="0.25">
      <c r="C491" s="358"/>
      <c r="D491" s="358"/>
      <c r="E491" s="358"/>
      <c r="F491" s="358"/>
      <c r="G491" s="358"/>
    </row>
    <row r="492" spans="1:7" x14ac:dyDescent="0.25">
      <c r="C492" s="358"/>
      <c r="D492" s="358"/>
      <c r="E492" s="358"/>
      <c r="F492" s="358"/>
      <c r="G492" s="358"/>
    </row>
    <row r="493" spans="1:7" x14ac:dyDescent="0.25">
      <c r="C493" s="358"/>
      <c r="D493" s="358"/>
      <c r="E493" s="358"/>
      <c r="F493" s="358"/>
      <c r="G493" s="358"/>
    </row>
    <row r="494" spans="1:7" x14ac:dyDescent="0.25">
      <c r="C494" s="358"/>
      <c r="D494" s="358"/>
      <c r="E494" s="358"/>
      <c r="F494" s="358"/>
      <c r="G494" s="358"/>
    </row>
    <row r="495" spans="1:7" x14ac:dyDescent="0.25">
      <c r="F495" s="358"/>
    </row>
  </sheetData>
  <mergeCells count="5">
    <mergeCell ref="C1:G1"/>
    <mergeCell ref="A2:G2"/>
    <mergeCell ref="A3:B3"/>
    <mergeCell ref="A4:B4"/>
    <mergeCell ref="A5:B5"/>
  </mergeCells>
  <pageMargins left="0.51181102362204722" right="0.31496062992125984" top="0.55118110236220474" bottom="0.35433070866141736" header="0.31496062992125984" footer="0.31496062992125984"/>
  <pageSetup paperSize="9" scale="66" fitToHeight="0"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A74"/>
  <sheetViews>
    <sheetView view="pageBreakPreview" zoomScale="70" zoomScaleNormal="100" zoomScaleSheetLayoutView="70" workbookViewId="0">
      <pane xSplit="2" ySplit="4" topLeftCell="C45" activePane="bottomRight" state="frozen"/>
      <selection pane="topRight" activeCell="C1" sqref="C1"/>
      <selection pane="bottomLeft" activeCell="A5" sqref="A5"/>
      <selection pane="bottomRight" activeCell="T62" sqref="T62"/>
    </sheetView>
  </sheetViews>
  <sheetFormatPr defaultColWidth="11" defaultRowHeight="15.75" x14ac:dyDescent="0.25"/>
  <cols>
    <col min="1" max="1" width="8.7109375" style="238" customWidth="1"/>
    <col min="2" max="2" width="46.28515625" style="239" customWidth="1"/>
    <col min="3" max="3" width="10.7109375" style="240" customWidth="1"/>
    <col min="4" max="4" width="10.7109375" style="241" customWidth="1"/>
    <col min="5" max="5" width="10.7109375" style="248" customWidth="1"/>
    <col min="6" max="6" width="10.7109375" style="241" customWidth="1"/>
    <col min="7" max="7" width="10.7109375" style="243" customWidth="1"/>
    <col min="8" max="8" width="10.7109375" style="244" customWidth="1"/>
    <col min="9" max="11" width="10.7109375" style="245" customWidth="1"/>
    <col min="12" max="12" width="10.7109375" style="241" customWidth="1"/>
    <col min="13" max="13" width="10.7109375" style="243" customWidth="1"/>
    <col min="14" max="14" width="10.7109375" style="246" customWidth="1"/>
    <col min="15" max="15" width="10.7109375" style="290" customWidth="1"/>
    <col min="16" max="16" width="10.7109375" style="291" customWidth="1"/>
    <col min="17" max="28" width="10.7109375" style="247" customWidth="1"/>
    <col min="29" max="29" width="10.7109375" style="241" customWidth="1"/>
    <col min="30" max="30" width="10.7109375" style="248" customWidth="1"/>
    <col min="31" max="31" width="10.7109375" style="241" customWidth="1"/>
    <col min="32" max="38" width="10.7109375" style="243" customWidth="1"/>
    <col min="39" max="39" width="10.7109375" style="244" customWidth="1"/>
    <col min="40" max="40" width="10.7109375" style="241" customWidth="1"/>
    <col min="41" max="47" width="10.7109375" style="243" customWidth="1"/>
    <col min="48" max="48" width="10.7109375" style="246" customWidth="1"/>
    <col min="49" max="52" width="10.7109375" style="247" customWidth="1"/>
    <col min="53" max="16384" width="11" style="249"/>
  </cols>
  <sheetData>
    <row r="1" spans="1:261" ht="53.25" customHeight="1" x14ac:dyDescent="0.25">
      <c r="E1" s="242"/>
      <c r="O1" s="900" t="s">
        <v>2255</v>
      </c>
      <c r="P1" s="900"/>
      <c r="Q1" s="900"/>
      <c r="R1" s="900"/>
      <c r="S1" s="900"/>
      <c r="T1" s="900"/>
      <c r="U1" s="900"/>
      <c r="V1" s="900"/>
      <c r="W1" s="900"/>
      <c r="X1" s="900"/>
      <c r="Y1" s="900"/>
      <c r="Z1" s="900"/>
      <c r="AA1" s="900"/>
      <c r="AW1" s="900" t="s">
        <v>2255</v>
      </c>
      <c r="AX1" s="900"/>
      <c r="AY1" s="900"/>
      <c r="AZ1" s="900"/>
      <c r="BA1" s="900"/>
    </row>
    <row r="2" spans="1:261" ht="37.5" customHeight="1" x14ac:dyDescent="0.2">
      <c r="A2" s="250"/>
      <c r="C2" s="901" t="s">
        <v>2254</v>
      </c>
      <c r="D2" s="901"/>
      <c r="E2" s="901"/>
      <c r="F2" s="901"/>
      <c r="G2" s="901"/>
      <c r="H2" s="901"/>
      <c r="I2" s="901"/>
      <c r="J2" s="901"/>
      <c r="K2" s="901"/>
      <c r="L2" s="901"/>
      <c r="M2" s="901"/>
      <c r="N2" s="901"/>
      <c r="O2" s="901"/>
      <c r="P2" s="901"/>
      <c r="Q2" s="901"/>
      <c r="R2" s="901"/>
      <c r="S2" s="901"/>
      <c r="T2" s="901"/>
      <c r="U2" s="901"/>
      <c r="V2" s="901"/>
      <c r="W2" s="901"/>
      <c r="X2" s="901"/>
      <c r="Y2" s="901"/>
      <c r="Z2" s="901"/>
      <c r="AA2" s="901"/>
      <c r="AB2" s="902" t="s">
        <v>2254</v>
      </c>
      <c r="AC2" s="902"/>
      <c r="AD2" s="902"/>
      <c r="AE2" s="902"/>
      <c r="AF2" s="902"/>
      <c r="AG2" s="902"/>
      <c r="AH2" s="902"/>
      <c r="AI2" s="902"/>
      <c r="AJ2" s="902"/>
      <c r="AK2" s="902"/>
      <c r="AL2" s="902"/>
      <c r="AM2" s="902"/>
      <c r="AN2" s="902"/>
      <c r="AO2" s="902"/>
      <c r="AP2" s="902"/>
      <c r="AQ2" s="902"/>
      <c r="AR2" s="902"/>
      <c r="AS2" s="902"/>
      <c r="AT2" s="902"/>
      <c r="AU2" s="902"/>
      <c r="AV2" s="902"/>
      <c r="AW2" s="902"/>
      <c r="AX2" s="902"/>
      <c r="AY2" s="902"/>
      <c r="AZ2" s="902"/>
      <c r="BA2" s="902"/>
    </row>
    <row r="3" spans="1:261" s="253" customFormat="1" ht="34.5" customHeight="1" x14ac:dyDescent="0.25">
      <c r="A3" s="903" t="s">
        <v>2080</v>
      </c>
      <c r="B3" s="251" t="s">
        <v>2081</v>
      </c>
      <c r="C3" s="904" t="s">
        <v>2082</v>
      </c>
      <c r="D3" s="904"/>
      <c r="E3" s="904"/>
      <c r="F3" s="904"/>
      <c r="G3" s="904"/>
      <c r="H3" s="904"/>
      <c r="I3" s="904"/>
      <c r="J3" s="904"/>
      <c r="K3" s="904"/>
      <c r="L3" s="904"/>
      <c r="M3" s="904"/>
      <c r="N3" s="904"/>
      <c r="O3" s="904"/>
      <c r="P3" s="904"/>
      <c r="Q3" s="904"/>
      <c r="R3" s="904"/>
      <c r="S3" s="904"/>
      <c r="T3" s="904"/>
      <c r="U3" s="904"/>
      <c r="V3" s="904"/>
      <c r="W3" s="904"/>
      <c r="X3" s="904"/>
      <c r="Y3" s="904"/>
      <c r="Z3" s="904"/>
      <c r="AA3" s="904"/>
      <c r="AB3" s="904" t="s">
        <v>2083</v>
      </c>
      <c r="AC3" s="904"/>
      <c r="AD3" s="904"/>
      <c r="AE3" s="904"/>
      <c r="AF3" s="904"/>
      <c r="AG3" s="904"/>
      <c r="AH3" s="904"/>
      <c r="AI3" s="904"/>
      <c r="AJ3" s="904"/>
      <c r="AK3" s="904"/>
      <c r="AL3" s="904"/>
      <c r="AM3" s="904"/>
      <c r="AN3" s="905" t="s">
        <v>2084</v>
      </c>
      <c r="AO3" s="905"/>
      <c r="AP3" s="905"/>
      <c r="AQ3" s="905"/>
      <c r="AR3" s="905"/>
      <c r="AS3" s="905"/>
      <c r="AT3" s="905"/>
      <c r="AU3" s="905"/>
      <c r="AV3" s="905"/>
      <c r="AW3" s="905" t="s">
        <v>2085</v>
      </c>
      <c r="AX3" s="905"/>
      <c r="AY3" s="905"/>
      <c r="AZ3" s="905"/>
      <c r="BA3" s="905"/>
      <c r="BB3" s="252"/>
      <c r="BC3" s="252"/>
      <c r="BD3" s="252"/>
      <c r="BE3" s="252"/>
      <c r="BF3" s="252"/>
      <c r="BG3" s="252"/>
      <c r="BH3" s="252"/>
      <c r="BI3" s="252"/>
      <c r="BJ3" s="252"/>
      <c r="BK3" s="252"/>
      <c r="BL3" s="252"/>
      <c r="BM3" s="252"/>
      <c r="BN3" s="252"/>
      <c r="BO3" s="252"/>
      <c r="BP3" s="252"/>
      <c r="BQ3" s="252"/>
      <c r="BR3" s="252"/>
      <c r="BS3" s="252"/>
      <c r="BT3" s="252"/>
      <c r="BU3" s="252"/>
      <c r="BV3" s="252"/>
      <c r="BW3" s="252"/>
      <c r="BX3" s="252"/>
      <c r="BY3" s="252"/>
      <c r="BZ3" s="252"/>
      <c r="CA3" s="252"/>
      <c r="CB3" s="252"/>
      <c r="CC3" s="252"/>
      <c r="CD3" s="252"/>
      <c r="CE3" s="252"/>
      <c r="CF3" s="252"/>
      <c r="CG3" s="252"/>
      <c r="CH3" s="252"/>
      <c r="CI3" s="252"/>
      <c r="CJ3" s="252"/>
      <c r="CK3" s="252"/>
      <c r="CL3" s="252"/>
      <c r="CM3" s="252"/>
      <c r="CN3" s="252"/>
      <c r="CO3" s="252"/>
      <c r="CP3" s="252"/>
      <c r="CQ3" s="252"/>
      <c r="CR3" s="252"/>
      <c r="CS3" s="252"/>
      <c r="CT3" s="252"/>
      <c r="CU3" s="252"/>
      <c r="CV3" s="252"/>
      <c r="CW3" s="252"/>
      <c r="CX3" s="252"/>
      <c r="CY3" s="252"/>
      <c r="CZ3" s="252"/>
      <c r="DA3" s="252"/>
      <c r="DB3" s="252"/>
      <c r="DC3" s="252"/>
      <c r="DD3" s="252"/>
      <c r="DE3" s="252"/>
      <c r="DF3" s="252"/>
      <c r="DG3" s="252"/>
      <c r="DH3" s="252"/>
      <c r="DI3" s="252"/>
      <c r="DJ3" s="252"/>
      <c r="DK3" s="252"/>
      <c r="DL3" s="252"/>
      <c r="DM3" s="252"/>
      <c r="DN3" s="252"/>
      <c r="DO3" s="252"/>
      <c r="DP3" s="252"/>
      <c r="DQ3" s="252"/>
      <c r="DR3" s="252"/>
      <c r="DS3" s="252"/>
      <c r="DT3" s="252"/>
      <c r="DU3" s="252"/>
      <c r="DV3" s="252"/>
      <c r="DW3" s="252"/>
      <c r="DX3" s="252"/>
      <c r="DY3" s="252"/>
      <c r="DZ3" s="252"/>
      <c r="EA3" s="252"/>
      <c r="EB3" s="252"/>
      <c r="EC3" s="252"/>
      <c r="ED3" s="252"/>
      <c r="EE3" s="252"/>
      <c r="EF3" s="252"/>
      <c r="EG3" s="252"/>
      <c r="EH3" s="252"/>
      <c r="EI3" s="252"/>
      <c r="EJ3" s="252"/>
      <c r="EK3" s="252"/>
      <c r="EL3" s="252"/>
      <c r="EM3" s="252"/>
      <c r="EN3" s="252"/>
      <c r="EO3" s="252"/>
      <c r="EP3" s="252"/>
      <c r="EQ3" s="252"/>
      <c r="ER3" s="252"/>
      <c r="ES3" s="252"/>
      <c r="ET3" s="252"/>
      <c r="EU3" s="252"/>
      <c r="EV3" s="252"/>
      <c r="EW3" s="252"/>
      <c r="EX3" s="252"/>
      <c r="EY3" s="252"/>
      <c r="EZ3" s="252"/>
      <c r="FA3" s="252"/>
      <c r="FB3" s="252"/>
      <c r="FC3" s="252"/>
      <c r="FD3" s="252"/>
      <c r="FE3" s="252"/>
      <c r="FF3" s="252"/>
      <c r="FG3" s="252"/>
      <c r="FH3" s="252"/>
      <c r="FI3" s="252"/>
      <c r="FJ3" s="252"/>
      <c r="FK3" s="252"/>
      <c r="FL3" s="252"/>
      <c r="FM3" s="252"/>
      <c r="FN3" s="252"/>
      <c r="FO3" s="252"/>
      <c r="FP3" s="252"/>
      <c r="FQ3" s="252"/>
      <c r="FR3" s="252"/>
      <c r="FS3" s="252"/>
      <c r="FT3" s="252"/>
      <c r="FU3" s="252"/>
      <c r="FV3" s="252"/>
      <c r="FW3" s="252"/>
      <c r="FX3" s="252"/>
      <c r="FY3" s="252"/>
      <c r="FZ3" s="252"/>
      <c r="GA3" s="252"/>
      <c r="GB3" s="252"/>
      <c r="GC3" s="252"/>
      <c r="GD3" s="252"/>
      <c r="GE3" s="252"/>
      <c r="GF3" s="252"/>
      <c r="GG3" s="252"/>
      <c r="GH3" s="252"/>
      <c r="GI3" s="252"/>
      <c r="GJ3" s="252"/>
      <c r="GK3" s="252"/>
      <c r="GL3" s="252"/>
      <c r="GM3" s="252"/>
      <c r="GN3" s="252"/>
      <c r="GO3" s="252"/>
      <c r="GP3" s="252"/>
      <c r="GQ3" s="252"/>
      <c r="GR3" s="252"/>
      <c r="GS3" s="252"/>
      <c r="GT3" s="252"/>
      <c r="GU3" s="252"/>
      <c r="GV3" s="252"/>
      <c r="GW3" s="252"/>
      <c r="GX3" s="252"/>
      <c r="GY3" s="252"/>
      <c r="GZ3" s="252"/>
      <c r="HA3" s="252"/>
      <c r="HB3" s="252"/>
      <c r="HC3" s="252"/>
      <c r="HD3" s="252"/>
      <c r="HE3" s="252"/>
      <c r="HF3" s="252"/>
      <c r="HG3" s="252"/>
      <c r="HH3" s="252"/>
      <c r="HI3" s="252"/>
      <c r="HJ3" s="252"/>
      <c r="HK3" s="252"/>
      <c r="HL3" s="252"/>
      <c r="HM3" s="252"/>
      <c r="HN3" s="252"/>
      <c r="HO3" s="252"/>
      <c r="HP3" s="252"/>
      <c r="HQ3" s="252"/>
      <c r="HR3" s="252"/>
      <c r="HS3" s="252"/>
      <c r="HT3" s="252"/>
      <c r="HU3" s="252"/>
      <c r="HV3" s="252"/>
      <c r="HW3" s="252"/>
      <c r="HX3" s="252"/>
      <c r="HY3" s="252"/>
      <c r="HZ3" s="252"/>
      <c r="IA3" s="252"/>
      <c r="IB3" s="252"/>
      <c r="IC3" s="252"/>
      <c r="ID3" s="252"/>
      <c r="IE3" s="252"/>
      <c r="IF3" s="252"/>
      <c r="IG3" s="252"/>
      <c r="IH3" s="252"/>
      <c r="II3" s="252"/>
      <c r="IJ3" s="252"/>
      <c r="IK3" s="252"/>
      <c r="IL3" s="252"/>
      <c r="IM3" s="252"/>
      <c r="IN3" s="252"/>
      <c r="IO3" s="252"/>
      <c r="IP3" s="252"/>
      <c r="IQ3" s="252"/>
      <c r="IR3" s="252"/>
      <c r="IS3" s="252"/>
      <c r="IT3" s="252"/>
      <c r="IU3" s="252"/>
      <c r="IV3" s="252"/>
      <c r="IW3" s="252"/>
      <c r="IX3" s="252"/>
      <c r="IY3" s="252"/>
      <c r="IZ3" s="252"/>
      <c r="JA3" s="252"/>
    </row>
    <row r="4" spans="1:261" s="257" customFormat="1" ht="33.75" customHeight="1" x14ac:dyDescent="0.25">
      <c r="A4" s="903"/>
      <c r="B4" s="251" t="s">
        <v>2086</v>
      </c>
      <c r="C4" s="254">
        <v>1</v>
      </c>
      <c r="D4" s="254">
        <v>2</v>
      </c>
      <c r="E4" s="254">
        <v>3</v>
      </c>
      <c r="F4" s="254">
        <v>4</v>
      </c>
      <c r="G4" s="254">
        <v>5</v>
      </c>
      <c r="H4" s="254">
        <v>6</v>
      </c>
      <c r="I4" s="254">
        <v>7</v>
      </c>
      <c r="J4" s="254">
        <v>8</v>
      </c>
      <c r="K4" s="254">
        <v>9</v>
      </c>
      <c r="L4" s="254">
        <v>10</v>
      </c>
      <c r="M4" s="254">
        <v>11</v>
      </c>
      <c r="N4" s="254">
        <v>12</v>
      </c>
      <c r="O4" s="254">
        <v>13</v>
      </c>
      <c r="P4" s="254">
        <v>14</v>
      </c>
      <c r="Q4" s="254">
        <v>22</v>
      </c>
      <c r="R4" s="254">
        <v>23</v>
      </c>
      <c r="S4" s="254">
        <v>24</v>
      </c>
      <c r="T4" s="254">
        <v>26</v>
      </c>
      <c r="U4" s="254">
        <v>27</v>
      </c>
      <c r="V4" s="254">
        <v>28</v>
      </c>
      <c r="W4" s="254">
        <v>29</v>
      </c>
      <c r="X4" s="254">
        <v>30</v>
      </c>
      <c r="Y4" s="254">
        <v>31</v>
      </c>
      <c r="Z4" s="254">
        <v>32</v>
      </c>
      <c r="AA4" s="254">
        <v>33</v>
      </c>
      <c r="AB4" s="254">
        <v>15</v>
      </c>
      <c r="AC4" s="255">
        <v>16</v>
      </c>
      <c r="AD4" s="254">
        <v>17</v>
      </c>
      <c r="AE4" s="255">
        <v>18</v>
      </c>
      <c r="AF4" s="254">
        <v>19</v>
      </c>
      <c r="AG4" s="254">
        <v>20</v>
      </c>
      <c r="AH4" s="254">
        <v>27</v>
      </c>
      <c r="AI4" s="254">
        <v>28</v>
      </c>
      <c r="AJ4" s="254">
        <v>29</v>
      </c>
      <c r="AK4" s="254">
        <v>30</v>
      </c>
      <c r="AL4" s="254">
        <v>31</v>
      </c>
      <c r="AM4" s="255">
        <v>32</v>
      </c>
      <c r="AN4" s="255">
        <v>21</v>
      </c>
      <c r="AO4" s="254">
        <v>25</v>
      </c>
      <c r="AP4" s="254">
        <v>27</v>
      </c>
      <c r="AQ4" s="254">
        <v>28</v>
      </c>
      <c r="AR4" s="254">
        <v>29</v>
      </c>
      <c r="AS4" s="254">
        <v>30</v>
      </c>
      <c r="AT4" s="254">
        <v>31</v>
      </c>
      <c r="AU4" s="254">
        <v>32</v>
      </c>
      <c r="AV4" s="255">
        <v>33</v>
      </c>
      <c r="AW4" s="255">
        <v>34</v>
      </c>
      <c r="AX4" s="255">
        <v>35</v>
      </c>
      <c r="AY4" s="255">
        <v>36</v>
      </c>
      <c r="AZ4" s="255">
        <v>37</v>
      </c>
      <c r="BA4" s="255">
        <v>38</v>
      </c>
      <c r="BB4" s="256"/>
      <c r="BC4" s="256"/>
      <c r="BD4" s="256"/>
      <c r="BE4" s="256"/>
      <c r="BF4" s="256"/>
      <c r="BG4" s="256"/>
      <c r="BH4" s="256"/>
      <c r="BI4" s="256"/>
      <c r="BJ4" s="256"/>
      <c r="BK4" s="256"/>
      <c r="BL4" s="256"/>
      <c r="BM4" s="256"/>
      <c r="BN4" s="256"/>
      <c r="BO4" s="256"/>
      <c r="BP4" s="256"/>
      <c r="BQ4" s="256"/>
      <c r="BR4" s="256"/>
      <c r="BS4" s="256"/>
      <c r="BT4" s="256"/>
      <c r="BU4" s="256"/>
      <c r="BV4" s="256"/>
      <c r="BW4" s="256"/>
      <c r="BX4" s="256"/>
      <c r="BY4" s="256"/>
      <c r="BZ4" s="256"/>
      <c r="CA4" s="256"/>
      <c r="CB4" s="256"/>
      <c r="CC4" s="256"/>
      <c r="CD4" s="256"/>
      <c r="CE4" s="256"/>
      <c r="CF4" s="256"/>
      <c r="CG4" s="256"/>
      <c r="CH4" s="256"/>
      <c r="CI4" s="256"/>
      <c r="CJ4" s="256"/>
      <c r="CK4" s="256"/>
      <c r="CL4" s="256"/>
      <c r="CM4" s="256"/>
      <c r="CN4" s="256"/>
      <c r="CO4" s="256"/>
      <c r="CP4" s="256"/>
      <c r="CQ4" s="256"/>
      <c r="CR4" s="256"/>
      <c r="CS4" s="256"/>
      <c r="CT4" s="256"/>
      <c r="CU4" s="256"/>
      <c r="CV4" s="256"/>
      <c r="CW4" s="256"/>
      <c r="CX4" s="256"/>
      <c r="CY4" s="256"/>
      <c r="CZ4" s="256"/>
      <c r="DA4" s="256"/>
      <c r="DB4" s="256"/>
      <c r="DC4" s="256"/>
      <c r="DD4" s="256"/>
      <c r="DE4" s="256"/>
      <c r="DF4" s="256"/>
      <c r="DG4" s="256"/>
      <c r="DH4" s="256"/>
      <c r="DI4" s="256"/>
      <c r="DJ4" s="256"/>
      <c r="DK4" s="256"/>
      <c r="DL4" s="256"/>
      <c r="DM4" s="256"/>
      <c r="DN4" s="256"/>
      <c r="DO4" s="256"/>
      <c r="DP4" s="256"/>
      <c r="DQ4" s="256"/>
      <c r="DR4" s="256"/>
      <c r="DS4" s="256"/>
      <c r="DT4" s="256"/>
      <c r="DU4" s="256"/>
      <c r="DV4" s="256"/>
      <c r="DW4" s="256"/>
      <c r="DX4" s="256"/>
      <c r="DY4" s="256"/>
      <c r="DZ4" s="256"/>
      <c r="EA4" s="256"/>
      <c r="EB4" s="256"/>
      <c r="EC4" s="256"/>
      <c r="ED4" s="256"/>
      <c r="EE4" s="256"/>
      <c r="EF4" s="256"/>
      <c r="EG4" s="256"/>
      <c r="EH4" s="256"/>
      <c r="EI4" s="256"/>
      <c r="EJ4" s="256"/>
      <c r="EK4" s="256"/>
      <c r="EL4" s="256"/>
      <c r="EM4" s="256"/>
      <c r="EN4" s="256"/>
      <c r="EO4" s="256"/>
      <c r="EP4" s="256"/>
      <c r="EQ4" s="256"/>
      <c r="ER4" s="256"/>
      <c r="ES4" s="256"/>
      <c r="ET4" s="256"/>
      <c r="EU4" s="256"/>
      <c r="EV4" s="256"/>
      <c r="EW4" s="256"/>
      <c r="EX4" s="256"/>
      <c r="EY4" s="256"/>
      <c r="EZ4" s="256"/>
      <c r="FA4" s="256"/>
      <c r="FB4" s="256"/>
      <c r="FC4" s="256"/>
      <c r="FD4" s="256"/>
      <c r="FE4" s="256"/>
      <c r="FF4" s="256"/>
      <c r="FG4" s="256"/>
      <c r="FH4" s="256"/>
      <c r="FI4" s="256"/>
      <c r="FJ4" s="256"/>
      <c r="FK4" s="256"/>
      <c r="FL4" s="256"/>
      <c r="FM4" s="256"/>
      <c r="FN4" s="256"/>
      <c r="FO4" s="256"/>
      <c r="FP4" s="256"/>
      <c r="FQ4" s="256"/>
      <c r="FR4" s="256"/>
      <c r="FS4" s="256"/>
      <c r="FT4" s="256"/>
      <c r="FU4" s="256"/>
      <c r="FV4" s="256"/>
      <c r="FW4" s="256"/>
      <c r="FX4" s="256"/>
      <c r="FY4" s="256"/>
      <c r="FZ4" s="256"/>
      <c r="GA4" s="256"/>
      <c r="GB4" s="256"/>
      <c r="GC4" s="256"/>
      <c r="GD4" s="256"/>
      <c r="GE4" s="256"/>
      <c r="GF4" s="256"/>
      <c r="GG4" s="256"/>
      <c r="GH4" s="256"/>
      <c r="GI4" s="256"/>
      <c r="GJ4" s="256"/>
      <c r="GK4" s="256"/>
      <c r="GL4" s="256"/>
      <c r="GM4" s="256"/>
      <c r="GN4" s="256"/>
      <c r="GO4" s="256"/>
      <c r="GP4" s="256"/>
      <c r="GQ4" s="256"/>
      <c r="GR4" s="256"/>
      <c r="GS4" s="256"/>
      <c r="GT4" s="256"/>
      <c r="GU4" s="256"/>
      <c r="GV4" s="256"/>
      <c r="GW4" s="256"/>
      <c r="GX4" s="256"/>
      <c r="GY4" s="256"/>
      <c r="GZ4" s="256"/>
      <c r="HA4" s="256"/>
      <c r="HB4" s="256"/>
      <c r="HC4" s="256"/>
      <c r="HD4" s="256"/>
      <c r="HE4" s="256"/>
      <c r="HF4" s="256"/>
      <c r="HG4" s="256"/>
      <c r="HH4" s="256"/>
      <c r="HI4" s="256"/>
      <c r="HJ4" s="256"/>
      <c r="HK4" s="256"/>
      <c r="HL4" s="256"/>
      <c r="HM4" s="256"/>
      <c r="HN4" s="256"/>
      <c r="HO4" s="256"/>
      <c r="HP4" s="256"/>
      <c r="HQ4" s="256"/>
      <c r="HR4" s="256"/>
      <c r="HS4" s="256"/>
      <c r="HT4" s="256"/>
      <c r="HU4" s="256"/>
      <c r="HV4" s="256"/>
      <c r="HW4" s="256"/>
      <c r="HX4" s="256"/>
      <c r="HY4" s="256"/>
      <c r="HZ4" s="256"/>
      <c r="IA4" s="256"/>
      <c r="IB4" s="256"/>
      <c r="IC4" s="256"/>
      <c r="ID4" s="256"/>
      <c r="IE4" s="256"/>
      <c r="IF4" s="256"/>
      <c r="IG4" s="256"/>
      <c r="IH4" s="256"/>
      <c r="II4" s="256"/>
      <c r="IJ4" s="256"/>
      <c r="IK4" s="256"/>
      <c r="IL4" s="256"/>
      <c r="IM4" s="256"/>
      <c r="IN4" s="256"/>
      <c r="IO4" s="256"/>
      <c r="IP4" s="256"/>
      <c r="IQ4" s="256"/>
      <c r="IR4" s="256"/>
      <c r="IS4" s="256"/>
      <c r="IT4" s="256"/>
      <c r="IU4" s="256"/>
      <c r="IV4" s="256"/>
      <c r="IW4" s="256"/>
      <c r="IX4" s="256"/>
      <c r="IY4" s="256"/>
      <c r="IZ4" s="256"/>
      <c r="JA4" s="256"/>
    </row>
    <row r="5" spans="1:261" ht="27.75" customHeight="1" x14ac:dyDescent="0.25">
      <c r="A5" s="258">
        <v>560264</v>
      </c>
      <c r="B5" s="259" t="s">
        <v>2087</v>
      </c>
      <c r="C5" s="260" t="s">
        <v>2088</v>
      </c>
      <c r="D5" s="261" t="s">
        <v>2088</v>
      </c>
      <c r="E5" s="260" t="s">
        <v>2088</v>
      </c>
      <c r="F5" s="261" t="s">
        <v>2088</v>
      </c>
      <c r="G5" s="261" t="s">
        <v>2088</v>
      </c>
      <c r="H5" s="261" t="s">
        <v>2088</v>
      </c>
      <c r="I5" s="261" t="s">
        <v>2088</v>
      </c>
      <c r="J5" s="261" t="s">
        <v>2088</v>
      </c>
      <c r="K5" s="261" t="s">
        <v>2088</v>
      </c>
      <c r="L5" s="261" t="s">
        <v>2088</v>
      </c>
      <c r="M5" s="261" t="s">
        <v>2088</v>
      </c>
      <c r="N5" s="261" t="s">
        <v>2088</v>
      </c>
      <c r="O5" s="261" t="s">
        <v>2088</v>
      </c>
      <c r="P5" s="261" t="s">
        <v>2088</v>
      </c>
      <c r="Q5" s="261" t="s">
        <v>2088</v>
      </c>
      <c r="R5" s="261" t="s">
        <v>2088</v>
      </c>
      <c r="S5" s="261" t="s">
        <v>2088</v>
      </c>
      <c r="T5" s="261" t="s">
        <v>2088</v>
      </c>
      <c r="U5" s="261" t="s">
        <v>2088</v>
      </c>
      <c r="V5" s="261" t="s">
        <v>2088</v>
      </c>
      <c r="W5" s="261" t="s">
        <v>2088</v>
      </c>
      <c r="X5" s="261" t="s">
        <v>2088</v>
      </c>
      <c r="Y5" s="261" t="s">
        <v>2088</v>
      </c>
      <c r="Z5" s="261" t="s">
        <v>2088</v>
      </c>
      <c r="AA5" s="261" t="s">
        <v>2088</v>
      </c>
      <c r="AB5" s="261"/>
      <c r="AC5" s="261"/>
      <c r="AD5" s="261"/>
      <c r="AE5" s="261"/>
      <c r="AF5" s="261"/>
      <c r="AG5" s="261"/>
      <c r="AH5" s="261"/>
      <c r="AI5" s="261"/>
      <c r="AJ5" s="261"/>
      <c r="AK5" s="261"/>
      <c r="AL5" s="261"/>
      <c r="AM5" s="261"/>
      <c r="AN5" s="262"/>
      <c r="AO5" s="263"/>
      <c r="AP5" s="263"/>
      <c r="AQ5" s="263"/>
      <c r="AR5" s="263"/>
      <c r="AS5" s="263"/>
      <c r="AT5" s="263"/>
      <c r="AU5" s="263"/>
      <c r="AV5" s="263"/>
      <c r="AW5" s="264"/>
      <c r="AX5" s="264"/>
      <c r="AY5" s="264"/>
      <c r="AZ5" s="264"/>
      <c r="BA5" s="264"/>
    </row>
    <row r="6" spans="1:261" ht="27.75" customHeight="1" x14ac:dyDescent="0.25">
      <c r="A6" s="265">
        <v>560259</v>
      </c>
      <c r="B6" s="259" t="s">
        <v>2089</v>
      </c>
      <c r="C6" s="260" t="s">
        <v>2088</v>
      </c>
      <c r="D6" s="261" t="s">
        <v>2088</v>
      </c>
      <c r="E6" s="260" t="s">
        <v>2088</v>
      </c>
      <c r="F6" s="261" t="s">
        <v>2088</v>
      </c>
      <c r="G6" s="261" t="s">
        <v>2088</v>
      </c>
      <c r="H6" s="261" t="s">
        <v>2088</v>
      </c>
      <c r="I6" s="261" t="s">
        <v>2088</v>
      </c>
      <c r="J6" s="261" t="s">
        <v>2088</v>
      </c>
      <c r="K6" s="261" t="s">
        <v>2088</v>
      </c>
      <c r="L6" s="261" t="s">
        <v>2088</v>
      </c>
      <c r="M6" s="261" t="s">
        <v>2088</v>
      </c>
      <c r="N6" s="261" t="s">
        <v>2088</v>
      </c>
      <c r="O6" s="261" t="s">
        <v>2088</v>
      </c>
      <c r="P6" s="261" t="s">
        <v>2088</v>
      </c>
      <c r="Q6" s="261" t="s">
        <v>2088</v>
      </c>
      <c r="R6" s="261" t="s">
        <v>2088</v>
      </c>
      <c r="S6" s="261" t="s">
        <v>2088</v>
      </c>
      <c r="T6" s="261" t="s">
        <v>2088</v>
      </c>
      <c r="U6" s="261" t="s">
        <v>2088</v>
      </c>
      <c r="V6" s="261" t="s">
        <v>2088</v>
      </c>
      <c r="W6" s="261" t="s">
        <v>2088</v>
      </c>
      <c r="X6" s="261" t="s">
        <v>2088</v>
      </c>
      <c r="Y6" s="261" t="s">
        <v>2088</v>
      </c>
      <c r="Z6" s="261" t="s">
        <v>2088</v>
      </c>
      <c r="AA6" s="261" t="s">
        <v>2088</v>
      </c>
      <c r="AB6" s="261"/>
      <c r="AC6" s="261"/>
      <c r="AD6" s="261"/>
      <c r="AE6" s="261"/>
      <c r="AF6" s="261"/>
      <c r="AG6" s="261"/>
      <c r="AH6" s="261"/>
      <c r="AI6" s="261"/>
      <c r="AJ6" s="261"/>
      <c r="AK6" s="261"/>
      <c r="AL6" s="261"/>
      <c r="AM6" s="261"/>
      <c r="AN6" s="262"/>
      <c r="AO6" s="263"/>
      <c r="AP6" s="263"/>
      <c r="AQ6" s="263"/>
      <c r="AR6" s="263"/>
      <c r="AS6" s="263"/>
      <c r="AT6" s="263"/>
      <c r="AU6" s="263"/>
      <c r="AV6" s="263"/>
      <c r="AW6" s="264"/>
      <c r="AX6" s="264"/>
      <c r="AY6" s="264"/>
      <c r="AZ6" s="264"/>
      <c r="BA6" s="264"/>
    </row>
    <row r="7" spans="1:261" ht="27.75" customHeight="1" x14ac:dyDescent="0.25">
      <c r="A7" s="265">
        <v>560266</v>
      </c>
      <c r="B7" s="259" t="s">
        <v>2090</v>
      </c>
      <c r="C7" s="263"/>
      <c r="D7" s="266"/>
      <c r="E7" s="263"/>
      <c r="F7" s="262"/>
      <c r="G7" s="267"/>
      <c r="H7" s="262"/>
      <c r="I7" s="262"/>
      <c r="J7" s="262"/>
      <c r="K7" s="263"/>
      <c r="L7" s="262"/>
      <c r="M7" s="263"/>
      <c r="N7" s="266"/>
      <c r="O7" s="268"/>
      <c r="P7" s="264"/>
      <c r="Q7" s="264"/>
      <c r="R7" s="264"/>
      <c r="S7" s="264"/>
      <c r="T7" s="264"/>
      <c r="U7" s="264"/>
      <c r="V7" s="264"/>
      <c r="W7" s="264"/>
      <c r="X7" s="264"/>
      <c r="Y7" s="264"/>
      <c r="Z7" s="264"/>
      <c r="AA7" s="264"/>
      <c r="AB7" s="263"/>
      <c r="AC7" s="266"/>
      <c r="AD7" s="263"/>
      <c r="AE7" s="262"/>
      <c r="AF7" s="267"/>
      <c r="AG7" s="267"/>
      <c r="AH7" s="267"/>
      <c r="AI7" s="267"/>
      <c r="AJ7" s="267"/>
      <c r="AK7" s="267"/>
      <c r="AL7" s="267"/>
      <c r="AM7" s="262"/>
      <c r="AN7" s="262"/>
      <c r="AO7" s="263"/>
      <c r="AP7" s="263"/>
      <c r="AQ7" s="263"/>
      <c r="AR7" s="263"/>
      <c r="AS7" s="263"/>
      <c r="AT7" s="263"/>
      <c r="AU7" s="263"/>
      <c r="AV7" s="263"/>
      <c r="AW7" s="269" t="s">
        <v>2088</v>
      </c>
      <c r="AX7" s="269" t="s">
        <v>2088</v>
      </c>
      <c r="AY7" s="269" t="s">
        <v>2088</v>
      </c>
      <c r="AZ7" s="269" t="s">
        <v>2088</v>
      </c>
      <c r="BA7" s="269" t="s">
        <v>2088</v>
      </c>
    </row>
    <row r="8" spans="1:261" ht="27.75" customHeight="1" x14ac:dyDescent="0.25">
      <c r="A8" s="265">
        <v>560014</v>
      </c>
      <c r="B8" s="259" t="s">
        <v>2091</v>
      </c>
      <c r="C8" s="260" t="s">
        <v>2088</v>
      </c>
      <c r="D8" s="261" t="s">
        <v>2088</v>
      </c>
      <c r="E8" s="260" t="s">
        <v>2088</v>
      </c>
      <c r="F8" s="261" t="s">
        <v>2088</v>
      </c>
      <c r="G8" s="261" t="s">
        <v>2088</v>
      </c>
      <c r="H8" s="261" t="s">
        <v>2088</v>
      </c>
      <c r="I8" s="261" t="s">
        <v>2088</v>
      </c>
      <c r="J8" s="261" t="s">
        <v>2088</v>
      </c>
      <c r="K8" s="261" t="s">
        <v>2088</v>
      </c>
      <c r="L8" s="261" t="s">
        <v>2088</v>
      </c>
      <c r="M8" s="261" t="s">
        <v>2088</v>
      </c>
      <c r="N8" s="261" t="s">
        <v>2088</v>
      </c>
      <c r="O8" s="261" t="s">
        <v>2088</v>
      </c>
      <c r="P8" s="261" t="s">
        <v>2088</v>
      </c>
      <c r="Q8" s="261" t="s">
        <v>2088</v>
      </c>
      <c r="R8" s="261" t="s">
        <v>2088</v>
      </c>
      <c r="S8" s="261" t="s">
        <v>2088</v>
      </c>
      <c r="T8" s="261" t="s">
        <v>2088</v>
      </c>
      <c r="U8" s="261" t="s">
        <v>2088</v>
      </c>
      <c r="V8" s="261" t="s">
        <v>2088</v>
      </c>
      <c r="W8" s="261" t="s">
        <v>2088</v>
      </c>
      <c r="X8" s="261" t="s">
        <v>2088</v>
      </c>
      <c r="Y8" s="261" t="s">
        <v>2088</v>
      </c>
      <c r="Z8" s="261" t="s">
        <v>2088</v>
      </c>
      <c r="AA8" s="261" t="s">
        <v>2088</v>
      </c>
      <c r="AB8" s="261" t="s">
        <v>2088</v>
      </c>
      <c r="AC8" s="261" t="s">
        <v>2088</v>
      </c>
      <c r="AD8" s="261" t="s">
        <v>2088</v>
      </c>
      <c r="AE8" s="261" t="s">
        <v>2088</v>
      </c>
      <c r="AF8" s="261" t="s">
        <v>2088</v>
      </c>
      <c r="AG8" s="261" t="s">
        <v>2088</v>
      </c>
      <c r="AH8" s="261" t="s">
        <v>2088</v>
      </c>
      <c r="AI8" s="261" t="s">
        <v>2088</v>
      </c>
      <c r="AJ8" s="261" t="s">
        <v>2088</v>
      </c>
      <c r="AK8" s="261" t="s">
        <v>2088</v>
      </c>
      <c r="AL8" s="261" t="s">
        <v>2088</v>
      </c>
      <c r="AM8" s="261" t="s">
        <v>2088</v>
      </c>
      <c r="AN8" s="262" t="s">
        <v>2088</v>
      </c>
      <c r="AO8" s="263" t="s">
        <v>2088</v>
      </c>
      <c r="AP8" s="263" t="s">
        <v>2088</v>
      </c>
      <c r="AQ8" s="263" t="s">
        <v>2088</v>
      </c>
      <c r="AR8" s="263" t="s">
        <v>2088</v>
      </c>
      <c r="AS8" s="263" t="s">
        <v>2088</v>
      </c>
      <c r="AT8" s="263" t="s">
        <v>2088</v>
      </c>
      <c r="AU8" s="263" t="s">
        <v>2088</v>
      </c>
      <c r="AV8" s="263" t="s">
        <v>2088</v>
      </c>
      <c r="AW8" s="269" t="s">
        <v>2088</v>
      </c>
      <c r="AX8" s="269" t="s">
        <v>2088</v>
      </c>
      <c r="AY8" s="269" t="s">
        <v>2088</v>
      </c>
      <c r="AZ8" s="269" t="s">
        <v>2088</v>
      </c>
      <c r="BA8" s="269" t="s">
        <v>2088</v>
      </c>
    </row>
    <row r="9" spans="1:261" ht="27.75" customHeight="1" x14ac:dyDescent="0.25">
      <c r="A9" s="265">
        <v>560267</v>
      </c>
      <c r="B9" s="259" t="s">
        <v>2092</v>
      </c>
      <c r="C9" s="260" t="s">
        <v>2088</v>
      </c>
      <c r="D9" s="261" t="s">
        <v>2088</v>
      </c>
      <c r="E9" s="260" t="s">
        <v>2088</v>
      </c>
      <c r="F9" s="261" t="s">
        <v>2088</v>
      </c>
      <c r="G9" s="261" t="s">
        <v>2088</v>
      </c>
      <c r="H9" s="261" t="s">
        <v>2088</v>
      </c>
      <c r="I9" s="261" t="s">
        <v>2088</v>
      </c>
      <c r="J9" s="261" t="s">
        <v>2088</v>
      </c>
      <c r="K9" s="261" t="s">
        <v>2088</v>
      </c>
      <c r="L9" s="261" t="s">
        <v>2088</v>
      </c>
      <c r="M9" s="261" t="s">
        <v>2088</v>
      </c>
      <c r="N9" s="261" t="s">
        <v>2088</v>
      </c>
      <c r="O9" s="261" t="s">
        <v>2088</v>
      </c>
      <c r="P9" s="261" t="s">
        <v>2088</v>
      </c>
      <c r="Q9" s="261" t="s">
        <v>2088</v>
      </c>
      <c r="R9" s="261" t="s">
        <v>2088</v>
      </c>
      <c r="S9" s="261" t="s">
        <v>2088</v>
      </c>
      <c r="T9" s="261" t="s">
        <v>2088</v>
      </c>
      <c r="U9" s="261" t="s">
        <v>2088</v>
      </c>
      <c r="V9" s="261" t="s">
        <v>2088</v>
      </c>
      <c r="W9" s="261" t="s">
        <v>2088</v>
      </c>
      <c r="X9" s="261" t="s">
        <v>2088</v>
      </c>
      <c r="Y9" s="261" t="s">
        <v>2088</v>
      </c>
      <c r="Z9" s="261" t="s">
        <v>2088</v>
      </c>
      <c r="AA9" s="261" t="s">
        <v>2088</v>
      </c>
      <c r="AB9" s="261" t="s">
        <v>2088</v>
      </c>
      <c r="AC9" s="261" t="s">
        <v>2088</v>
      </c>
      <c r="AD9" s="261" t="s">
        <v>2088</v>
      </c>
      <c r="AE9" s="261" t="s">
        <v>2088</v>
      </c>
      <c r="AF9" s="261" t="s">
        <v>2088</v>
      </c>
      <c r="AG9" s="261" t="s">
        <v>2088</v>
      </c>
      <c r="AH9" s="261" t="s">
        <v>2088</v>
      </c>
      <c r="AI9" s="261" t="s">
        <v>2088</v>
      </c>
      <c r="AJ9" s="261" t="s">
        <v>2088</v>
      </c>
      <c r="AK9" s="261" t="s">
        <v>2088</v>
      </c>
      <c r="AL9" s="261" t="s">
        <v>2088</v>
      </c>
      <c r="AM9" s="261" t="s">
        <v>2088</v>
      </c>
      <c r="AN9" s="262" t="s">
        <v>2088</v>
      </c>
      <c r="AO9" s="263" t="s">
        <v>2088</v>
      </c>
      <c r="AP9" s="263" t="s">
        <v>2088</v>
      </c>
      <c r="AQ9" s="263" t="s">
        <v>2088</v>
      </c>
      <c r="AR9" s="263" t="s">
        <v>2088</v>
      </c>
      <c r="AS9" s="263" t="s">
        <v>2088</v>
      </c>
      <c r="AT9" s="263" t="s">
        <v>2088</v>
      </c>
      <c r="AU9" s="263" t="s">
        <v>2088</v>
      </c>
      <c r="AV9" s="263" t="s">
        <v>2088</v>
      </c>
      <c r="AW9" s="264"/>
      <c r="AX9" s="264"/>
      <c r="AY9" s="264"/>
      <c r="AZ9" s="264"/>
      <c r="BA9" s="264"/>
    </row>
    <row r="10" spans="1:261" ht="27.75" customHeight="1" x14ac:dyDescent="0.25">
      <c r="A10" s="265">
        <v>560268</v>
      </c>
      <c r="B10" s="259" t="s">
        <v>2093</v>
      </c>
      <c r="C10" s="260" t="s">
        <v>2088</v>
      </c>
      <c r="D10" s="261" t="s">
        <v>2088</v>
      </c>
      <c r="E10" s="260" t="s">
        <v>2088</v>
      </c>
      <c r="F10" s="261" t="s">
        <v>2088</v>
      </c>
      <c r="G10" s="261" t="s">
        <v>2088</v>
      </c>
      <c r="H10" s="261" t="s">
        <v>2088</v>
      </c>
      <c r="I10" s="261" t="s">
        <v>2088</v>
      </c>
      <c r="J10" s="261" t="s">
        <v>2088</v>
      </c>
      <c r="K10" s="261" t="s">
        <v>2088</v>
      </c>
      <c r="L10" s="261" t="s">
        <v>2088</v>
      </c>
      <c r="M10" s="261" t="s">
        <v>2088</v>
      </c>
      <c r="N10" s="261" t="s">
        <v>2088</v>
      </c>
      <c r="O10" s="261" t="s">
        <v>2088</v>
      </c>
      <c r="P10" s="261" t="s">
        <v>2088</v>
      </c>
      <c r="Q10" s="261" t="s">
        <v>2088</v>
      </c>
      <c r="R10" s="261" t="s">
        <v>2088</v>
      </c>
      <c r="S10" s="261" t="s">
        <v>2088</v>
      </c>
      <c r="T10" s="261" t="s">
        <v>2088</v>
      </c>
      <c r="U10" s="261" t="s">
        <v>2088</v>
      </c>
      <c r="V10" s="261" t="s">
        <v>2088</v>
      </c>
      <c r="W10" s="261" t="s">
        <v>2088</v>
      </c>
      <c r="X10" s="261" t="s">
        <v>2088</v>
      </c>
      <c r="Y10" s="261" t="s">
        <v>2088</v>
      </c>
      <c r="Z10" s="261" t="s">
        <v>2088</v>
      </c>
      <c r="AA10" s="261" t="s">
        <v>2088</v>
      </c>
      <c r="AB10" s="261"/>
      <c r="AC10" s="261"/>
      <c r="AD10" s="261"/>
      <c r="AE10" s="261"/>
      <c r="AF10" s="261"/>
      <c r="AG10" s="261"/>
      <c r="AH10" s="261"/>
      <c r="AI10" s="261"/>
      <c r="AJ10" s="261"/>
      <c r="AK10" s="261"/>
      <c r="AL10" s="261"/>
      <c r="AM10" s="261"/>
      <c r="AN10" s="261"/>
      <c r="AO10" s="263"/>
      <c r="AP10" s="263"/>
      <c r="AQ10" s="263"/>
      <c r="AR10" s="263"/>
      <c r="AS10" s="263"/>
      <c r="AT10" s="263"/>
      <c r="AU10" s="263"/>
      <c r="AV10" s="263"/>
      <c r="AW10" s="264"/>
      <c r="AX10" s="264"/>
      <c r="AY10" s="264"/>
      <c r="AZ10" s="264"/>
      <c r="BA10" s="264"/>
    </row>
    <row r="11" spans="1:261" ht="27.75" customHeight="1" x14ac:dyDescent="0.25">
      <c r="A11" s="265">
        <v>560024</v>
      </c>
      <c r="B11" s="259" t="s">
        <v>2094</v>
      </c>
      <c r="C11" s="260"/>
      <c r="D11" s="261"/>
      <c r="E11" s="260"/>
      <c r="F11" s="261"/>
      <c r="G11" s="261"/>
      <c r="H11" s="261"/>
      <c r="I11" s="261"/>
      <c r="J11" s="261"/>
      <c r="K11" s="261"/>
      <c r="L11" s="261"/>
      <c r="M11" s="261"/>
      <c r="N11" s="261"/>
      <c r="O11" s="261"/>
      <c r="P11" s="261"/>
      <c r="Q11" s="261"/>
      <c r="R11" s="261"/>
      <c r="S11" s="261"/>
      <c r="T11" s="261"/>
      <c r="U11" s="261"/>
      <c r="V11" s="261"/>
      <c r="W11" s="261"/>
      <c r="X11" s="261"/>
      <c r="Y11" s="261"/>
      <c r="Z11" s="261"/>
      <c r="AA11" s="261"/>
      <c r="AB11" s="261" t="s">
        <v>2088</v>
      </c>
      <c r="AC11" s="261" t="s">
        <v>2088</v>
      </c>
      <c r="AD11" s="261" t="s">
        <v>2088</v>
      </c>
      <c r="AE11" s="261" t="s">
        <v>2088</v>
      </c>
      <c r="AF11" s="261" t="s">
        <v>2088</v>
      </c>
      <c r="AG11" s="261" t="s">
        <v>2088</v>
      </c>
      <c r="AH11" s="261" t="s">
        <v>2088</v>
      </c>
      <c r="AI11" s="261" t="s">
        <v>2088</v>
      </c>
      <c r="AJ11" s="261" t="s">
        <v>2088</v>
      </c>
      <c r="AK11" s="261" t="s">
        <v>2088</v>
      </c>
      <c r="AL11" s="261" t="s">
        <v>2088</v>
      </c>
      <c r="AM11" s="261" t="s">
        <v>2088</v>
      </c>
      <c r="AN11" s="262"/>
      <c r="AO11" s="263"/>
      <c r="AP11" s="263"/>
      <c r="AQ11" s="263"/>
      <c r="AR11" s="263"/>
      <c r="AS11" s="263"/>
      <c r="AT11" s="263"/>
      <c r="AU11" s="263"/>
      <c r="AV11" s="263"/>
      <c r="AW11" s="264"/>
      <c r="AX11" s="264"/>
      <c r="AY11" s="264"/>
      <c r="AZ11" s="264"/>
      <c r="BA11" s="264"/>
    </row>
    <row r="12" spans="1:261" ht="27.75" customHeight="1" x14ac:dyDescent="0.25">
      <c r="A12" s="265">
        <v>560265</v>
      </c>
      <c r="B12" s="259" t="s">
        <v>2095</v>
      </c>
      <c r="C12" s="263"/>
      <c r="D12" s="266"/>
      <c r="E12" s="263"/>
      <c r="F12" s="262"/>
      <c r="G12" s="267"/>
      <c r="H12" s="262"/>
      <c r="I12" s="262"/>
      <c r="J12" s="262"/>
      <c r="K12" s="263"/>
      <c r="L12" s="262"/>
      <c r="M12" s="263"/>
      <c r="N12" s="266"/>
      <c r="O12" s="268"/>
      <c r="P12" s="264"/>
      <c r="Q12" s="264"/>
      <c r="R12" s="264"/>
      <c r="S12" s="264"/>
      <c r="T12" s="264"/>
      <c r="U12" s="264"/>
      <c r="V12" s="264"/>
      <c r="W12" s="264"/>
      <c r="X12" s="264"/>
      <c r="Y12" s="264"/>
      <c r="Z12" s="264"/>
      <c r="AA12" s="264"/>
      <c r="AB12" s="263"/>
      <c r="AC12" s="266"/>
      <c r="AD12" s="263"/>
      <c r="AE12" s="262"/>
      <c r="AF12" s="267"/>
      <c r="AG12" s="267"/>
      <c r="AH12" s="267"/>
      <c r="AI12" s="267"/>
      <c r="AJ12" s="267"/>
      <c r="AK12" s="267"/>
      <c r="AL12" s="267"/>
      <c r="AM12" s="262"/>
      <c r="AN12" s="262" t="s">
        <v>2088</v>
      </c>
      <c r="AO12" s="263" t="s">
        <v>2088</v>
      </c>
      <c r="AP12" s="263" t="s">
        <v>2088</v>
      </c>
      <c r="AQ12" s="263" t="s">
        <v>2088</v>
      </c>
      <c r="AR12" s="263" t="s">
        <v>2088</v>
      </c>
      <c r="AS12" s="263" t="s">
        <v>2088</v>
      </c>
      <c r="AT12" s="263" t="s">
        <v>2088</v>
      </c>
      <c r="AU12" s="263" t="s">
        <v>2088</v>
      </c>
      <c r="AV12" s="263" t="s">
        <v>2088</v>
      </c>
      <c r="AW12" s="264"/>
      <c r="AX12" s="264"/>
      <c r="AY12" s="264"/>
      <c r="AZ12" s="264"/>
      <c r="BA12" s="264"/>
    </row>
    <row r="13" spans="1:261" ht="27.75" customHeight="1" x14ac:dyDescent="0.25">
      <c r="A13" s="265">
        <v>560325</v>
      </c>
      <c r="B13" s="259" t="s">
        <v>2096</v>
      </c>
      <c r="C13" s="260" t="s">
        <v>2088</v>
      </c>
      <c r="D13" s="261" t="s">
        <v>2088</v>
      </c>
      <c r="E13" s="260" t="s">
        <v>2088</v>
      </c>
      <c r="F13" s="261" t="s">
        <v>2088</v>
      </c>
      <c r="G13" s="261" t="s">
        <v>2088</v>
      </c>
      <c r="H13" s="261" t="s">
        <v>2088</v>
      </c>
      <c r="I13" s="261" t="s">
        <v>2088</v>
      </c>
      <c r="J13" s="261" t="s">
        <v>2088</v>
      </c>
      <c r="K13" s="261" t="s">
        <v>2088</v>
      </c>
      <c r="L13" s="261" t="s">
        <v>2088</v>
      </c>
      <c r="M13" s="261" t="s">
        <v>2088</v>
      </c>
      <c r="N13" s="261" t="s">
        <v>2088</v>
      </c>
      <c r="O13" s="261" t="s">
        <v>2088</v>
      </c>
      <c r="P13" s="261" t="s">
        <v>2088</v>
      </c>
      <c r="Q13" s="261" t="s">
        <v>2088</v>
      </c>
      <c r="R13" s="261" t="s">
        <v>2088</v>
      </c>
      <c r="S13" s="261" t="s">
        <v>2088</v>
      </c>
      <c r="T13" s="261" t="s">
        <v>2088</v>
      </c>
      <c r="U13" s="261" t="s">
        <v>2088</v>
      </c>
      <c r="V13" s="261" t="s">
        <v>2088</v>
      </c>
      <c r="W13" s="261" t="s">
        <v>2088</v>
      </c>
      <c r="X13" s="261" t="s">
        <v>2088</v>
      </c>
      <c r="Y13" s="261" t="s">
        <v>2088</v>
      </c>
      <c r="Z13" s="261" t="s">
        <v>2088</v>
      </c>
      <c r="AA13" s="261" t="s">
        <v>2088</v>
      </c>
      <c r="AB13" s="261"/>
      <c r="AC13" s="261"/>
      <c r="AD13" s="261"/>
      <c r="AE13" s="261"/>
      <c r="AF13" s="261"/>
      <c r="AG13" s="261"/>
      <c r="AH13" s="261"/>
      <c r="AI13" s="261"/>
      <c r="AJ13" s="261"/>
      <c r="AK13" s="261"/>
      <c r="AL13" s="261"/>
      <c r="AM13" s="261"/>
      <c r="AN13" s="262"/>
      <c r="AO13" s="263"/>
      <c r="AP13" s="263"/>
      <c r="AQ13" s="263"/>
      <c r="AR13" s="263"/>
      <c r="AS13" s="263"/>
      <c r="AT13" s="263"/>
      <c r="AU13" s="263"/>
      <c r="AV13" s="263"/>
      <c r="AW13" s="269" t="s">
        <v>2088</v>
      </c>
      <c r="AX13" s="269" t="s">
        <v>2088</v>
      </c>
      <c r="AY13" s="269" t="s">
        <v>2088</v>
      </c>
      <c r="AZ13" s="269" t="s">
        <v>2088</v>
      </c>
      <c r="BA13" s="269" t="s">
        <v>2088</v>
      </c>
    </row>
    <row r="14" spans="1:261" ht="27.75" customHeight="1" x14ac:dyDescent="0.25">
      <c r="A14" s="265">
        <v>560033</v>
      </c>
      <c r="B14" s="259" t="s">
        <v>2097</v>
      </c>
      <c r="C14" s="263"/>
      <c r="D14" s="266"/>
      <c r="E14" s="263"/>
      <c r="F14" s="262"/>
      <c r="G14" s="267"/>
      <c r="H14" s="262"/>
      <c r="I14" s="262"/>
      <c r="J14" s="262"/>
      <c r="K14" s="263"/>
      <c r="L14" s="262"/>
      <c r="M14" s="263"/>
      <c r="N14" s="266"/>
      <c r="O14" s="268"/>
      <c r="P14" s="264"/>
      <c r="Q14" s="264"/>
      <c r="R14" s="264"/>
      <c r="S14" s="264"/>
      <c r="T14" s="264"/>
      <c r="U14" s="264"/>
      <c r="V14" s="264"/>
      <c r="W14" s="264"/>
      <c r="X14" s="264"/>
      <c r="Y14" s="264"/>
      <c r="Z14" s="264"/>
      <c r="AA14" s="264"/>
      <c r="AB14" s="263"/>
      <c r="AC14" s="266"/>
      <c r="AD14" s="263"/>
      <c r="AE14" s="262"/>
      <c r="AF14" s="267"/>
      <c r="AG14" s="267"/>
      <c r="AH14" s="267"/>
      <c r="AI14" s="267"/>
      <c r="AJ14" s="267"/>
      <c r="AK14" s="267"/>
      <c r="AL14" s="267"/>
      <c r="AM14" s="262"/>
      <c r="AN14" s="262" t="s">
        <v>2088</v>
      </c>
      <c r="AO14" s="263" t="s">
        <v>2088</v>
      </c>
      <c r="AP14" s="263" t="s">
        <v>2088</v>
      </c>
      <c r="AQ14" s="263" t="s">
        <v>2088</v>
      </c>
      <c r="AR14" s="263" t="s">
        <v>2088</v>
      </c>
      <c r="AS14" s="263" t="s">
        <v>2088</v>
      </c>
      <c r="AT14" s="263" t="s">
        <v>2088</v>
      </c>
      <c r="AU14" s="263" t="s">
        <v>2088</v>
      </c>
      <c r="AV14" s="263" t="s">
        <v>2088</v>
      </c>
      <c r="AW14" s="264"/>
      <c r="AX14" s="264"/>
      <c r="AY14" s="264"/>
      <c r="AZ14" s="264"/>
      <c r="BA14" s="264"/>
    </row>
    <row r="15" spans="1:261" ht="27.75" customHeight="1" x14ac:dyDescent="0.25">
      <c r="A15" s="265">
        <v>560035</v>
      </c>
      <c r="B15" s="259" t="s">
        <v>2098</v>
      </c>
      <c r="C15" s="260"/>
      <c r="D15" s="261"/>
      <c r="E15" s="260"/>
      <c r="F15" s="261"/>
      <c r="G15" s="261"/>
      <c r="H15" s="261"/>
      <c r="I15" s="261"/>
      <c r="J15" s="261"/>
      <c r="K15" s="261"/>
      <c r="L15" s="261"/>
      <c r="M15" s="261"/>
      <c r="N15" s="261"/>
      <c r="O15" s="261"/>
      <c r="P15" s="261"/>
      <c r="Q15" s="261"/>
      <c r="R15" s="261"/>
      <c r="S15" s="261"/>
      <c r="T15" s="261"/>
      <c r="U15" s="261"/>
      <c r="V15" s="261"/>
      <c r="W15" s="261"/>
      <c r="X15" s="261"/>
      <c r="Y15" s="261"/>
      <c r="Z15" s="261"/>
      <c r="AA15" s="261"/>
      <c r="AB15" s="261" t="s">
        <v>2088</v>
      </c>
      <c r="AC15" s="261" t="s">
        <v>2088</v>
      </c>
      <c r="AD15" s="261" t="s">
        <v>2088</v>
      </c>
      <c r="AE15" s="261" t="s">
        <v>2088</v>
      </c>
      <c r="AF15" s="261" t="s">
        <v>2088</v>
      </c>
      <c r="AG15" s="261" t="s">
        <v>2088</v>
      </c>
      <c r="AH15" s="261" t="s">
        <v>2088</v>
      </c>
      <c r="AI15" s="261" t="s">
        <v>2088</v>
      </c>
      <c r="AJ15" s="261" t="s">
        <v>2088</v>
      </c>
      <c r="AK15" s="261" t="s">
        <v>2088</v>
      </c>
      <c r="AL15" s="261" t="s">
        <v>2088</v>
      </c>
      <c r="AM15" s="261" t="s">
        <v>2088</v>
      </c>
      <c r="AN15" s="262"/>
      <c r="AO15" s="263"/>
      <c r="AP15" s="263"/>
      <c r="AQ15" s="263"/>
      <c r="AR15" s="263"/>
      <c r="AS15" s="263"/>
      <c r="AT15" s="263"/>
      <c r="AU15" s="263"/>
      <c r="AV15" s="263"/>
      <c r="AW15" s="264"/>
      <c r="AX15" s="264"/>
      <c r="AY15" s="264"/>
      <c r="AZ15" s="264"/>
      <c r="BA15" s="264"/>
    </row>
    <row r="16" spans="1:261" ht="27.75" customHeight="1" x14ac:dyDescent="0.25">
      <c r="A16" s="265">
        <v>560037</v>
      </c>
      <c r="B16" s="259" t="s">
        <v>2099</v>
      </c>
      <c r="C16" s="263"/>
      <c r="D16" s="266"/>
      <c r="E16" s="263"/>
      <c r="F16" s="262"/>
      <c r="G16" s="267"/>
      <c r="H16" s="262"/>
      <c r="I16" s="262"/>
      <c r="J16" s="262"/>
      <c r="K16" s="263"/>
      <c r="L16" s="262"/>
      <c r="M16" s="263"/>
      <c r="N16" s="266"/>
      <c r="O16" s="268"/>
      <c r="P16" s="264"/>
      <c r="Q16" s="264"/>
      <c r="R16" s="264"/>
      <c r="S16" s="264"/>
      <c r="T16" s="264"/>
      <c r="U16" s="264"/>
      <c r="V16" s="264"/>
      <c r="W16" s="264"/>
      <c r="X16" s="264"/>
      <c r="Y16" s="264"/>
      <c r="Z16" s="264"/>
      <c r="AA16" s="264"/>
      <c r="AB16" s="263"/>
      <c r="AC16" s="266"/>
      <c r="AD16" s="263"/>
      <c r="AE16" s="262"/>
      <c r="AF16" s="267"/>
      <c r="AG16" s="267"/>
      <c r="AH16" s="267"/>
      <c r="AI16" s="267"/>
      <c r="AJ16" s="267"/>
      <c r="AK16" s="267"/>
      <c r="AL16" s="267"/>
      <c r="AM16" s="262"/>
      <c r="AN16" s="262"/>
      <c r="AO16" s="263"/>
      <c r="AP16" s="263"/>
      <c r="AQ16" s="263"/>
      <c r="AR16" s="263"/>
      <c r="AS16" s="263"/>
      <c r="AT16" s="263"/>
      <c r="AU16" s="263"/>
      <c r="AV16" s="263"/>
      <c r="AW16" s="269" t="s">
        <v>2088</v>
      </c>
      <c r="AX16" s="269" t="s">
        <v>2088</v>
      </c>
      <c r="AY16" s="269" t="s">
        <v>2088</v>
      </c>
      <c r="AZ16" s="269" t="s">
        <v>2088</v>
      </c>
      <c r="BA16" s="269" t="s">
        <v>2088</v>
      </c>
    </row>
    <row r="17" spans="1:53" ht="27.75" customHeight="1" x14ac:dyDescent="0.25">
      <c r="A17" s="265">
        <v>560206</v>
      </c>
      <c r="B17" s="259" t="s">
        <v>2100</v>
      </c>
      <c r="C17" s="260" t="s">
        <v>2088</v>
      </c>
      <c r="D17" s="261" t="s">
        <v>2088</v>
      </c>
      <c r="E17" s="260" t="s">
        <v>2088</v>
      </c>
      <c r="F17" s="261" t="s">
        <v>2088</v>
      </c>
      <c r="G17" s="261" t="s">
        <v>2088</v>
      </c>
      <c r="H17" s="261" t="s">
        <v>2088</v>
      </c>
      <c r="I17" s="261" t="s">
        <v>2088</v>
      </c>
      <c r="J17" s="261" t="s">
        <v>2088</v>
      </c>
      <c r="K17" s="261" t="s">
        <v>2088</v>
      </c>
      <c r="L17" s="261" t="s">
        <v>2101</v>
      </c>
      <c r="M17" s="261" t="s">
        <v>2088</v>
      </c>
      <c r="N17" s="261" t="s">
        <v>2088</v>
      </c>
      <c r="O17" s="261" t="s">
        <v>2088</v>
      </c>
      <c r="P17" s="261" t="s">
        <v>2088</v>
      </c>
      <c r="Q17" s="261" t="s">
        <v>2088</v>
      </c>
      <c r="R17" s="261" t="s">
        <v>2088</v>
      </c>
      <c r="S17" s="261" t="s">
        <v>2088</v>
      </c>
      <c r="T17" s="261" t="s">
        <v>2088</v>
      </c>
      <c r="U17" s="261" t="s">
        <v>2088</v>
      </c>
      <c r="V17" s="261" t="s">
        <v>2088</v>
      </c>
      <c r="W17" s="261" t="s">
        <v>2088</v>
      </c>
      <c r="X17" s="261" t="s">
        <v>2088</v>
      </c>
      <c r="Y17" s="261" t="s">
        <v>2088</v>
      </c>
      <c r="Z17" s="261" t="s">
        <v>2088</v>
      </c>
      <c r="AA17" s="261" t="s">
        <v>2088</v>
      </c>
      <c r="AB17" s="261"/>
      <c r="AC17" s="261"/>
      <c r="AD17" s="261"/>
      <c r="AE17" s="261"/>
      <c r="AF17" s="261"/>
      <c r="AG17" s="261"/>
      <c r="AH17" s="261"/>
      <c r="AI17" s="261"/>
      <c r="AJ17" s="261"/>
      <c r="AK17" s="261"/>
      <c r="AL17" s="261"/>
      <c r="AM17" s="261"/>
      <c r="AN17" s="262" t="s">
        <v>2088</v>
      </c>
      <c r="AO17" s="263" t="s">
        <v>2088</v>
      </c>
      <c r="AP17" s="263" t="s">
        <v>2088</v>
      </c>
      <c r="AQ17" s="263" t="s">
        <v>2088</v>
      </c>
      <c r="AR17" s="263" t="s">
        <v>2088</v>
      </c>
      <c r="AS17" s="263" t="s">
        <v>2088</v>
      </c>
      <c r="AT17" s="263" t="s">
        <v>2088</v>
      </c>
      <c r="AU17" s="263" t="s">
        <v>2088</v>
      </c>
      <c r="AV17" s="263" t="s">
        <v>2088</v>
      </c>
      <c r="AW17" s="269" t="s">
        <v>2088</v>
      </c>
      <c r="AX17" s="269" t="s">
        <v>2088</v>
      </c>
      <c r="AY17" s="269" t="s">
        <v>2088</v>
      </c>
      <c r="AZ17" s="269" t="s">
        <v>2088</v>
      </c>
      <c r="BA17" s="269" t="s">
        <v>2088</v>
      </c>
    </row>
    <row r="18" spans="1:53" ht="27.75" customHeight="1" x14ac:dyDescent="0.25">
      <c r="A18" s="265">
        <v>560041</v>
      </c>
      <c r="B18" s="259" t="s">
        <v>2102</v>
      </c>
      <c r="C18" s="260"/>
      <c r="D18" s="261"/>
      <c r="E18" s="260"/>
      <c r="F18" s="261"/>
      <c r="G18" s="261"/>
      <c r="H18" s="261"/>
      <c r="I18" s="261"/>
      <c r="J18" s="261"/>
      <c r="K18" s="261"/>
      <c r="L18" s="261"/>
      <c r="M18" s="261"/>
      <c r="N18" s="261"/>
      <c r="O18" s="261"/>
      <c r="P18" s="261"/>
      <c r="Q18" s="261"/>
      <c r="R18" s="261"/>
      <c r="S18" s="261"/>
      <c r="T18" s="261"/>
      <c r="U18" s="261"/>
      <c r="V18" s="261"/>
      <c r="W18" s="261"/>
      <c r="X18" s="261"/>
      <c r="Y18" s="261"/>
      <c r="Z18" s="261"/>
      <c r="AA18" s="261"/>
      <c r="AB18" s="261" t="s">
        <v>2088</v>
      </c>
      <c r="AC18" s="261" t="s">
        <v>2088</v>
      </c>
      <c r="AD18" s="261" t="s">
        <v>2088</v>
      </c>
      <c r="AE18" s="261" t="s">
        <v>2088</v>
      </c>
      <c r="AF18" s="261" t="s">
        <v>2088</v>
      </c>
      <c r="AG18" s="261" t="s">
        <v>2088</v>
      </c>
      <c r="AH18" s="261" t="s">
        <v>2088</v>
      </c>
      <c r="AI18" s="261" t="s">
        <v>2088</v>
      </c>
      <c r="AJ18" s="261" t="s">
        <v>2088</v>
      </c>
      <c r="AK18" s="261" t="s">
        <v>2088</v>
      </c>
      <c r="AL18" s="261" t="s">
        <v>2088</v>
      </c>
      <c r="AM18" s="261" t="s">
        <v>2088</v>
      </c>
      <c r="AN18" s="262"/>
      <c r="AO18" s="263"/>
      <c r="AP18" s="263"/>
      <c r="AQ18" s="263"/>
      <c r="AR18" s="263"/>
      <c r="AS18" s="263"/>
      <c r="AT18" s="263"/>
      <c r="AU18" s="263"/>
      <c r="AV18" s="263"/>
      <c r="AW18" s="264"/>
      <c r="AX18" s="264"/>
      <c r="AY18" s="264"/>
      <c r="AZ18" s="264"/>
      <c r="BA18" s="264"/>
    </row>
    <row r="19" spans="1:53" ht="27.75" customHeight="1" x14ac:dyDescent="0.25">
      <c r="A19" s="265">
        <v>560042</v>
      </c>
      <c r="B19" s="259" t="s">
        <v>2103</v>
      </c>
      <c r="C19" s="263"/>
      <c r="D19" s="266"/>
      <c r="E19" s="263"/>
      <c r="F19" s="262"/>
      <c r="G19" s="270"/>
      <c r="H19" s="271"/>
      <c r="I19" s="271"/>
      <c r="J19" s="271"/>
      <c r="K19" s="263"/>
      <c r="L19" s="262"/>
      <c r="M19" s="263"/>
      <c r="N19" s="266"/>
      <c r="O19" s="268"/>
      <c r="P19" s="264"/>
      <c r="Q19" s="264"/>
      <c r="R19" s="264"/>
      <c r="S19" s="264"/>
      <c r="T19" s="264"/>
      <c r="U19" s="264"/>
      <c r="V19" s="264"/>
      <c r="W19" s="264"/>
      <c r="X19" s="264"/>
      <c r="Y19" s="264"/>
      <c r="Z19" s="264"/>
      <c r="AA19" s="264"/>
      <c r="AB19" s="263"/>
      <c r="AC19" s="266"/>
      <c r="AD19" s="263"/>
      <c r="AE19" s="262"/>
      <c r="AF19" s="270"/>
      <c r="AG19" s="270"/>
      <c r="AH19" s="270"/>
      <c r="AI19" s="270"/>
      <c r="AJ19" s="270"/>
      <c r="AK19" s="270"/>
      <c r="AL19" s="270"/>
      <c r="AM19" s="271"/>
      <c r="AN19" s="262"/>
      <c r="AO19" s="263"/>
      <c r="AP19" s="263"/>
      <c r="AQ19" s="263"/>
      <c r="AR19" s="263"/>
      <c r="AS19" s="263"/>
      <c r="AT19" s="263"/>
      <c r="AU19" s="263"/>
      <c r="AV19" s="263"/>
      <c r="AW19" s="269" t="s">
        <v>2088</v>
      </c>
      <c r="AX19" s="269" t="s">
        <v>2088</v>
      </c>
      <c r="AY19" s="269" t="s">
        <v>2088</v>
      </c>
      <c r="AZ19" s="269" t="s">
        <v>2088</v>
      </c>
      <c r="BA19" s="269" t="s">
        <v>2088</v>
      </c>
    </row>
    <row r="20" spans="1:53" ht="27.75" customHeight="1" x14ac:dyDescent="0.25">
      <c r="A20" s="265">
        <v>560043</v>
      </c>
      <c r="B20" s="259" t="s">
        <v>2104</v>
      </c>
      <c r="C20" s="260" t="s">
        <v>2088</v>
      </c>
      <c r="D20" s="261" t="s">
        <v>2088</v>
      </c>
      <c r="E20" s="260" t="s">
        <v>2088</v>
      </c>
      <c r="F20" s="261" t="s">
        <v>2088</v>
      </c>
      <c r="G20" s="261" t="s">
        <v>2088</v>
      </c>
      <c r="H20" s="261" t="s">
        <v>2088</v>
      </c>
      <c r="I20" s="261" t="s">
        <v>2088</v>
      </c>
      <c r="J20" s="261" t="s">
        <v>2088</v>
      </c>
      <c r="K20" s="261" t="s">
        <v>2088</v>
      </c>
      <c r="L20" s="261" t="s">
        <v>2088</v>
      </c>
      <c r="M20" s="261" t="s">
        <v>2088</v>
      </c>
      <c r="N20" s="261" t="s">
        <v>2088</v>
      </c>
      <c r="O20" s="261" t="s">
        <v>2088</v>
      </c>
      <c r="P20" s="261" t="s">
        <v>2088</v>
      </c>
      <c r="Q20" s="261" t="s">
        <v>2088</v>
      </c>
      <c r="R20" s="261" t="s">
        <v>2088</v>
      </c>
      <c r="S20" s="261" t="s">
        <v>2088</v>
      </c>
      <c r="T20" s="261" t="s">
        <v>2088</v>
      </c>
      <c r="U20" s="261" t="s">
        <v>2088</v>
      </c>
      <c r="V20" s="261" t="s">
        <v>2088</v>
      </c>
      <c r="W20" s="261" t="s">
        <v>2088</v>
      </c>
      <c r="X20" s="261" t="s">
        <v>2088</v>
      </c>
      <c r="Y20" s="261" t="s">
        <v>2088</v>
      </c>
      <c r="Z20" s="261" t="s">
        <v>2088</v>
      </c>
      <c r="AA20" s="261" t="s">
        <v>2088</v>
      </c>
      <c r="AB20" s="261" t="s">
        <v>2088</v>
      </c>
      <c r="AC20" s="261" t="s">
        <v>2088</v>
      </c>
      <c r="AD20" s="261" t="s">
        <v>2088</v>
      </c>
      <c r="AE20" s="261" t="s">
        <v>2088</v>
      </c>
      <c r="AF20" s="261" t="s">
        <v>2088</v>
      </c>
      <c r="AG20" s="261" t="s">
        <v>2088</v>
      </c>
      <c r="AH20" s="261" t="s">
        <v>2088</v>
      </c>
      <c r="AI20" s="261" t="s">
        <v>2088</v>
      </c>
      <c r="AJ20" s="261" t="s">
        <v>2088</v>
      </c>
      <c r="AK20" s="261" t="s">
        <v>2088</v>
      </c>
      <c r="AL20" s="261" t="s">
        <v>2088</v>
      </c>
      <c r="AM20" s="261" t="s">
        <v>2088</v>
      </c>
      <c r="AN20" s="262" t="s">
        <v>2088</v>
      </c>
      <c r="AO20" s="263" t="s">
        <v>2088</v>
      </c>
      <c r="AP20" s="263" t="s">
        <v>2088</v>
      </c>
      <c r="AQ20" s="263" t="s">
        <v>2088</v>
      </c>
      <c r="AR20" s="263" t="s">
        <v>2088</v>
      </c>
      <c r="AS20" s="263" t="s">
        <v>2088</v>
      </c>
      <c r="AT20" s="263" t="s">
        <v>2088</v>
      </c>
      <c r="AU20" s="263" t="s">
        <v>2088</v>
      </c>
      <c r="AV20" s="263" t="s">
        <v>2088</v>
      </c>
      <c r="AW20" s="269" t="s">
        <v>2088</v>
      </c>
      <c r="AX20" s="269" t="s">
        <v>2088</v>
      </c>
      <c r="AY20" s="269" t="s">
        <v>2088</v>
      </c>
      <c r="AZ20" s="269" t="s">
        <v>2088</v>
      </c>
      <c r="BA20" s="269" t="s">
        <v>2088</v>
      </c>
    </row>
    <row r="21" spans="1:53" ht="27.75" customHeight="1" x14ac:dyDescent="0.25">
      <c r="A21" s="265">
        <v>560214</v>
      </c>
      <c r="B21" s="259" t="s">
        <v>2105</v>
      </c>
      <c r="C21" s="260" t="s">
        <v>2088</v>
      </c>
      <c r="D21" s="261" t="s">
        <v>2088</v>
      </c>
      <c r="E21" s="260" t="s">
        <v>2088</v>
      </c>
      <c r="F21" s="261" t="s">
        <v>2088</v>
      </c>
      <c r="G21" s="261" t="s">
        <v>2088</v>
      </c>
      <c r="H21" s="261" t="s">
        <v>2088</v>
      </c>
      <c r="I21" s="261" t="s">
        <v>2088</v>
      </c>
      <c r="J21" s="261" t="s">
        <v>2088</v>
      </c>
      <c r="K21" s="261" t="s">
        <v>2088</v>
      </c>
      <c r="L21" s="261" t="s">
        <v>2088</v>
      </c>
      <c r="M21" s="261" t="s">
        <v>2088</v>
      </c>
      <c r="N21" s="261" t="s">
        <v>2088</v>
      </c>
      <c r="O21" s="261" t="s">
        <v>2088</v>
      </c>
      <c r="P21" s="261" t="s">
        <v>2088</v>
      </c>
      <c r="Q21" s="261" t="s">
        <v>2088</v>
      </c>
      <c r="R21" s="261" t="s">
        <v>2088</v>
      </c>
      <c r="S21" s="261" t="s">
        <v>2088</v>
      </c>
      <c r="T21" s="261" t="s">
        <v>2088</v>
      </c>
      <c r="U21" s="261" t="s">
        <v>2088</v>
      </c>
      <c r="V21" s="261" t="s">
        <v>2088</v>
      </c>
      <c r="W21" s="261" t="s">
        <v>2088</v>
      </c>
      <c r="X21" s="261" t="s">
        <v>2088</v>
      </c>
      <c r="Y21" s="261" t="s">
        <v>2088</v>
      </c>
      <c r="Z21" s="261" t="s">
        <v>2088</v>
      </c>
      <c r="AA21" s="261" t="s">
        <v>2088</v>
      </c>
      <c r="AB21" s="261" t="s">
        <v>2088</v>
      </c>
      <c r="AC21" s="261" t="s">
        <v>2088</v>
      </c>
      <c r="AD21" s="261" t="s">
        <v>2088</v>
      </c>
      <c r="AE21" s="261" t="s">
        <v>2088</v>
      </c>
      <c r="AF21" s="261" t="s">
        <v>2088</v>
      </c>
      <c r="AG21" s="261" t="s">
        <v>2088</v>
      </c>
      <c r="AH21" s="261" t="s">
        <v>2088</v>
      </c>
      <c r="AI21" s="261" t="s">
        <v>2088</v>
      </c>
      <c r="AJ21" s="261" t="s">
        <v>2088</v>
      </c>
      <c r="AK21" s="261" t="s">
        <v>2088</v>
      </c>
      <c r="AL21" s="261" t="s">
        <v>2088</v>
      </c>
      <c r="AM21" s="261" t="s">
        <v>2088</v>
      </c>
      <c r="AN21" s="262" t="s">
        <v>2088</v>
      </c>
      <c r="AO21" s="263" t="s">
        <v>2088</v>
      </c>
      <c r="AP21" s="263" t="s">
        <v>2088</v>
      </c>
      <c r="AQ21" s="263" t="s">
        <v>2088</v>
      </c>
      <c r="AR21" s="263" t="s">
        <v>2088</v>
      </c>
      <c r="AS21" s="263" t="s">
        <v>2088</v>
      </c>
      <c r="AT21" s="263" t="s">
        <v>2088</v>
      </c>
      <c r="AU21" s="263" t="s">
        <v>2088</v>
      </c>
      <c r="AV21" s="263" t="s">
        <v>2088</v>
      </c>
      <c r="AW21" s="269" t="s">
        <v>2088</v>
      </c>
      <c r="AX21" s="269" t="s">
        <v>2088</v>
      </c>
      <c r="AY21" s="269" t="s">
        <v>2088</v>
      </c>
      <c r="AZ21" s="269" t="s">
        <v>2088</v>
      </c>
      <c r="BA21" s="269" t="s">
        <v>2088</v>
      </c>
    </row>
    <row r="22" spans="1:53" ht="27.75" customHeight="1" x14ac:dyDescent="0.25">
      <c r="A22" s="265">
        <v>560275</v>
      </c>
      <c r="B22" s="259" t="s">
        <v>2106</v>
      </c>
      <c r="C22" s="260" t="s">
        <v>2088</v>
      </c>
      <c r="D22" s="261" t="s">
        <v>2088</v>
      </c>
      <c r="E22" s="260" t="s">
        <v>2088</v>
      </c>
      <c r="F22" s="261" t="s">
        <v>2088</v>
      </c>
      <c r="G22" s="261" t="s">
        <v>2088</v>
      </c>
      <c r="H22" s="261" t="s">
        <v>2088</v>
      </c>
      <c r="I22" s="261" t="s">
        <v>2088</v>
      </c>
      <c r="J22" s="261" t="s">
        <v>2088</v>
      </c>
      <c r="K22" s="261" t="s">
        <v>2088</v>
      </c>
      <c r="L22" s="261" t="s">
        <v>2088</v>
      </c>
      <c r="M22" s="261" t="s">
        <v>2088</v>
      </c>
      <c r="N22" s="261" t="s">
        <v>2088</v>
      </c>
      <c r="O22" s="261" t="s">
        <v>2088</v>
      </c>
      <c r="P22" s="261" t="s">
        <v>2088</v>
      </c>
      <c r="Q22" s="261" t="s">
        <v>2088</v>
      </c>
      <c r="R22" s="261" t="s">
        <v>2088</v>
      </c>
      <c r="S22" s="261" t="s">
        <v>2088</v>
      </c>
      <c r="T22" s="261" t="s">
        <v>2088</v>
      </c>
      <c r="U22" s="261" t="s">
        <v>2088</v>
      </c>
      <c r="V22" s="261" t="s">
        <v>2088</v>
      </c>
      <c r="W22" s="261" t="s">
        <v>2088</v>
      </c>
      <c r="X22" s="261" t="s">
        <v>2088</v>
      </c>
      <c r="Y22" s="261" t="s">
        <v>2088</v>
      </c>
      <c r="Z22" s="261" t="s">
        <v>2088</v>
      </c>
      <c r="AA22" s="261" t="s">
        <v>2088</v>
      </c>
      <c r="AB22" s="261" t="s">
        <v>2088</v>
      </c>
      <c r="AC22" s="261" t="s">
        <v>2088</v>
      </c>
      <c r="AD22" s="261" t="s">
        <v>2088</v>
      </c>
      <c r="AE22" s="261" t="s">
        <v>2088</v>
      </c>
      <c r="AF22" s="261" t="s">
        <v>2088</v>
      </c>
      <c r="AG22" s="261" t="s">
        <v>2088</v>
      </c>
      <c r="AH22" s="261" t="s">
        <v>2088</v>
      </c>
      <c r="AI22" s="261" t="s">
        <v>2088</v>
      </c>
      <c r="AJ22" s="261" t="s">
        <v>2088</v>
      </c>
      <c r="AK22" s="261" t="s">
        <v>2088</v>
      </c>
      <c r="AL22" s="261" t="s">
        <v>2088</v>
      </c>
      <c r="AM22" s="261" t="s">
        <v>2088</v>
      </c>
      <c r="AN22" s="262" t="s">
        <v>2088</v>
      </c>
      <c r="AO22" s="263" t="s">
        <v>2088</v>
      </c>
      <c r="AP22" s="263" t="s">
        <v>2088</v>
      </c>
      <c r="AQ22" s="263" t="s">
        <v>2088</v>
      </c>
      <c r="AR22" s="263" t="s">
        <v>2088</v>
      </c>
      <c r="AS22" s="263" t="s">
        <v>2088</v>
      </c>
      <c r="AT22" s="263" t="s">
        <v>2088</v>
      </c>
      <c r="AU22" s="263" t="s">
        <v>2088</v>
      </c>
      <c r="AV22" s="263" t="s">
        <v>2088</v>
      </c>
      <c r="AW22" s="264"/>
      <c r="AX22" s="264"/>
      <c r="AY22" s="264"/>
      <c r="AZ22" s="264"/>
      <c r="BA22" s="264"/>
    </row>
    <row r="23" spans="1:53" ht="27.75" customHeight="1" x14ac:dyDescent="0.25">
      <c r="A23" s="265">
        <v>560048</v>
      </c>
      <c r="B23" s="259" t="s">
        <v>2107</v>
      </c>
      <c r="C23" s="263"/>
      <c r="D23" s="266"/>
      <c r="E23" s="263"/>
      <c r="F23" s="262"/>
      <c r="G23" s="267"/>
      <c r="H23" s="262"/>
      <c r="I23" s="262"/>
      <c r="J23" s="262"/>
      <c r="K23" s="263"/>
      <c r="L23" s="262"/>
      <c r="M23" s="263"/>
      <c r="N23" s="266"/>
      <c r="O23" s="268"/>
      <c r="P23" s="264"/>
      <c r="Q23" s="264"/>
      <c r="R23" s="264"/>
      <c r="S23" s="264"/>
      <c r="T23" s="264"/>
      <c r="U23" s="264"/>
      <c r="V23" s="264"/>
      <c r="W23" s="264"/>
      <c r="X23" s="264"/>
      <c r="Y23" s="264"/>
      <c r="Z23" s="264"/>
      <c r="AA23" s="264"/>
      <c r="AB23" s="263"/>
      <c r="AC23" s="266"/>
      <c r="AD23" s="263"/>
      <c r="AE23" s="262"/>
      <c r="AF23" s="267"/>
      <c r="AG23" s="267"/>
      <c r="AH23" s="267"/>
      <c r="AI23" s="267"/>
      <c r="AJ23" s="267"/>
      <c r="AK23" s="267"/>
      <c r="AL23" s="267"/>
      <c r="AM23" s="262"/>
      <c r="AN23" s="262"/>
      <c r="AO23" s="263"/>
      <c r="AP23" s="263"/>
      <c r="AQ23" s="263"/>
      <c r="AR23" s="263"/>
      <c r="AS23" s="263"/>
      <c r="AT23" s="263"/>
      <c r="AU23" s="263"/>
      <c r="AV23" s="263"/>
      <c r="AW23" s="269" t="s">
        <v>2088</v>
      </c>
      <c r="AX23" s="269" t="s">
        <v>2088</v>
      </c>
      <c r="AY23" s="269" t="s">
        <v>2088</v>
      </c>
      <c r="AZ23" s="269" t="s">
        <v>2088</v>
      </c>
      <c r="BA23" s="269" t="s">
        <v>2088</v>
      </c>
    </row>
    <row r="24" spans="1:53" ht="27.75" customHeight="1" x14ac:dyDescent="0.25">
      <c r="A24" s="265">
        <v>560269</v>
      </c>
      <c r="B24" s="259" t="s">
        <v>2108</v>
      </c>
      <c r="C24" s="260" t="s">
        <v>2088</v>
      </c>
      <c r="D24" s="261" t="s">
        <v>2088</v>
      </c>
      <c r="E24" s="260" t="s">
        <v>2088</v>
      </c>
      <c r="F24" s="261" t="s">
        <v>2088</v>
      </c>
      <c r="G24" s="261" t="s">
        <v>2088</v>
      </c>
      <c r="H24" s="261" t="s">
        <v>2088</v>
      </c>
      <c r="I24" s="261" t="s">
        <v>2088</v>
      </c>
      <c r="J24" s="261" t="s">
        <v>2088</v>
      </c>
      <c r="K24" s="261" t="s">
        <v>2088</v>
      </c>
      <c r="L24" s="261" t="s">
        <v>2088</v>
      </c>
      <c r="M24" s="261" t="s">
        <v>2088</v>
      </c>
      <c r="N24" s="261" t="s">
        <v>2088</v>
      </c>
      <c r="O24" s="261" t="s">
        <v>2088</v>
      </c>
      <c r="P24" s="261" t="s">
        <v>2088</v>
      </c>
      <c r="Q24" s="261" t="s">
        <v>2088</v>
      </c>
      <c r="R24" s="261" t="s">
        <v>2088</v>
      </c>
      <c r="S24" s="261" t="s">
        <v>2088</v>
      </c>
      <c r="T24" s="261" t="s">
        <v>2088</v>
      </c>
      <c r="U24" s="261" t="s">
        <v>2088</v>
      </c>
      <c r="V24" s="261" t="s">
        <v>2088</v>
      </c>
      <c r="W24" s="261" t="s">
        <v>2088</v>
      </c>
      <c r="X24" s="261" t="s">
        <v>2088</v>
      </c>
      <c r="Y24" s="261" t="s">
        <v>2088</v>
      </c>
      <c r="Z24" s="261" t="s">
        <v>2088</v>
      </c>
      <c r="AA24" s="261" t="s">
        <v>2088</v>
      </c>
      <c r="AB24" s="261" t="s">
        <v>2088</v>
      </c>
      <c r="AC24" s="261" t="s">
        <v>2088</v>
      </c>
      <c r="AD24" s="261" t="s">
        <v>2088</v>
      </c>
      <c r="AE24" s="261" t="s">
        <v>2088</v>
      </c>
      <c r="AF24" s="261" t="s">
        <v>2088</v>
      </c>
      <c r="AG24" s="261" t="s">
        <v>2088</v>
      </c>
      <c r="AH24" s="261" t="s">
        <v>2088</v>
      </c>
      <c r="AI24" s="261" t="s">
        <v>2088</v>
      </c>
      <c r="AJ24" s="261" t="s">
        <v>2088</v>
      </c>
      <c r="AK24" s="261" t="s">
        <v>2088</v>
      </c>
      <c r="AL24" s="261" t="s">
        <v>2088</v>
      </c>
      <c r="AM24" s="261" t="s">
        <v>2088</v>
      </c>
      <c r="AN24" s="262" t="s">
        <v>2088</v>
      </c>
      <c r="AO24" s="263" t="s">
        <v>2088</v>
      </c>
      <c r="AP24" s="263" t="s">
        <v>2088</v>
      </c>
      <c r="AQ24" s="263" t="s">
        <v>2088</v>
      </c>
      <c r="AR24" s="263" t="s">
        <v>2088</v>
      </c>
      <c r="AS24" s="263" t="s">
        <v>2088</v>
      </c>
      <c r="AT24" s="263" t="s">
        <v>2088</v>
      </c>
      <c r="AU24" s="263" t="s">
        <v>2088</v>
      </c>
      <c r="AV24" s="263" t="s">
        <v>2088</v>
      </c>
      <c r="AW24" s="269" t="s">
        <v>2088</v>
      </c>
      <c r="AX24" s="269" t="s">
        <v>2088</v>
      </c>
      <c r="AY24" s="269" t="s">
        <v>2088</v>
      </c>
      <c r="AZ24" s="269" t="s">
        <v>2088</v>
      </c>
      <c r="BA24" s="269" t="s">
        <v>2088</v>
      </c>
    </row>
    <row r="25" spans="1:53" ht="27.75" customHeight="1" x14ac:dyDescent="0.25">
      <c r="A25" s="265">
        <v>560055</v>
      </c>
      <c r="B25" s="259" t="s">
        <v>2109</v>
      </c>
      <c r="C25" s="260" t="s">
        <v>2088</v>
      </c>
      <c r="D25" s="261" t="s">
        <v>2088</v>
      </c>
      <c r="E25" s="260" t="s">
        <v>2088</v>
      </c>
      <c r="F25" s="261" t="s">
        <v>2088</v>
      </c>
      <c r="G25" s="261" t="s">
        <v>2088</v>
      </c>
      <c r="H25" s="261" t="s">
        <v>2088</v>
      </c>
      <c r="I25" s="261" t="s">
        <v>2088</v>
      </c>
      <c r="J25" s="261" t="s">
        <v>2088</v>
      </c>
      <c r="K25" s="261" t="s">
        <v>2088</v>
      </c>
      <c r="L25" s="261" t="s">
        <v>2088</v>
      </c>
      <c r="M25" s="261" t="s">
        <v>2088</v>
      </c>
      <c r="N25" s="261" t="s">
        <v>2088</v>
      </c>
      <c r="O25" s="261" t="s">
        <v>2088</v>
      </c>
      <c r="P25" s="261" t="s">
        <v>2088</v>
      </c>
      <c r="Q25" s="261" t="s">
        <v>2088</v>
      </c>
      <c r="R25" s="261" t="s">
        <v>2088</v>
      </c>
      <c r="S25" s="261" t="s">
        <v>2088</v>
      </c>
      <c r="T25" s="261" t="s">
        <v>2088</v>
      </c>
      <c r="U25" s="261" t="s">
        <v>2088</v>
      </c>
      <c r="V25" s="261" t="s">
        <v>2088</v>
      </c>
      <c r="W25" s="261" t="s">
        <v>2088</v>
      </c>
      <c r="X25" s="261" t="s">
        <v>2088</v>
      </c>
      <c r="Y25" s="261" t="s">
        <v>2088</v>
      </c>
      <c r="Z25" s="261" t="s">
        <v>2088</v>
      </c>
      <c r="AA25" s="261" t="s">
        <v>2088</v>
      </c>
      <c r="AB25" s="261" t="s">
        <v>2088</v>
      </c>
      <c r="AC25" s="261" t="s">
        <v>2088</v>
      </c>
      <c r="AD25" s="261" t="s">
        <v>2088</v>
      </c>
      <c r="AE25" s="261" t="s">
        <v>2088</v>
      </c>
      <c r="AF25" s="261" t="s">
        <v>2088</v>
      </c>
      <c r="AG25" s="261" t="s">
        <v>2088</v>
      </c>
      <c r="AH25" s="261" t="s">
        <v>2088</v>
      </c>
      <c r="AI25" s="261" t="s">
        <v>2088</v>
      </c>
      <c r="AJ25" s="261" t="s">
        <v>2088</v>
      </c>
      <c r="AK25" s="261" t="s">
        <v>2088</v>
      </c>
      <c r="AL25" s="261" t="s">
        <v>2088</v>
      </c>
      <c r="AM25" s="261" t="s">
        <v>2088</v>
      </c>
      <c r="AN25" s="262" t="s">
        <v>2088</v>
      </c>
      <c r="AO25" s="263" t="s">
        <v>2088</v>
      </c>
      <c r="AP25" s="263" t="s">
        <v>2088</v>
      </c>
      <c r="AQ25" s="263" t="s">
        <v>2088</v>
      </c>
      <c r="AR25" s="263" t="s">
        <v>2088</v>
      </c>
      <c r="AS25" s="263" t="s">
        <v>2088</v>
      </c>
      <c r="AT25" s="263" t="s">
        <v>2088</v>
      </c>
      <c r="AU25" s="263" t="s">
        <v>2088</v>
      </c>
      <c r="AV25" s="263" t="s">
        <v>2088</v>
      </c>
      <c r="AW25" s="269" t="s">
        <v>2088</v>
      </c>
      <c r="AX25" s="269" t="s">
        <v>2088</v>
      </c>
      <c r="AY25" s="269" t="s">
        <v>2088</v>
      </c>
      <c r="AZ25" s="269" t="s">
        <v>2088</v>
      </c>
      <c r="BA25" s="269" t="s">
        <v>2088</v>
      </c>
    </row>
    <row r="26" spans="1:53" ht="27.75" customHeight="1" x14ac:dyDescent="0.25">
      <c r="A26" s="265">
        <v>560056</v>
      </c>
      <c r="B26" s="259" t="s">
        <v>2110</v>
      </c>
      <c r="C26" s="260" t="s">
        <v>2088</v>
      </c>
      <c r="D26" s="261" t="s">
        <v>2088</v>
      </c>
      <c r="E26" s="260" t="s">
        <v>2088</v>
      </c>
      <c r="F26" s="261" t="s">
        <v>2088</v>
      </c>
      <c r="G26" s="261" t="s">
        <v>2088</v>
      </c>
      <c r="H26" s="261" t="s">
        <v>2088</v>
      </c>
      <c r="I26" s="261" t="s">
        <v>2088</v>
      </c>
      <c r="J26" s="261" t="s">
        <v>2088</v>
      </c>
      <c r="K26" s="261" t="s">
        <v>2088</v>
      </c>
      <c r="L26" s="261" t="s">
        <v>2088</v>
      </c>
      <c r="M26" s="261" t="s">
        <v>2088</v>
      </c>
      <c r="N26" s="261" t="s">
        <v>2088</v>
      </c>
      <c r="O26" s="261" t="s">
        <v>2088</v>
      </c>
      <c r="P26" s="261" t="s">
        <v>2088</v>
      </c>
      <c r="Q26" s="261" t="s">
        <v>2088</v>
      </c>
      <c r="R26" s="261" t="s">
        <v>2088</v>
      </c>
      <c r="S26" s="261" t="s">
        <v>2088</v>
      </c>
      <c r="T26" s="261" t="s">
        <v>2088</v>
      </c>
      <c r="U26" s="261" t="s">
        <v>2088</v>
      </c>
      <c r="V26" s="261" t="s">
        <v>2088</v>
      </c>
      <c r="W26" s="261" t="s">
        <v>2088</v>
      </c>
      <c r="X26" s="261" t="s">
        <v>2088</v>
      </c>
      <c r="Y26" s="261" t="s">
        <v>2088</v>
      </c>
      <c r="Z26" s="261" t="s">
        <v>2088</v>
      </c>
      <c r="AA26" s="261" t="s">
        <v>2088</v>
      </c>
      <c r="AB26" s="261" t="s">
        <v>2088</v>
      </c>
      <c r="AC26" s="261" t="s">
        <v>2088</v>
      </c>
      <c r="AD26" s="261" t="s">
        <v>2088</v>
      </c>
      <c r="AE26" s="261" t="s">
        <v>2088</v>
      </c>
      <c r="AF26" s="261" t="s">
        <v>2088</v>
      </c>
      <c r="AG26" s="261" t="s">
        <v>2088</v>
      </c>
      <c r="AH26" s="261" t="s">
        <v>2088</v>
      </c>
      <c r="AI26" s="261" t="s">
        <v>2088</v>
      </c>
      <c r="AJ26" s="261" t="s">
        <v>2088</v>
      </c>
      <c r="AK26" s="261" t="s">
        <v>2088</v>
      </c>
      <c r="AL26" s="261" t="s">
        <v>2088</v>
      </c>
      <c r="AM26" s="261" t="s">
        <v>2088</v>
      </c>
      <c r="AN26" s="262" t="s">
        <v>2088</v>
      </c>
      <c r="AO26" s="263" t="s">
        <v>2088</v>
      </c>
      <c r="AP26" s="263" t="s">
        <v>2088</v>
      </c>
      <c r="AQ26" s="263" t="s">
        <v>2088</v>
      </c>
      <c r="AR26" s="263" t="s">
        <v>2088</v>
      </c>
      <c r="AS26" s="263" t="s">
        <v>2088</v>
      </c>
      <c r="AT26" s="263" t="s">
        <v>2088</v>
      </c>
      <c r="AU26" s="263" t="s">
        <v>2088</v>
      </c>
      <c r="AV26" s="263" t="s">
        <v>2088</v>
      </c>
      <c r="AW26" s="269" t="s">
        <v>2088</v>
      </c>
      <c r="AX26" s="269" t="s">
        <v>2088</v>
      </c>
      <c r="AY26" s="269" t="s">
        <v>2088</v>
      </c>
      <c r="AZ26" s="269" t="s">
        <v>2088</v>
      </c>
      <c r="BA26" s="269" t="s">
        <v>2088</v>
      </c>
    </row>
    <row r="27" spans="1:53" ht="27.75" customHeight="1" x14ac:dyDescent="0.25">
      <c r="A27" s="265">
        <v>560057</v>
      </c>
      <c r="B27" s="259" t="s">
        <v>2111</v>
      </c>
      <c r="C27" s="260" t="s">
        <v>2088</v>
      </c>
      <c r="D27" s="261" t="s">
        <v>2088</v>
      </c>
      <c r="E27" s="260" t="s">
        <v>2088</v>
      </c>
      <c r="F27" s="261" t="s">
        <v>2088</v>
      </c>
      <c r="G27" s="261" t="s">
        <v>2088</v>
      </c>
      <c r="H27" s="261" t="s">
        <v>2088</v>
      </c>
      <c r="I27" s="261" t="s">
        <v>2088</v>
      </c>
      <c r="J27" s="261" t="s">
        <v>2088</v>
      </c>
      <c r="K27" s="261" t="s">
        <v>2088</v>
      </c>
      <c r="L27" s="261" t="s">
        <v>2088</v>
      </c>
      <c r="M27" s="261" t="s">
        <v>2088</v>
      </c>
      <c r="N27" s="261" t="s">
        <v>2088</v>
      </c>
      <c r="O27" s="261" t="s">
        <v>2088</v>
      </c>
      <c r="P27" s="261" t="s">
        <v>2088</v>
      </c>
      <c r="Q27" s="261" t="s">
        <v>2088</v>
      </c>
      <c r="R27" s="261" t="s">
        <v>2088</v>
      </c>
      <c r="S27" s="261" t="s">
        <v>2088</v>
      </c>
      <c r="T27" s="261" t="s">
        <v>2088</v>
      </c>
      <c r="U27" s="261" t="s">
        <v>2088</v>
      </c>
      <c r="V27" s="261" t="s">
        <v>2088</v>
      </c>
      <c r="W27" s="261" t="s">
        <v>2088</v>
      </c>
      <c r="X27" s="261" t="s">
        <v>2088</v>
      </c>
      <c r="Y27" s="261" t="s">
        <v>2088</v>
      </c>
      <c r="Z27" s="261" t="s">
        <v>2088</v>
      </c>
      <c r="AA27" s="261" t="s">
        <v>2088</v>
      </c>
      <c r="AB27" s="261" t="s">
        <v>2088</v>
      </c>
      <c r="AC27" s="261" t="s">
        <v>2088</v>
      </c>
      <c r="AD27" s="261" t="s">
        <v>2088</v>
      </c>
      <c r="AE27" s="261" t="s">
        <v>2088</v>
      </c>
      <c r="AF27" s="261" t="s">
        <v>2088</v>
      </c>
      <c r="AG27" s="261" t="s">
        <v>2088</v>
      </c>
      <c r="AH27" s="261" t="s">
        <v>2088</v>
      </c>
      <c r="AI27" s="261" t="s">
        <v>2088</v>
      </c>
      <c r="AJ27" s="261" t="s">
        <v>2088</v>
      </c>
      <c r="AK27" s="261" t="s">
        <v>2088</v>
      </c>
      <c r="AL27" s="261" t="s">
        <v>2088</v>
      </c>
      <c r="AM27" s="261" t="s">
        <v>2088</v>
      </c>
      <c r="AN27" s="262" t="s">
        <v>2088</v>
      </c>
      <c r="AO27" s="263" t="s">
        <v>2088</v>
      </c>
      <c r="AP27" s="263" t="s">
        <v>2088</v>
      </c>
      <c r="AQ27" s="263" t="s">
        <v>2088</v>
      </c>
      <c r="AR27" s="263" t="s">
        <v>2088</v>
      </c>
      <c r="AS27" s="263" t="s">
        <v>2088</v>
      </c>
      <c r="AT27" s="263" t="s">
        <v>2088</v>
      </c>
      <c r="AU27" s="263" t="s">
        <v>2088</v>
      </c>
      <c r="AV27" s="263" t="s">
        <v>2088</v>
      </c>
      <c r="AW27" s="269" t="s">
        <v>2088</v>
      </c>
      <c r="AX27" s="269" t="s">
        <v>2088</v>
      </c>
      <c r="AY27" s="269" t="s">
        <v>2088</v>
      </c>
      <c r="AZ27" s="269" t="s">
        <v>2088</v>
      </c>
      <c r="BA27" s="269" t="s">
        <v>2088</v>
      </c>
    </row>
    <row r="28" spans="1:53" ht="27.75" customHeight="1" x14ac:dyDescent="0.25">
      <c r="A28" s="265">
        <v>560270</v>
      </c>
      <c r="B28" s="259" t="s">
        <v>2112</v>
      </c>
      <c r="C28" s="260" t="s">
        <v>2088</v>
      </c>
      <c r="D28" s="261" t="s">
        <v>2088</v>
      </c>
      <c r="E28" s="260" t="s">
        <v>2088</v>
      </c>
      <c r="F28" s="261" t="s">
        <v>2088</v>
      </c>
      <c r="G28" s="261" t="s">
        <v>2088</v>
      </c>
      <c r="H28" s="261" t="s">
        <v>2088</v>
      </c>
      <c r="I28" s="261" t="s">
        <v>2088</v>
      </c>
      <c r="J28" s="261" t="s">
        <v>2088</v>
      </c>
      <c r="K28" s="261" t="s">
        <v>2088</v>
      </c>
      <c r="L28" s="261" t="s">
        <v>2088</v>
      </c>
      <c r="M28" s="261" t="s">
        <v>2088</v>
      </c>
      <c r="N28" s="261" t="s">
        <v>2088</v>
      </c>
      <c r="O28" s="261" t="s">
        <v>2088</v>
      </c>
      <c r="P28" s="261" t="s">
        <v>2088</v>
      </c>
      <c r="Q28" s="261" t="s">
        <v>2088</v>
      </c>
      <c r="R28" s="261" t="s">
        <v>2088</v>
      </c>
      <c r="S28" s="261" t="s">
        <v>2088</v>
      </c>
      <c r="T28" s="261" t="s">
        <v>2088</v>
      </c>
      <c r="U28" s="261" t="s">
        <v>2088</v>
      </c>
      <c r="V28" s="261" t="s">
        <v>2088</v>
      </c>
      <c r="W28" s="261" t="s">
        <v>2088</v>
      </c>
      <c r="X28" s="261" t="s">
        <v>2088</v>
      </c>
      <c r="Y28" s="261" t="s">
        <v>2088</v>
      </c>
      <c r="Z28" s="261" t="s">
        <v>2088</v>
      </c>
      <c r="AA28" s="261" t="s">
        <v>2088</v>
      </c>
      <c r="AB28" s="261" t="s">
        <v>2088</v>
      </c>
      <c r="AC28" s="261" t="s">
        <v>2088</v>
      </c>
      <c r="AD28" s="261" t="s">
        <v>2088</v>
      </c>
      <c r="AE28" s="261" t="s">
        <v>2088</v>
      </c>
      <c r="AF28" s="261" t="s">
        <v>2088</v>
      </c>
      <c r="AG28" s="261" t="s">
        <v>2088</v>
      </c>
      <c r="AH28" s="261" t="s">
        <v>2088</v>
      </c>
      <c r="AI28" s="261" t="s">
        <v>2088</v>
      </c>
      <c r="AJ28" s="261" t="s">
        <v>2088</v>
      </c>
      <c r="AK28" s="261" t="s">
        <v>2088</v>
      </c>
      <c r="AL28" s="261" t="s">
        <v>2088</v>
      </c>
      <c r="AM28" s="261" t="s">
        <v>2088</v>
      </c>
      <c r="AN28" s="262" t="s">
        <v>2088</v>
      </c>
      <c r="AO28" s="263" t="s">
        <v>2088</v>
      </c>
      <c r="AP28" s="263" t="s">
        <v>2088</v>
      </c>
      <c r="AQ28" s="263" t="s">
        <v>2088</v>
      </c>
      <c r="AR28" s="263" t="s">
        <v>2088</v>
      </c>
      <c r="AS28" s="263" t="s">
        <v>2088</v>
      </c>
      <c r="AT28" s="263" t="s">
        <v>2088</v>
      </c>
      <c r="AU28" s="263" t="s">
        <v>2088</v>
      </c>
      <c r="AV28" s="263" t="s">
        <v>2088</v>
      </c>
      <c r="AW28" s="269" t="s">
        <v>2088</v>
      </c>
      <c r="AX28" s="269" t="s">
        <v>2088</v>
      </c>
      <c r="AY28" s="269" t="s">
        <v>2088</v>
      </c>
      <c r="AZ28" s="269" t="s">
        <v>2088</v>
      </c>
      <c r="BA28" s="269" t="s">
        <v>2088</v>
      </c>
    </row>
    <row r="29" spans="1:53" ht="27.75" customHeight="1" x14ac:dyDescent="0.25">
      <c r="A29" s="265">
        <v>560058</v>
      </c>
      <c r="B29" s="259" t="s">
        <v>2113</v>
      </c>
      <c r="C29" s="260" t="s">
        <v>2088</v>
      </c>
      <c r="D29" s="261" t="s">
        <v>2088</v>
      </c>
      <c r="E29" s="260" t="s">
        <v>2088</v>
      </c>
      <c r="F29" s="261" t="s">
        <v>2088</v>
      </c>
      <c r="G29" s="261" t="s">
        <v>2088</v>
      </c>
      <c r="H29" s="261" t="s">
        <v>2088</v>
      </c>
      <c r="I29" s="261" t="s">
        <v>2088</v>
      </c>
      <c r="J29" s="261" t="s">
        <v>2088</v>
      </c>
      <c r="K29" s="261" t="s">
        <v>2088</v>
      </c>
      <c r="L29" s="261" t="s">
        <v>2088</v>
      </c>
      <c r="M29" s="261" t="s">
        <v>2088</v>
      </c>
      <c r="N29" s="261" t="s">
        <v>2088</v>
      </c>
      <c r="O29" s="261" t="s">
        <v>2088</v>
      </c>
      <c r="P29" s="261" t="s">
        <v>2088</v>
      </c>
      <c r="Q29" s="261" t="s">
        <v>2088</v>
      </c>
      <c r="R29" s="261" t="s">
        <v>2088</v>
      </c>
      <c r="S29" s="261" t="s">
        <v>2088</v>
      </c>
      <c r="T29" s="261" t="s">
        <v>2088</v>
      </c>
      <c r="U29" s="261" t="s">
        <v>2088</v>
      </c>
      <c r="V29" s="261" t="s">
        <v>2088</v>
      </c>
      <c r="W29" s="261" t="s">
        <v>2088</v>
      </c>
      <c r="X29" s="261" t="s">
        <v>2088</v>
      </c>
      <c r="Y29" s="261" t="s">
        <v>2088</v>
      </c>
      <c r="Z29" s="261" t="s">
        <v>2088</v>
      </c>
      <c r="AA29" s="261" t="s">
        <v>2088</v>
      </c>
      <c r="AB29" s="261" t="s">
        <v>2088</v>
      </c>
      <c r="AC29" s="261" t="s">
        <v>2088</v>
      </c>
      <c r="AD29" s="261" t="s">
        <v>2088</v>
      </c>
      <c r="AE29" s="261" t="s">
        <v>2088</v>
      </c>
      <c r="AF29" s="261" t="s">
        <v>2088</v>
      </c>
      <c r="AG29" s="261" t="s">
        <v>2088</v>
      </c>
      <c r="AH29" s="261" t="s">
        <v>2088</v>
      </c>
      <c r="AI29" s="261" t="s">
        <v>2088</v>
      </c>
      <c r="AJ29" s="261" t="s">
        <v>2088</v>
      </c>
      <c r="AK29" s="261" t="s">
        <v>2088</v>
      </c>
      <c r="AL29" s="261" t="s">
        <v>2088</v>
      </c>
      <c r="AM29" s="261" t="s">
        <v>2088</v>
      </c>
      <c r="AN29" s="262" t="s">
        <v>2088</v>
      </c>
      <c r="AO29" s="263" t="s">
        <v>2088</v>
      </c>
      <c r="AP29" s="263" t="s">
        <v>2088</v>
      </c>
      <c r="AQ29" s="263" t="s">
        <v>2088</v>
      </c>
      <c r="AR29" s="263" t="s">
        <v>2088</v>
      </c>
      <c r="AS29" s="263" t="s">
        <v>2088</v>
      </c>
      <c r="AT29" s="263" t="s">
        <v>2088</v>
      </c>
      <c r="AU29" s="263" t="s">
        <v>2088</v>
      </c>
      <c r="AV29" s="263" t="s">
        <v>2088</v>
      </c>
      <c r="AW29" s="269" t="s">
        <v>2088</v>
      </c>
      <c r="AX29" s="269" t="s">
        <v>2088</v>
      </c>
      <c r="AY29" s="269" t="s">
        <v>2088</v>
      </c>
      <c r="AZ29" s="269" t="s">
        <v>2088</v>
      </c>
      <c r="BA29" s="269" t="s">
        <v>2088</v>
      </c>
    </row>
    <row r="30" spans="1:53" ht="27.75" customHeight="1" x14ac:dyDescent="0.25">
      <c r="A30" s="265">
        <v>560059</v>
      </c>
      <c r="B30" s="259" t="s">
        <v>2114</v>
      </c>
      <c r="C30" s="260" t="s">
        <v>2088</v>
      </c>
      <c r="D30" s="261" t="s">
        <v>2088</v>
      </c>
      <c r="E30" s="260" t="s">
        <v>2088</v>
      </c>
      <c r="F30" s="261" t="s">
        <v>2088</v>
      </c>
      <c r="G30" s="261" t="s">
        <v>2088</v>
      </c>
      <c r="H30" s="261" t="s">
        <v>2088</v>
      </c>
      <c r="I30" s="261" t="s">
        <v>2088</v>
      </c>
      <c r="J30" s="261" t="s">
        <v>2088</v>
      </c>
      <c r="K30" s="261" t="s">
        <v>2088</v>
      </c>
      <c r="L30" s="261" t="s">
        <v>2088</v>
      </c>
      <c r="M30" s="261" t="s">
        <v>2088</v>
      </c>
      <c r="N30" s="261" t="s">
        <v>2088</v>
      </c>
      <c r="O30" s="261" t="s">
        <v>2088</v>
      </c>
      <c r="P30" s="261" t="s">
        <v>2088</v>
      </c>
      <c r="Q30" s="261" t="s">
        <v>2088</v>
      </c>
      <c r="R30" s="261" t="s">
        <v>2088</v>
      </c>
      <c r="S30" s="261" t="s">
        <v>2088</v>
      </c>
      <c r="T30" s="261" t="s">
        <v>2088</v>
      </c>
      <c r="U30" s="261" t="s">
        <v>2088</v>
      </c>
      <c r="V30" s="261" t="s">
        <v>2088</v>
      </c>
      <c r="W30" s="261" t="s">
        <v>2088</v>
      </c>
      <c r="X30" s="261" t="s">
        <v>2088</v>
      </c>
      <c r="Y30" s="261" t="s">
        <v>2088</v>
      </c>
      <c r="Z30" s="261" t="s">
        <v>2088</v>
      </c>
      <c r="AA30" s="261" t="s">
        <v>2088</v>
      </c>
      <c r="AB30" s="261" t="s">
        <v>2088</v>
      </c>
      <c r="AC30" s="261" t="s">
        <v>2088</v>
      </c>
      <c r="AD30" s="261" t="s">
        <v>2088</v>
      </c>
      <c r="AE30" s="261" t="s">
        <v>2088</v>
      </c>
      <c r="AF30" s="261" t="s">
        <v>2088</v>
      </c>
      <c r="AG30" s="261" t="s">
        <v>2088</v>
      </c>
      <c r="AH30" s="261" t="s">
        <v>2088</v>
      </c>
      <c r="AI30" s="261" t="s">
        <v>2088</v>
      </c>
      <c r="AJ30" s="261" t="s">
        <v>2088</v>
      </c>
      <c r="AK30" s="261" t="s">
        <v>2088</v>
      </c>
      <c r="AL30" s="261" t="s">
        <v>2088</v>
      </c>
      <c r="AM30" s="261" t="s">
        <v>2088</v>
      </c>
      <c r="AN30" s="262" t="s">
        <v>2088</v>
      </c>
      <c r="AO30" s="263" t="s">
        <v>2088</v>
      </c>
      <c r="AP30" s="263" t="s">
        <v>2088</v>
      </c>
      <c r="AQ30" s="263" t="s">
        <v>2088</v>
      </c>
      <c r="AR30" s="263" t="s">
        <v>2088</v>
      </c>
      <c r="AS30" s="263" t="s">
        <v>2088</v>
      </c>
      <c r="AT30" s="263" t="s">
        <v>2088</v>
      </c>
      <c r="AU30" s="263" t="s">
        <v>2088</v>
      </c>
      <c r="AV30" s="263" t="s">
        <v>2088</v>
      </c>
      <c r="AW30" s="269" t="s">
        <v>2088</v>
      </c>
      <c r="AX30" s="269" t="s">
        <v>2088</v>
      </c>
      <c r="AY30" s="269" t="s">
        <v>2088</v>
      </c>
      <c r="AZ30" s="269" t="s">
        <v>2088</v>
      </c>
      <c r="BA30" s="269" t="s">
        <v>2088</v>
      </c>
    </row>
    <row r="31" spans="1:53" ht="27.75" customHeight="1" x14ac:dyDescent="0.25">
      <c r="A31" s="265">
        <v>560061</v>
      </c>
      <c r="B31" s="259" t="s">
        <v>2115</v>
      </c>
      <c r="C31" s="260" t="s">
        <v>2088</v>
      </c>
      <c r="D31" s="261" t="s">
        <v>2088</v>
      </c>
      <c r="E31" s="260" t="s">
        <v>2088</v>
      </c>
      <c r="F31" s="261" t="s">
        <v>2088</v>
      </c>
      <c r="G31" s="261" t="s">
        <v>2088</v>
      </c>
      <c r="H31" s="261" t="s">
        <v>2088</v>
      </c>
      <c r="I31" s="261" t="s">
        <v>2088</v>
      </c>
      <c r="J31" s="261" t="s">
        <v>2088</v>
      </c>
      <c r="K31" s="261" t="s">
        <v>2088</v>
      </c>
      <c r="L31" s="261" t="s">
        <v>2088</v>
      </c>
      <c r="M31" s="261" t="s">
        <v>2088</v>
      </c>
      <c r="N31" s="261" t="s">
        <v>2088</v>
      </c>
      <c r="O31" s="261" t="s">
        <v>2088</v>
      </c>
      <c r="P31" s="261" t="s">
        <v>2088</v>
      </c>
      <c r="Q31" s="261" t="s">
        <v>2088</v>
      </c>
      <c r="R31" s="261" t="s">
        <v>2088</v>
      </c>
      <c r="S31" s="261" t="s">
        <v>2088</v>
      </c>
      <c r="T31" s="261" t="s">
        <v>2088</v>
      </c>
      <c r="U31" s="261" t="s">
        <v>2088</v>
      </c>
      <c r="V31" s="261" t="s">
        <v>2088</v>
      </c>
      <c r="W31" s="261" t="s">
        <v>2088</v>
      </c>
      <c r="X31" s="261" t="s">
        <v>2088</v>
      </c>
      <c r="Y31" s="261" t="s">
        <v>2088</v>
      </c>
      <c r="Z31" s="261" t="s">
        <v>2088</v>
      </c>
      <c r="AA31" s="261" t="s">
        <v>2088</v>
      </c>
      <c r="AB31" s="261" t="s">
        <v>2088</v>
      </c>
      <c r="AC31" s="261" t="s">
        <v>2088</v>
      </c>
      <c r="AD31" s="261" t="s">
        <v>2088</v>
      </c>
      <c r="AE31" s="261" t="s">
        <v>2088</v>
      </c>
      <c r="AF31" s="261" t="s">
        <v>2088</v>
      </c>
      <c r="AG31" s="261" t="s">
        <v>2088</v>
      </c>
      <c r="AH31" s="261" t="s">
        <v>2088</v>
      </c>
      <c r="AI31" s="261" t="s">
        <v>2088</v>
      </c>
      <c r="AJ31" s="261" t="s">
        <v>2088</v>
      </c>
      <c r="AK31" s="261" t="s">
        <v>2088</v>
      </c>
      <c r="AL31" s="261" t="s">
        <v>2088</v>
      </c>
      <c r="AM31" s="261" t="s">
        <v>2088</v>
      </c>
      <c r="AN31" s="262" t="s">
        <v>2088</v>
      </c>
      <c r="AO31" s="263" t="s">
        <v>2088</v>
      </c>
      <c r="AP31" s="263" t="s">
        <v>2088</v>
      </c>
      <c r="AQ31" s="263" t="s">
        <v>2088</v>
      </c>
      <c r="AR31" s="263" t="s">
        <v>2088</v>
      </c>
      <c r="AS31" s="263" t="s">
        <v>2088</v>
      </c>
      <c r="AT31" s="263" t="s">
        <v>2088</v>
      </c>
      <c r="AU31" s="263" t="s">
        <v>2088</v>
      </c>
      <c r="AV31" s="263" t="s">
        <v>2088</v>
      </c>
      <c r="AW31" s="269" t="s">
        <v>2088</v>
      </c>
      <c r="AX31" s="269" t="s">
        <v>2088</v>
      </c>
      <c r="AY31" s="269" t="s">
        <v>2088</v>
      </c>
      <c r="AZ31" s="269" t="s">
        <v>2088</v>
      </c>
      <c r="BA31" s="269" t="s">
        <v>2088</v>
      </c>
    </row>
    <row r="32" spans="1:53" ht="27.75" customHeight="1" x14ac:dyDescent="0.25">
      <c r="A32" s="265">
        <v>560338</v>
      </c>
      <c r="B32" s="259" t="s">
        <v>2116</v>
      </c>
      <c r="C32" s="260" t="s">
        <v>2088</v>
      </c>
      <c r="D32" s="261" t="s">
        <v>2088</v>
      </c>
      <c r="E32" s="260" t="s">
        <v>2088</v>
      </c>
      <c r="F32" s="261" t="s">
        <v>2088</v>
      </c>
      <c r="G32" s="261" t="s">
        <v>2088</v>
      </c>
      <c r="H32" s="261" t="s">
        <v>2088</v>
      </c>
      <c r="I32" s="261" t="s">
        <v>2088</v>
      </c>
      <c r="J32" s="261" t="s">
        <v>2088</v>
      </c>
      <c r="K32" s="261" t="s">
        <v>2088</v>
      </c>
      <c r="L32" s="261" t="s">
        <v>2088</v>
      </c>
      <c r="M32" s="261" t="s">
        <v>2088</v>
      </c>
      <c r="N32" s="261" t="s">
        <v>2088</v>
      </c>
      <c r="O32" s="261" t="s">
        <v>2088</v>
      </c>
      <c r="P32" s="261" t="s">
        <v>2088</v>
      </c>
      <c r="Q32" s="261" t="s">
        <v>2088</v>
      </c>
      <c r="R32" s="261" t="s">
        <v>2088</v>
      </c>
      <c r="S32" s="261" t="s">
        <v>2088</v>
      </c>
      <c r="T32" s="261" t="s">
        <v>2088</v>
      </c>
      <c r="U32" s="261" t="s">
        <v>2088</v>
      </c>
      <c r="V32" s="261" t="s">
        <v>2088</v>
      </c>
      <c r="W32" s="261" t="s">
        <v>2088</v>
      </c>
      <c r="X32" s="261" t="s">
        <v>2088</v>
      </c>
      <c r="Y32" s="261" t="s">
        <v>2088</v>
      </c>
      <c r="Z32" s="261" t="s">
        <v>2088</v>
      </c>
      <c r="AA32" s="261" t="s">
        <v>2088</v>
      </c>
      <c r="AB32" s="261" t="s">
        <v>2088</v>
      </c>
      <c r="AC32" s="261" t="s">
        <v>2088</v>
      </c>
      <c r="AD32" s="261" t="s">
        <v>2088</v>
      </c>
      <c r="AE32" s="261" t="s">
        <v>2088</v>
      </c>
      <c r="AF32" s="261" t="s">
        <v>2088</v>
      </c>
      <c r="AG32" s="261" t="s">
        <v>2088</v>
      </c>
      <c r="AH32" s="261" t="s">
        <v>2088</v>
      </c>
      <c r="AI32" s="261" t="s">
        <v>2088</v>
      </c>
      <c r="AJ32" s="261" t="s">
        <v>2088</v>
      </c>
      <c r="AK32" s="261" t="s">
        <v>2088</v>
      </c>
      <c r="AL32" s="261" t="s">
        <v>2088</v>
      </c>
      <c r="AM32" s="261" t="s">
        <v>2088</v>
      </c>
      <c r="AN32" s="262" t="s">
        <v>2088</v>
      </c>
      <c r="AO32" s="263" t="s">
        <v>2088</v>
      </c>
      <c r="AP32" s="263" t="s">
        <v>2088</v>
      </c>
      <c r="AQ32" s="263" t="s">
        <v>2088</v>
      </c>
      <c r="AR32" s="263" t="s">
        <v>2088</v>
      </c>
      <c r="AS32" s="263" t="s">
        <v>2088</v>
      </c>
      <c r="AT32" s="263" t="s">
        <v>2088</v>
      </c>
      <c r="AU32" s="263" t="s">
        <v>2088</v>
      </c>
      <c r="AV32" s="263" t="s">
        <v>2088</v>
      </c>
      <c r="AW32" s="269" t="s">
        <v>2088</v>
      </c>
      <c r="AX32" s="269" t="s">
        <v>2088</v>
      </c>
      <c r="AY32" s="269" t="s">
        <v>2088</v>
      </c>
      <c r="AZ32" s="269" t="s">
        <v>2088</v>
      </c>
      <c r="BA32" s="269" t="s">
        <v>2088</v>
      </c>
    </row>
    <row r="33" spans="1:53" ht="27.75" customHeight="1" x14ac:dyDescent="0.25">
      <c r="A33" s="265">
        <v>560064</v>
      </c>
      <c r="B33" s="259" t="s">
        <v>2117</v>
      </c>
      <c r="C33" s="260" t="s">
        <v>2088</v>
      </c>
      <c r="D33" s="261" t="s">
        <v>2088</v>
      </c>
      <c r="E33" s="260" t="s">
        <v>2088</v>
      </c>
      <c r="F33" s="261" t="s">
        <v>2088</v>
      </c>
      <c r="G33" s="261" t="s">
        <v>2088</v>
      </c>
      <c r="H33" s="261" t="s">
        <v>2088</v>
      </c>
      <c r="I33" s="261" t="s">
        <v>2088</v>
      </c>
      <c r="J33" s="261" t="s">
        <v>2088</v>
      </c>
      <c r="K33" s="261" t="s">
        <v>2088</v>
      </c>
      <c r="L33" s="261" t="s">
        <v>2088</v>
      </c>
      <c r="M33" s="261" t="s">
        <v>2088</v>
      </c>
      <c r="N33" s="261" t="s">
        <v>2088</v>
      </c>
      <c r="O33" s="261" t="s">
        <v>2088</v>
      </c>
      <c r="P33" s="261" t="s">
        <v>2088</v>
      </c>
      <c r="Q33" s="261" t="s">
        <v>2088</v>
      </c>
      <c r="R33" s="261" t="s">
        <v>2088</v>
      </c>
      <c r="S33" s="261" t="s">
        <v>2088</v>
      </c>
      <c r="T33" s="261" t="s">
        <v>2088</v>
      </c>
      <c r="U33" s="261" t="s">
        <v>2088</v>
      </c>
      <c r="V33" s="261" t="s">
        <v>2088</v>
      </c>
      <c r="W33" s="261" t="s">
        <v>2088</v>
      </c>
      <c r="X33" s="261" t="s">
        <v>2088</v>
      </c>
      <c r="Y33" s="261" t="s">
        <v>2088</v>
      </c>
      <c r="Z33" s="261" t="s">
        <v>2088</v>
      </c>
      <c r="AA33" s="261" t="s">
        <v>2088</v>
      </c>
      <c r="AB33" s="261" t="s">
        <v>2088</v>
      </c>
      <c r="AC33" s="261" t="s">
        <v>2088</v>
      </c>
      <c r="AD33" s="261" t="s">
        <v>2088</v>
      </c>
      <c r="AE33" s="261" t="s">
        <v>2088</v>
      </c>
      <c r="AF33" s="261" t="s">
        <v>2088</v>
      </c>
      <c r="AG33" s="261" t="s">
        <v>2088</v>
      </c>
      <c r="AH33" s="261" t="s">
        <v>2088</v>
      </c>
      <c r="AI33" s="261" t="s">
        <v>2088</v>
      </c>
      <c r="AJ33" s="261" t="s">
        <v>2088</v>
      </c>
      <c r="AK33" s="261" t="s">
        <v>2088</v>
      </c>
      <c r="AL33" s="261" t="s">
        <v>2088</v>
      </c>
      <c r="AM33" s="261" t="s">
        <v>2088</v>
      </c>
      <c r="AN33" s="262" t="s">
        <v>2088</v>
      </c>
      <c r="AO33" s="263" t="s">
        <v>2088</v>
      </c>
      <c r="AP33" s="263" t="s">
        <v>2088</v>
      </c>
      <c r="AQ33" s="263" t="s">
        <v>2088</v>
      </c>
      <c r="AR33" s="263" t="s">
        <v>2088</v>
      </c>
      <c r="AS33" s="263" t="s">
        <v>2088</v>
      </c>
      <c r="AT33" s="263" t="s">
        <v>2088</v>
      </c>
      <c r="AU33" s="263" t="s">
        <v>2088</v>
      </c>
      <c r="AV33" s="263" t="s">
        <v>2088</v>
      </c>
      <c r="AW33" s="269" t="s">
        <v>2088</v>
      </c>
      <c r="AX33" s="269" t="s">
        <v>2088</v>
      </c>
      <c r="AY33" s="269" t="s">
        <v>2088</v>
      </c>
      <c r="AZ33" s="269" t="s">
        <v>2088</v>
      </c>
      <c r="BA33" s="269" t="s">
        <v>2088</v>
      </c>
    </row>
    <row r="34" spans="1:53" ht="27.75" customHeight="1" x14ac:dyDescent="0.25">
      <c r="A34" s="265">
        <v>560065</v>
      </c>
      <c r="B34" s="259" t="s">
        <v>2118</v>
      </c>
      <c r="C34" s="260" t="s">
        <v>2088</v>
      </c>
      <c r="D34" s="261" t="s">
        <v>2088</v>
      </c>
      <c r="E34" s="260" t="s">
        <v>2088</v>
      </c>
      <c r="F34" s="261" t="s">
        <v>2088</v>
      </c>
      <c r="G34" s="261" t="s">
        <v>2088</v>
      </c>
      <c r="H34" s="261" t="s">
        <v>2088</v>
      </c>
      <c r="I34" s="261" t="s">
        <v>2088</v>
      </c>
      <c r="J34" s="261" t="s">
        <v>2088</v>
      </c>
      <c r="K34" s="261" t="s">
        <v>2088</v>
      </c>
      <c r="L34" s="261" t="s">
        <v>2088</v>
      </c>
      <c r="M34" s="261" t="s">
        <v>2088</v>
      </c>
      <c r="N34" s="261" t="s">
        <v>2088</v>
      </c>
      <c r="O34" s="261" t="s">
        <v>2088</v>
      </c>
      <c r="P34" s="261" t="s">
        <v>2088</v>
      </c>
      <c r="Q34" s="261" t="s">
        <v>2088</v>
      </c>
      <c r="R34" s="261" t="s">
        <v>2088</v>
      </c>
      <c r="S34" s="261" t="s">
        <v>2088</v>
      </c>
      <c r="T34" s="261" t="s">
        <v>2088</v>
      </c>
      <c r="U34" s="261" t="s">
        <v>2088</v>
      </c>
      <c r="V34" s="261" t="s">
        <v>2088</v>
      </c>
      <c r="W34" s="261" t="s">
        <v>2088</v>
      </c>
      <c r="X34" s="261" t="s">
        <v>2088</v>
      </c>
      <c r="Y34" s="261" t="s">
        <v>2088</v>
      </c>
      <c r="Z34" s="261" t="s">
        <v>2088</v>
      </c>
      <c r="AA34" s="261" t="s">
        <v>2088</v>
      </c>
      <c r="AB34" s="261" t="s">
        <v>2088</v>
      </c>
      <c r="AC34" s="261" t="s">
        <v>2088</v>
      </c>
      <c r="AD34" s="261" t="s">
        <v>2088</v>
      </c>
      <c r="AE34" s="261" t="s">
        <v>2088</v>
      </c>
      <c r="AF34" s="261" t="s">
        <v>2088</v>
      </c>
      <c r="AG34" s="261" t="s">
        <v>2088</v>
      </c>
      <c r="AH34" s="261" t="s">
        <v>2088</v>
      </c>
      <c r="AI34" s="261" t="s">
        <v>2088</v>
      </c>
      <c r="AJ34" s="261" t="s">
        <v>2088</v>
      </c>
      <c r="AK34" s="261" t="s">
        <v>2088</v>
      </c>
      <c r="AL34" s="261" t="s">
        <v>2088</v>
      </c>
      <c r="AM34" s="261" t="s">
        <v>2088</v>
      </c>
      <c r="AN34" s="262" t="s">
        <v>2088</v>
      </c>
      <c r="AO34" s="263" t="s">
        <v>2088</v>
      </c>
      <c r="AP34" s="263" t="s">
        <v>2088</v>
      </c>
      <c r="AQ34" s="263" t="s">
        <v>2088</v>
      </c>
      <c r="AR34" s="263" t="s">
        <v>2088</v>
      </c>
      <c r="AS34" s="263" t="s">
        <v>2088</v>
      </c>
      <c r="AT34" s="263" t="s">
        <v>2088</v>
      </c>
      <c r="AU34" s="263" t="s">
        <v>2088</v>
      </c>
      <c r="AV34" s="263" t="s">
        <v>2088</v>
      </c>
      <c r="AW34" s="269" t="s">
        <v>2088</v>
      </c>
      <c r="AX34" s="269" t="s">
        <v>2088</v>
      </c>
      <c r="AY34" s="269" t="s">
        <v>2088</v>
      </c>
      <c r="AZ34" s="269" t="s">
        <v>2088</v>
      </c>
      <c r="BA34" s="269" t="s">
        <v>2088</v>
      </c>
    </row>
    <row r="35" spans="1:53" ht="27.75" customHeight="1" x14ac:dyDescent="0.25">
      <c r="A35" s="265">
        <v>560068</v>
      </c>
      <c r="B35" s="259" t="s">
        <v>2119</v>
      </c>
      <c r="C35" s="260" t="s">
        <v>2088</v>
      </c>
      <c r="D35" s="261" t="s">
        <v>2088</v>
      </c>
      <c r="E35" s="260" t="s">
        <v>2088</v>
      </c>
      <c r="F35" s="261" t="s">
        <v>2088</v>
      </c>
      <c r="G35" s="261" t="s">
        <v>2088</v>
      </c>
      <c r="H35" s="261" t="s">
        <v>2088</v>
      </c>
      <c r="I35" s="261" t="s">
        <v>2088</v>
      </c>
      <c r="J35" s="261" t="s">
        <v>2088</v>
      </c>
      <c r="K35" s="261" t="s">
        <v>2088</v>
      </c>
      <c r="L35" s="261" t="s">
        <v>2088</v>
      </c>
      <c r="M35" s="261" t="s">
        <v>2088</v>
      </c>
      <c r="N35" s="261" t="s">
        <v>2088</v>
      </c>
      <c r="O35" s="261" t="s">
        <v>2088</v>
      </c>
      <c r="P35" s="261" t="s">
        <v>2088</v>
      </c>
      <c r="Q35" s="261" t="s">
        <v>2088</v>
      </c>
      <c r="R35" s="261" t="s">
        <v>2088</v>
      </c>
      <c r="S35" s="261" t="s">
        <v>2088</v>
      </c>
      <c r="T35" s="261" t="s">
        <v>2088</v>
      </c>
      <c r="U35" s="261" t="s">
        <v>2088</v>
      </c>
      <c r="V35" s="261" t="s">
        <v>2088</v>
      </c>
      <c r="W35" s="261" t="s">
        <v>2088</v>
      </c>
      <c r="X35" s="261" t="s">
        <v>2088</v>
      </c>
      <c r="Y35" s="261" t="s">
        <v>2088</v>
      </c>
      <c r="Z35" s="261" t="s">
        <v>2088</v>
      </c>
      <c r="AA35" s="261" t="s">
        <v>2088</v>
      </c>
      <c r="AB35" s="261" t="s">
        <v>2088</v>
      </c>
      <c r="AC35" s="261" t="s">
        <v>2088</v>
      </c>
      <c r="AD35" s="261" t="s">
        <v>2088</v>
      </c>
      <c r="AE35" s="261" t="s">
        <v>2088</v>
      </c>
      <c r="AF35" s="261" t="s">
        <v>2088</v>
      </c>
      <c r="AG35" s="261" t="s">
        <v>2088</v>
      </c>
      <c r="AH35" s="261" t="s">
        <v>2088</v>
      </c>
      <c r="AI35" s="261" t="s">
        <v>2088</v>
      </c>
      <c r="AJ35" s="261" t="s">
        <v>2088</v>
      </c>
      <c r="AK35" s="261" t="s">
        <v>2088</v>
      </c>
      <c r="AL35" s="261" t="s">
        <v>2088</v>
      </c>
      <c r="AM35" s="261" t="s">
        <v>2088</v>
      </c>
      <c r="AN35" s="262" t="s">
        <v>2088</v>
      </c>
      <c r="AO35" s="263" t="s">
        <v>2088</v>
      </c>
      <c r="AP35" s="263" t="s">
        <v>2088</v>
      </c>
      <c r="AQ35" s="263" t="s">
        <v>2088</v>
      </c>
      <c r="AR35" s="263" t="s">
        <v>2088</v>
      </c>
      <c r="AS35" s="263" t="s">
        <v>2088</v>
      </c>
      <c r="AT35" s="263" t="s">
        <v>2088</v>
      </c>
      <c r="AU35" s="263" t="s">
        <v>2088</v>
      </c>
      <c r="AV35" s="263" t="s">
        <v>2088</v>
      </c>
      <c r="AW35" s="269" t="s">
        <v>2088</v>
      </c>
      <c r="AX35" s="269" t="s">
        <v>2088</v>
      </c>
      <c r="AY35" s="269" t="s">
        <v>2088</v>
      </c>
      <c r="AZ35" s="269" t="s">
        <v>2088</v>
      </c>
      <c r="BA35" s="269" t="s">
        <v>2088</v>
      </c>
    </row>
    <row r="36" spans="1:53" ht="27.75" customHeight="1" x14ac:dyDescent="0.25">
      <c r="A36" s="265">
        <v>560069</v>
      </c>
      <c r="B36" s="259" t="s">
        <v>2120</v>
      </c>
      <c r="C36" s="260" t="s">
        <v>2088</v>
      </c>
      <c r="D36" s="261" t="s">
        <v>2088</v>
      </c>
      <c r="E36" s="260" t="s">
        <v>2088</v>
      </c>
      <c r="F36" s="261" t="s">
        <v>2088</v>
      </c>
      <c r="G36" s="261" t="s">
        <v>2088</v>
      </c>
      <c r="H36" s="261" t="s">
        <v>2088</v>
      </c>
      <c r="I36" s="261" t="s">
        <v>2088</v>
      </c>
      <c r="J36" s="261" t="s">
        <v>2088</v>
      </c>
      <c r="K36" s="261" t="s">
        <v>2088</v>
      </c>
      <c r="L36" s="261" t="s">
        <v>2088</v>
      </c>
      <c r="M36" s="261" t="s">
        <v>2088</v>
      </c>
      <c r="N36" s="261" t="s">
        <v>2088</v>
      </c>
      <c r="O36" s="261" t="s">
        <v>2088</v>
      </c>
      <c r="P36" s="261" t="s">
        <v>2088</v>
      </c>
      <c r="Q36" s="261" t="s">
        <v>2088</v>
      </c>
      <c r="R36" s="261" t="s">
        <v>2088</v>
      </c>
      <c r="S36" s="261" t="s">
        <v>2088</v>
      </c>
      <c r="T36" s="261" t="s">
        <v>2088</v>
      </c>
      <c r="U36" s="261" t="s">
        <v>2088</v>
      </c>
      <c r="V36" s="261" t="s">
        <v>2088</v>
      </c>
      <c r="W36" s="261" t="s">
        <v>2088</v>
      </c>
      <c r="X36" s="261" t="s">
        <v>2088</v>
      </c>
      <c r="Y36" s="261" t="s">
        <v>2088</v>
      </c>
      <c r="Z36" s="261" t="s">
        <v>2088</v>
      </c>
      <c r="AA36" s="261" t="s">
        <v>2088</v>
      </c>
      <c r="AB36" s="261" t="s">
        <v>2088</v>
      </c>
      <c r="AC36" s="261" t="s">
        <v>2088</v>
      </c>
      <c r="AD36" s="261" t="s">
        <v>2088</v>
      </c>
      <c r="AE36" s="261" t="s">
        <v>2088</v>
      </c>
      <c r="AF36" s="261" t="s">
        <v>2088</v>
      </c>
      <c r="AG36" s="261" t="s">
        <v>2088</v>
      </c>
      <c r="AH36" s="261" t="s">
        <v>2088</v>
      </c>
      <c r="AI36" s="261" t="s">
        <v>2088</v>
      </c>
      <c r="AJ36" s="261" t="s">
        <v>2088</v>
      </c>
      <c r="AK36" s="261" t="s">
        <v>2088</v>
      </c>
      <c r="AL36" s="261" t="s">
        <v>2088</v>
      </c>
      <c r="AM36" s="261" t="s">
        <v>2088</v>
      </c>
      <c r="AN36" s="262" t="s">
        <v>2088</v>
      </c>
      <c r="AO36" s="263" t="s">
        <v>2088</v>
      </c>
      <c r="AP36" s="263" t="s">
        <v>2088</v>
      </c>
      <c r="AQ36" s="263" t="s">
        <v>2088</v>
      </c>
      <c r="AR36" s="263" t="s">
        <v>2088</v>
      </c>
      <c r="AS36" s="263" t="s">
        <v>2088</v>
      </c>
      <c r="AT36" s="263" t="s">
        <v>2088</v>
      </c>
      <c r="AU36" s="263" t="s">
        <v>2088</v>
      </c>
      <c r="AV36" s="263" t="s">
        <v>2088</v>
      </c>
      <c r="AW36" s="269" t="s">
        <v>2088</v>
      </c>
      <c r="AX36" s="269" t="s">
        <v>2088</v>
      </c>
      <c r="AY36" s="269" t="s">
        <v>2088</v>
      </c>
      <c r="AZ36" s="269" t="s">
        <v>2088</v>
      </c>
      <c r="BA36" s="269" t="s">
        <v>2088</v>
      </c>
    </row>
    <row r="37" spans="1:53" ht="27.75" customHeight="1" x14ac:dyDescent="0.25">
      <c r="A37" s="265">
        <v>560070</v>
      </c>
      <c r="B37" s="259" t="s">
        <v>2121</v>
      </c>
      <c r="C37" s="260" t="s">
        <v>2088</v>
      </c>
      <c r="D37" s="261" t="s">
        <v>2088</v>
      </c>
      <c r="E37" s="260" t="s">
        <v>2088</v>
      </c>
      <c r="F37" s="261" t="s">
        <v>2088</v>
      </c>
      <c r="G37" s="261" t="s">
        <v>2088</v>
      </c>
      <c r="H37" s="261" t="s">
        <v>2088</v>
      </c>
      <c r="I37" s="261" t="s">
        <v>2088</v>
      </c>
      <c r="J37" s="261" t="s">
        <v>2088</v>
      </c>
      <c r="K37" s="261" t="s">
        <v>2088</v>
      </c>
      <c r="L37" s="261" t="s">
        <v>2088</v>
      </c>
      <c r="M37" s="261" t="s">
        <v>2088</v>
      </c>
      <c r="N37" s="261" t="s">
        <v>2088</v>
      </c>
      <c r="O37" s="261" t="s">
        <v>2088</v>
      </c>
      <c r="P37" s="261" t="s">
        <v>2088</v>
      </c>
      <c r="Q37" s="261" t="s">
        <v>2088</v>
      </c>
      <c r="R37" s="261" t="s">
        <v>2088</v>
      </c>
      <c r="S37" s="261" t="s">
        <v>2088</v>
      </c>
      <c r="T37" s="261" t="s">
        <v>2088</v>
      </c>
      <c r="U37" s="261" t="s">
        <v>2088</v>
      </c>
      <c r="V37" s="261" t="s">
        <v>2088</v>
      </c>
      <c r="W37" s="261" t="s">
        <v>2088</v>
      </c>
      <c r="X37" s="261" t="s">
        <v>2088</v>
      </c>
      <c r="Y37" s="261" t="s">
        <v>2088</v>
      </c>
      <c r="Z37" s="261" t="s">
        <v>2088</v>
      </c>
      <c r="AA37" s="261" t="s">
        <v>2088</v>
      </c>
      <c r="AB37" s="261" t="s">
        <v>2088</v>
      </c>
      <c r="AC37" s="261" t="s">
        <v>2088</v>
      </c>
      <c r="AD37" s="261" t="s">
        <v>2088</v>
      </c>
      <c r="AE37" s="261" t="s">
        <v>2088</v>
      </c>
      <c r="AF37" s="261" t="s">
        <v>2088</v>
      </c>
      <c r="AG37" s="261" t="s">
        <v>2088</v>
      </c>
      <c r="AH37" s="261" t="s">
        <v>2088</v>
      </c>
      <c r="AI37" s="261" t="s">
        <v>2088</v>
      </c>
      <c r="AJ37" s="261" t="s">
        <v>2088</v>
      </c>
      <c r="AK37" s="261" t="s">
        <v>2088</v>
      </c>
      <c r="AL37" s="261" t="s">
        <v>2088</v>
      </c>
      <c r="AM37" s="261" t="s">
        <v>2088</v>
      </c>
      <c r="AN37" s="262" t="s">
        <v>2088</v>
      </c>
      <c r="AO37" s="263" t="s">
        <v>2088</v>
      </c>
      <c r="AP37" s="263" t="s">
        <v>2088</v>
      </c>
      <c r="AQ37" s="263" t="s">
        <v>2088</v>
      </c>
      <c r="AR37" s="263" t="s">
        <v>2088</v>
      </c>
      <c r="AS37" s="263" t="s">
        <v>2088</v>
      </c>
      <c r="AT37" s="263" t="s">
        <v>2088</v>
      </c>
      <c r="AU37" s="263" t="s">
        <v>2088</v>
      </c>
      <c r="AV37" s="263" t="s">
        <v>2088</v>
      </c>
      <c r="AW37" s="269" t="s">
        <v>2088</v>
      </c>
      <c r="AX37" s="269" t="s">
        <v>2088</v>
      </c>
      <c r="AY37" s="269" t="s">
        <v>2088</v>
      </c>
      <c r="AZ37" s="269" t="s">
        <v>2088</v>
      </c>
      <c r="BA37" s="269" t="s">
        <v>2088</v>
      </c>
    </row>
    <row r="38" spans="1:53" ht="27.75" customHeight="1" x14ac:dyDescent="0.25">
      <c r="A38" s="265">
        <v>560071</v>
      </c>
      <c r="B38" s="259" t="s">
        <v>2122</v>
      </c>
      <c r="C38" s="260" t="s">
        <v>2088</v>
      </c>
      <c r="D38" s="261" t="s">
        <v>2088</v>
      </c>
      <c r="E38" s="260" t="s">
        <v>2088</v>
      </c>
      <c r="F38" s="261" t="s">
        <v>2088</v>
      </c>
      <c r="G38" s="261" t="s">
        <v>2088</v>
      </c>
      <c r="H38" s="261" t="s">
        <v>2088</v>
      </c>
      <c r="I38" s="261" t="s">
        <v>2088</v>
      </c>
      <c r="J38" s="261" t="s">
        <v>2088</v>
      </c>
      <c r="K38" s="261" t="s">
        <v>2088</v>
      </c>
      <c r="L38" s="261" t="s">
        <v>2088</v>
      </c>
      <c r="M38" s="261" t="s">
        <v>2088</v>
      </c>
      <c r="N38" s="261" t="s">
        <v>2088</v>
      </c>
      <c r="O38" s="261" t="s">
        <v>2088</v>
      </c>
      <c r="P38" s="261" t="s">
        <v>2088</v>
      </c>
      <c r="Q38" s="261" t="s">
        <v>2088</v>
      </c>
      <c r="R38" s="261" t="s">
        <v>2088</v>
      </c>
      <c r="S38" s="261" t="s">
        <v>2088</v>
      </c>
      <c r="T38" s="261" t="s">
        <v>2088</v>
      </c>
      <c r="U38" s="261" t="s">
        <v>2088</v>
      </c>
      <c r="V38" s="261" t="s">
        <v>2088</v>
      </c>
      <c r="W38" s="261" t="s">
        <v>2088</v>
      </c>
      <c r="X38" s="261" t="s">
        <v>2088</v>
      </c>
      <c r="Y38" s="261" t="s">
        <v>2088</v>
      </c>
      <c r="Z38" s="261" t="s">
        <v>2088</v>
      </c>
      <c r="AA38" s="261" t="s">
        <v>2088</v>
      </c>
      <c r="AB38" s="261" t="s">
        <v>2088</v>
      </c>
      <c r="AC38" s="261" t="s">
        <v>2088</v>
      </c>
      <c r="AD38" s="261" t="s">
        <v>2088</v>
      </c>
      <c r="AE38" s="261" t="s">
        <v>2088</v>
      </c>
      <c r="AF38" s="261" t="s">
        <v>2088</v>
      </c>
      <c r="AG38" s="261" t="s">
        <v>2088</v>
      </c>
      <c r="AH38" s="261" t="s">
        <v>2088</v>
      </c>
      <c r="AI38" s="261" t="s">
        <v>2088</v>
      </c>
      <c r="AJ38" s="261" t="s">
        <v>2088</v>
      </c>
      <c r="AK38" s="261" t="s">
        <v>2088</v>
      </c>
      <c r="AL38" s="261" t="s">
        <v>2088</v>
      </c>
      <c r="AM38" s="261" t="s">
        <v>2088</v>
      </c>
      <c r="AN38" s="262" t="s">
        <v>2088</v>
      </c>
      <c r="AO38" s="263" t="s">
        <v>2088</v>
      </c>
      <c r="AP38" s="263" t="s">
        <v>2088</v>
      </c>
      <c r="AQ38" s="263" t="s">
        <v>2088</v>
      </c>
      <c r="AR38" s="263" t="s">
        <v>2088</v>
      </c>
      <c r="AS38" s="263" t="s">
        <v>2088</v>
      </c>
      <c r="AT38" s="263" t="s">
        <v>2088</v>
      </c>
      <c r="AU38" s="263" t="s">
        <v>2088</v>
      </c>
      <c r="AV38" s="263" t="s">
        <v>2088</v>
      </c>
      <c r="AW38" s="269" t="s">
        <v>2088</v>
      </c>
      <c r="AX38" s="269" t="s">
        <v>2088</v>
      </c>
      <c r="AY38" s="269" t="s">
        <v>2088</v>
      </c>
      <c r="AZ38" s="269" t="s">
        <v>2088</v>
      </c>
      <c r="BA38" s="269" t="s">
        <v>2088</v>
      </c>
    </row>
    <row r="39" spans="1:53" ht="27.75" customHeight="1" x14ac:dyDescent="0.25">
      <c r="A39" s="265">
        <v>560072</v>
      </c>
      <c r="B39" s="259" t="s">
        <v>2123</v>
      </c>
      <c r="C39" s="260" t="s">
        <v>2088</v>
      </c>
      <c r="D39" s="261" t="s">
        <v>2088</v>
      </c>
      <c r="E39" s="260" t="s">
        <v>2088</v>
      </c>
      <c r="F39" s="261" t="s">
        <v>2088</v>
      </c>
      <c r="G39" s="261" t="s">
        <v>2088</v>
      </c>
      <c r="H39" s="261" t="s">
        <v>2088</v>
      </c>
      <c r="I39" s="261" t="s">
        <v>2088</v>
      </c>
      <c r="J39" s="261" t="s">
        <v>2088</v>
      </c>
      <c r="K39" s="261" t="s">
        <v>2088</v>
      </c>
      <c r="L39" s="261" t="s">
        <v>2088</v>
      </c>
      <c r="M39" s="261" t="s">
        <v>2088</v>
      </c>
      <c r="N39" s="261" t="s">
        <v>2088</v>
      </c>
      <c r="O39" s="261" t="s">
        <v>2088</v>
      </c>
      <c r="P39" s="261" t="s">
        <v>2088</v>
      </c>
      <c r="Q39" s="261" t="s">
        <v>2088</v>
      </c>
      <c r="R39" s="261" t="s">
        <v>2088</v>
      </c>
      <c r="S39" s="261" t="s">
        <v>2088</v>
      </c>
      <c r="T39" s="261" t="s">
        <v>2088</v>
      </c>
      <c r="U39" s="261" t="s">
        <v>2088</v>
      </c>
      <c r="V39" s="261" t="s">
        <v>2088</v>
      </c>
      <c r="W39" s="261" t="s">
        <v>2088</v>
      </c>
      <c r="X39" s="261" t="s">
        <v>2088</v>
      </c>
      <c r="Y39" s="261" t="s">
        <v>2088</v>
      </c>
      <c r="Z39" s="261" t="s">
        <v>2088</v>
      </c>
      <c r="AA39" s="261" t="s">
        <v>2088</v>
      </c>
      <c r="AB39" s="261" t="s">
        <v>2088</v>
      </c>
      <c r="AC39" s="261" t="s">
        <v>2088</v>
      </c>
      <c r="AD39" s="261" t="s">
        <v>2088</v>
      </c>
      <c r="AE39" s="261" t="s">
        <v>2088</v>
      </c>
      <c r="AF39" s="261" t="s">
        <v>2088</v>
      </c>
      <c r="AG39" s="261" t="s">
        <v>2088</v>
      </c>
      <c r="AH39" s="261" t="s">
        <v>2088</v>
      </c>
      <c r="AI39" s="261" t="s">
        <v>2088</v>
      </c>
      <c r="AJ39" s="261" t="s">
        <v>2088</v>
      </c>
      <c r="AK39" s="261" t="s">
        <v>2088</v>
      </c>
      <c r="AL39" s="261" t="s">
        <v>2088</v>
      </c>
      <c r="AM39" s="261" t="s">
        <v>2088</v>
      </c>
      <c r="AN39" s="262" t="s">
        <v>2088</v>
      </c>
      <c r="AO39" s="263" t="s">
        <v>2088</v>
      </c>
      <c r="AP39" s="263" t="s">
        <v>2088</v>
      </c>
      <c r="AQ39" s="263" t="s">
        <v>2088</v>
      </c>
      <c r="AR39" s="263" t="s">
        <v>2088</v>
      </c>
      <c r="AS39" s="263" t="s">
        <v>2088</v>
      </c>
      <c r="AT39" s="263" t="s">
        <v>2088</v>
      </c>
      <c r="AU39" s="263" t="s">
        <v>2088</v>
      </c>
      <c r="AV39" s="263" t="s">
        <v>2088</v>
      </c>
      <c r="AW39" s="269" t="s">
        <v>2088</v>
      </c>
      <c r="AX39" s="269" t="s">
        <v>2088</v>
      </c>
      <c r="AY39" s="269" t="s">
        <v>2088</v>
      </c>
      <c r="AZ39" s="269" t="s">
        <v>2088</v>
      </c>
      <c r="BA39" s="269" t="s">
        <v>2088</v>
      </c>
    </row>
    <row r="40" spans="1:53" ht="27.75" customHeight="1" x14ac:dyDescent="0.25">
      <c r="A40" s="265">
        <v>560074</v>
      </c>
      <c r="B40" s="259" t="s">
        <v>2124</v>
      </c>
      <c r="C40" s="260" t="s">
        <v>2088</v>
      </c>
      <c r="D40" s="261" t="s">
        <v>2088</v>
      </c>
      <c r="E40" s="260" t="s">
        <v>2088</v>
      </c>
      <c r="F40" s="261" t="s">
        <v>2088</v>
      </c>
      <c r="G40" s="261" t="s">
        <v>2088</v>
      </c>
      <c r="H40" s="261" t="s">
        <v>2088</v>
      </c>
      <c r="I40" s="261" t="s">
        <v>2088</v>
      </c>
      <c r="J40" s="261" t="s">
        <v>2088</v>
      </c>
      <c r="K40" s="261" t="s">
        <v>2088</v>
      </c>
      <c r="L40" s="261" t="s">
        <v>2088</v>
      </c>
      <c r="M40" s="261" t="s">
        <v>2088</v>
      </c>
      <c r="N40" s="261" t="s">
        <v>2088</v>
      </c>
      <c r="O40" s="261" t="s">
        <v>2088</v>
      </c>
      <c r="P40" s="261" t="s">
        <v>2088</v>
      </c>
      <c r="Q40" s="261" t="s">
        <v>2088</v>
      </c>
      <c r="R40" s="261" t="s">
        <v>2088</v>
      </c>
      <c r="S40" s="261" t="s">
        <v>2088</v>
      </c>
      <c r="T40" s="261" t="s">
        <v>2088</v>
      </c>
      <c r="U40" s="261" t="s">
        <v>2088</v>
      </c>
      <c r="V40" s="261" t="s">
        <v>2088</v>
      </c>
      <c r="W40" s="261" t="s">
        <v>2088</v>
      </c>
      <c r="X40" s="261" t="s">
        <v>2088</v>
      </c>
      <c r="Y40" s="261" t="s">
        <v>2088</v>
      </c>
      <c r="Z40" s="261" t="s">
        <v>2088</v>
      </c>
      <c r="AA40" s="261" t="s">
        <v>2088</v>
      </c>
      <c r="AB40" s="261" t="s">
        <v>2088</v>
      </c>
      <c r="AC40" s="261" t="s">
        <v>2088</v>
      </c>
      <c r="AD40" s="261" t="s">
        <v>2088</v>
      </c>
      <c r="AE40" s="261" t="s">
        <v>2088</v>
      </c>
      <c r="AF40" s="261" t="s">
        <v>2088</v>
      </c>
      <c r="AG40" s="261" t="s">
        <v>2088</v>
      </c>
      <c r="AH40" s="261" t="s">
        <v>2088</v>
      </c>
      <c r="AI40" s="261" t="s">
        <v>2088</v>
      </c>
      <c r="AJ40" s="261" t="s">
        <v>2088</v>
      </c>
      <c r="AK40" s="261" t="s">
        <v>2088</v>
      </c>
      <c r="AL40" s="261" t="s">
        <v>2088</v>
      </c>
      <c r="AM40" s="261" t="s">
        <v>2088</v>
      </c>
      <c r="AN40" s="262" t="s">
        <v>2088</v>
      </c>
      <c r="AO40" s="263" t="s">
        <v>2088</v>
      </c>
      <c r="AP40" s="263" t="s">
        <v>2088</v>
      </c>
      <c r="AQ40" s="263" t="s">
        <v>2088</v>
      </c>
      <c r="AR40" s="263" t="s">
        <v>2088</v>
      </c>
      <c r="AS40" s="263" t="s">
        <v>2088</v>
      </c>
      <c r="AT40" s="263" t="s">
        <v>2088</v>
      </c>
      <c r="AU40" s="263" t="s">
        <v>2088</v>
      </c>
      <c r="AV40" s="263" t="s">
        <v>2088</v>
      </c>
      <c r="AW40" s="269" t="s">
        <v>2088</v>
      </c>
      <c r="AX40" s="269" t="s">
        <v>2088</v>
      </c>
      <c r="AY40" s="269" t="s">
        <v>2088</v>
      </c>
      <c r="AZ40" s="269" t="s">
        <v>2088</v>
      </c>
      <c r="BA40" s="269" t="s">
        <v>2088</v>
      </c>
    </row>
    <row r="41" spans="1:53" ht="27.75" customHeight="1" x14ac:dyDescent="0.25">
      <c r="A41" s="265">
        <v>560075</v>
      </c>
      <c r="B41" s="259" t="s">
        <v>2125</v>
      </c>
      <c r="C41" s="260" t="s">
        <v>2088</v>
      </c>
      <c r="D41" s="261" t="s">
        <v>2088</v>
      </c>
      <c r="E41" s="260" t="s">
        <v>2088</v>
      </c>
      <c r="F41" s="261" t="s">
        <v>2088</v>
      </c>
      <c r="G41" s="261" t="s">
        <v>2088</v>
      </c>
      <c r="H41" s="261" t="s">
        <v>2088</v>
      </c>
      <c r="I41" s="261" t="s">
        <v>2088</v>
      </c>
      <c r="J41" s="261" t="s">
        <v>2088</v>
      </c>
      <c r="K41" s="261" t="s">
        <v>2088</v>
      </c>
      <c r="L41" s="261" t="s">
        <v>2088</v>
      </c>
      <c r="M41" s="261" t="s">
        <v>2088</v>
      </c>
      <c r="N41" s="261" t="s">
        <v>2088</v>
      </c>
      <c r="O41" s="261" t="s">
        <v>2088</v>
      </c>
      <c r="P41" s="261" t="s">
        <v>2088</v>
      </c>
      <c r="Q41" s="261" t="s">
        <v>2088</v>
      </c>
      <c r="R41" s="261" t="s">
        <v>2088</v>
      </c>
      <c r="S41" s="261" t="s">
        <v>2088</v>
      </c>
      <c r="T41" s="261" t="s">
        <v>2088</v>
      </c>
      <c r="U41" s="261" t="s">
        <v>2088</v>
      </c>
      <c r="V41" s="261" t="s">
        <v>2088</v>
      </c>
      <c r="W41" s="261" t="s">
        <v>2088</v>
      </c>
      <c r="X41" s="261" t="s">
        <v>2088</v>
      </c>
      <c r="Y41" s="261" t="s">
        <v>2088</v>
      </c>
      <c r="Z41" s="261" t="s">
        <v>2088</v>
      </c>
      <c r="AA41" s="261" t="s">
        <v>2088</v>
      </c>
      <c r="AB41" s="261" t="s">
        <v>2088</v>
      </c>
      <c r="AC41" s="261" t="s">
        <v>2088</v>
      </c>
      <c r="AD41" s="261" t="s">
        <v>2088</v>
      </c>
      <c r="AE41" s="261" t="s">
        <v>2088</v>
      </c>
      <c r="AF41" s="261" t="s">
        <v>2088</v>
      </c>
      <c r="AG41" s="261" t="s">
        <v>2088</v>
      </c>
      <c r="AH41" s="261" t="s">
        <v>2088</v>
      </c>
      <c r="AI41" s="261" t="s">
        <v>2088</v>
      </c>
      <c r="AJ41" s="261" t="s">
        <v>2088</v>
      </c>
      <c r="AK41" s="261" t="s">
        <v>2088</v>
      </c>
      <c r="AL41" s="261" t="s">
        <v>2088</v>
      </c>
      <c r="AM41" s="261" t="s">
        <v>2088</v>
      </c>
      <c r="AN41" s="262" t="s">
        <v>2088</v>
      </c>
      <c r="AO41" s="263" t="s">
        <v>2088</v>
      </c>
      <c r="AP41" s="263" t="s">
        <v>2088</v>
      </c>
      <c r="AQ41" s="263" t="s">
        <v>2088</v>
      </c>
      <c r="AR41" s="263" t="s">
        <v>2088</v>
      </c>
      <c r="AS41" s="263" t="s">
        <v>2088</v>
      </c>
      <c r="AT41" s="263" t="s">
        <v>2088</v>
      </c>
      <c r="AU41" s="263" t="s">
        <v>2088</v>
      </c>
      <c r="AV41" s="263" t="s">
        <v>2088</v>
      </c>
      <c r="AW41" s="269" t="s">
        <v>2088</v>
      </c>
      <c r="AX41" s="269" t="s">
        <v>2088</v>
      </c>
      <c r="AY41" s="269" t="s">
        <v>2088</v>
      </c>
      <c r="AZ41" s="269" t="s">
        <v>2088</v>
      </c>
      <c r="BA41" s="269" t="s">
        <v>2088</v>
      </c>
    </row>
    <row r="42" spans="1:53" ht="27.75" customHeight="1" x14ac:dyDescent="0.25">
      <c r="A42" s="265">
        <v>560077</v>
      </c>
      <c r="B42" s="259" t="s">
        <v>2126</v>
      </c>
      <c r="C42" s="260" t="s">
        <v>2088</v>
      </c>
      <c r="D42" s="261" t="s">
        <v>2088</v>
      </c>
      <c r="E42" s="260" t="s">
        <v>2088</v>
      </c>
      <c r="F42" s="261" t="s">
        <v>2088</v>
      </c>
      <c r="G42" s="261" t="s">
        <v>2088</v>
      </c>
      <c r="H42" s="261" t="s">
        <v>2088</v>
      </c>
      <c r="I42" s="261" t="s">
        <v>2088</v>
      </c>
      <c r="J42" s="261" t="s">
        <v>2088</v>
      </c>
      <c r="K42" s="261" t="s">
        <v>2088</v>
      </c>
      <c r="L42" s="261" t="s">
        <v>2088</v>
      </c>
      <c r="M42" s="261" t="s">
        <v>2088</v>
      </c>
      <c r="N42" s="261" t="s">
        <v>2088</v>
      </c>
      <c r="O42" s="261" t="s">
        <v>2088</v>
      </c>
      <c r="P42" s="261" t="s">
        <v>2088</v>
      </c>
      <c r="Q42" s="261" t="s">
        <v>2088</v>
      </c>
      <c r="R42" s="261" t="s">
        <v>2088</v>
      </c>
      <c r="S42" s="261" t="s">
        <v>2088</v>
      </c>
      <c r="T42" s="261" t="s">
        <v>2088</v>
      </c>
      <c r="U42" s="261" t="s">
        <v>2088</v>
      </c>
      <c r="V42" s="261" t="s">
        <v>2088</v>
      </c>
      <c r="W42" s="261" t="s">
        <v>2088</v>
      </c>
      <c r="X42" s="261" t="s">
        <v>2088</v>
      </c>
      <c r="Y42" s="261" t="s">
        <v>2088</v>
      </c>
      <c r="Z42" s="261" t="s">
        <v>2088</v>
      </c>
      <c r="AA42" s="261" t="s">
        <v>2088</v>
      </c>
      <c r="AB42" s="261" t="s">
        <v>2088</v>
      </c>
      <c r="AC42" s="261" t="s">
        <v>2088</v>
      </c>
      <c r="AD42" s="261" t="s">
        <v>2088</v>
      </c>
      <c r="AE42" s="261" t="s">
        <v>2088</v>
      </c>
      <c r="AF42" s="261" t="s">
        <v>2088</v>
      </c>
      <c r="AG42" s="261" t="s">
        <v>2088</v>
      </c>
      <c r="AH42" s="261" t="s">
        <v>2088</v>
      </c>
      <c r="AI42" s="261" t="s">
        <v>2088</v>
      </c>
      <c r="AJ42" s="261" t="s">
        <v>2088</v>
      </c>
      <c r="AK42" s="261" t="s">
        <v>2088</v>
      </c>
      <c r="AL42" s="261" t="s">
        <v>2088</v>
      </c>
      <c r="AM42" s="261" t="s">
        <v>2088</v>
      </c>
      <c r="AN42" s="262" t="s">
        <v>2088</v>
      </c>
      <c r="AO42" s="263" t="s">
        <v>2088</v>
      </c>
      <c r="AP42" s="263" t="s">
        <v>2088</v>
      </c>
      <c r="AQ42" s="263" t="s">
        <v>2088</v>
      </c>
      <c r="AR42" s="263" t="s">
        <v>2088</v>
      </c>
      <c r="AS42" s="263" t="s">
        <v>2088</v>
      </c>
      <c r="AT42" s="263" t="s">
        <v>2088</v>
      </c>
      <c r="AU42" s="263" t="s">
        <v>2088</v>
      </c>
      <c r="AV42" s="263" t="s">
        <v>2088</v>
      </c>
      <c r="AW42" s="269" t="s">
        <v>2088</v>
      </c>
      <c r="AX42" s="269" t="s">
        <v>2088</v>
      </c>
      <c r="AY42" s="269" t="s">
        <v>2088</v>
      </c>
      <c r="AZ42" s="269" t="s">
        <v>2088</v>
      </c>
      <c r="BA42" s="269" t="s">
        <v>2088</v>
      </c>
    </row>
    <row r="43" spans="1:53" ht="27.75" customHeight="1" x14ac:dyDescent="0.25">
      <c r="A43" s="265">
        <v>560271</v>
      </c>
      <c r="B43" s="259" t="s">
        <v>2127</v>
      </c>
      <c r="C43" s="260" t="s">
        <v>2088</v>
      </c>
      <c r="D43" s="261" t="s">
        <v>2088</v>
      </c>
      <c r="E43" s="260" t="s">
        <v>2088</v>
      </c>
      <c r="F43" s="261" t="s">
        <v>2088</v>
      </c>
      <c r="G43" s="261" t="s">
        <v>2088</v>
      </c>
      <c r="H43" s="261" t="s">
        <v>2088</v>
      </c>
      <c r="I43" s="261" t="s">
        <v>2088</v>
      </c>
      <c r="J43" s="261" t="s">
        <v>2088</v>
      </c>
      <c r="K43" s="261" t="s">
        <v>2088</v>
      </c>
      <c r="L43" s="261" t="s">
        <v>2088</v>
      </c>
      <c r="M43" s="261" t="s">
        <v>2088</v>
      </c>
      <c r="N43" s="261" t="s">
        <v>2088</v>
      </c>
      <c r="O43" s="261" t="s">
        <v>2088</v>
      </c>
      <c r="P43" s="261" t="s">
        <v>2088</v>
      </c>
      <c r="Q43" s="261" t="s">
        <v>2088</v>
      </c>
      <c r="R43" s="261" t="s">
        <v>2088</v>
      </c>
      <c r="S43" s="261" t="s">
        <v>2088</v>
      </c>
      <c r="T43" s="261" t="s">
        <v>2088</v>
      </c>
      <c r="U43" s="261" t="s">
        <v>2088</v>
      </c>
      <c r="V43" s="261" t="s">
        <v>2088</v>
      </c>
      <c r="W43" s="261" t="s">
        <v>2088</v>
      </c>
      <c r="X43" s="261" t="s">
        <v>2088</v>
      </c>
      <c r="Y43" s="261" t="s">
        <v>2088</v>
      </c>
      <c r="Z43" s="261" t="s">
        <v>2088</v>
      </c>
      <c r="AA43" s="261" t="s">
        <v>2088</v>
      </c>
      <c r="AB43" s="261" t="s">
        <v>2088</v>
      </c>
      <c r="AC43" s="261" t="s">
        <v>2088</v>
      </c>
      <c r="AD43" s="261" t="s">
        <v>2088</v>
      </c>
      <c r="AE43" s="261" t="s">
        <v>2088</v>
      </c>
      <c r="AF43" s="261" t="s">
        <v>2088</v>
      </c>
      <c r="AG43" s="261" t="s">
        <v>2088</v>
      </c>
      <c r="AH43" s="261" t="s">
        <v>2088</v>
      </c>
      <c r="AI43" s="261" t="s">
        <v>2088</v>
      </c>
      <c r="AJ43" s="261" t="s">
        <v>2088</v>
      </c>
      <c r="AK43" s="261" t="s">
        <v>2088</v>
      </c>
      <c r="AL43" s="261" t="s">
        <v>2088</v>
      </c>
      <c r="AM43" s="261" t="s">
        <v>2088</v>
      </c>
      <c r="AN43" s="262" t="s">
        <v>2088</v>
      </c>
      <c r="AO43" s="263" t="s">
        <v>2088</v>
      </c>
      <c r="AP43" s="263" t="s">
        <v>2088</v>
      </c>
      <c r="AQ43" s="263" t="s">
        <v>2088</v>
      </c>
      <c r="AR43" s="263" t="s">
        <v>2088</v>
      </c>
      <c r="AS43" s="263" t="s">
        <v>2088</v>
      </c>
      <c r="AT43" s="263" t="s">
        <v>2088</v>
      </c>
      <c r="AU43" s="263" t="s">
        <v>2088</v>
      </c>
      <c r="AV43" s="263" t="s">
        <v>2088</v>
      </c>
      <c r="AW43" s="269" t="s">
        <v>2088</v>
      </c>
      <c r="AX43" s="269" t="s">
        <v>2088</v>
      </c>
      <c r="AY43" s="269" t="s">
        <v>2088</v>
      </c>
      <c r="AZ43" s="269" t="s">
        <v>2088</v>
      </c>
      <c r="BA43" s="269" t="s">
        <v>2088</v>
      </c>
    </row>
    <row r="44" spans="1:53" ht="27.75" customHeight="1" x14ac:dyDescent="0.25">
      <c r="A44" s="265">
        <v>560272</v>
      </c>
      <c r="B44" s="259" t="s">
        <v>2128</v>
      </c>
      <c r="C44" s="260" t="s">
        <v>2088</v>
      </c>
      <c r="D44" s="261" t="s">
        <v>2088</v>
      </c>
      <c r="E44" s="260" t="s">
        <v>2088</v>
      </c>
      <c r="F44" s="261" t="s">
        <v>2088</v>
      </c>
      <c r="G44" s="261" t="s">
        <v>2088</v>
      </c>
      <c r="H44" s="261" t="s">
        <v>2088</v>
      </c>
      <c r="I44" s="261" t="s">
        <v>2088</v>
      </c>
      <c r="J44" s="261" t="s">
        <v>2088</v>
      </c>
      <c r="K44" s="261" t="s">
        <v>2088</v>
      </c>
      <c r="L44" s="261" t="s">
        <v>2088</v>
      </c>
      <c r="M44" s="261" t="s">
        <v>2088</v>
      </c>
      <c r="N44" s="261" t="s">
        <v>2088</v>
      </c>
      <c r="O44" s="261" t="s">
        <v>2088</v>
      </c>
      <c r="P44" s="261" t="s">
        <v>2088</v>
      </c>
      <c r="Q44" s="261" t="s">
        <v>2088</v>
      </c>
      <c r="R44" s="261" t="s">
        <v>2088</v>
      </c>
      <c r="S44" s="261" t="s">
        <v>2088</v>
      </c>
      <c r="T44" s="261" t="s">
        <v>2088</v>
      </c>
      <c r="U44" s="261" t="s">
        <v>2088</v>
      </c>
      <c r="V44" s="261" t="s">
        <v>2088</v>
      </c>
      <c r="W44" s="261" t="s">
        <v>2088</v>
      </c>
      <c r="X44" s="261" t="s">
        <v>2088</v>
      </c>
      <c r="Y44" s="261" t="s">
        <v>2088</v>
      </c>
      <c r="Z44" s="261" t="s">
        <v>2088</v>
      </c>
      <c r="AA44" s="261" t="s">
        <v>2088</v>
      </c>
      <c r="AB44" s="261" t="s">
        <v>2088</v>
      </c>
      <c r="AC44" s="261" t="s">
        <v>2088</v>
      </c>
      <c r="AD44" s="261" t="s">
        <v>2088</v>
      </c>
      <c r="AE44" s="261" t="s">
        <v>2088</v>
      </c>
      <c r="AF44" s="261" t="s">
        <v>2088</v>
      </c>
      <c r="AG44" s="261" t="s">
        <v>2088</v>
      </c>
      <c r="AH44" s="261" t="s">
        <v>2088</v>
      </c>
      <c r="AI44" s="261" t="s">
        <v>2088</v>
      </c>
      <c r="AJ44" s="261" t="s">
        <v>2088</v>
      </c>
      <c r="AK44" s="261" t="s">
        <v>2088</v>
      </c>
      <c r="AL44" s="261" t="s">
        <v>2088</v>
      </c>
      <c r="AM44" s="261" t="s">
        <v>2088</v>
      </c>
      <c r="AN44" s="262" t="s">
        <v>2088</v>
      </c>
      <c r="AO44" s="263" t="s">
        <v>2088</v>
      </c>
      <c r="AP44" s="263" t="s">
        <v>2088</v>
      </c>
      <c r="AQ44" s="263" t="s">
        <v>2088</v>
      </c>
      <c r="AR44" s="263" t="s">
        <v>2088</v>
      </c>
      <c r="AS44" s="263" t="s">
        <v>2088</v>
      </c>
      <c r="AT44" s="263" t="s">
        <v>2088</v>
      </c>
      <c r="AU44" s="263" t="s">
        <v>2088</v>
      </c>
      <c r="AV44" s="263" t="s">
        <v>2088</v>
      </c>
      <c r="AW44" s="269" t="s">
        <v>2088</v>
      </c>
      <c r="AX44" s="269" t="s">
        <v>2088</v>
      </c>
      <c r="AY44" s="269" t="s">
        <v>2088</v>
      </c>
      <c r="AZ44" s="269" t="s">
        <v>2088</v>
      </c>
      <c r="BA44" s="269" t="s">
        <v>2088</v>
      </c>
    </row>
    <row r="45" spans="1:53" ht="27.75" customHeight="1" x14ac:dyDescent="0.25">
      <c r="A45" s="265">
        <v>560080</v>
      </c>
      <c r="B45" s="259" t="s">
        <v>2129</v>
      </c>
      <c r="C45" s="260" t="s">
        <v>2088</v>
      </c>
      <c r="D45" s="261" t="s">
        <v>2088</v>
      </c>
      <c r="E45" s="260" t="s">
        <v>2088</v>
      </c>
      <c r="F45" s="261" t="s">
        <v>2088</v>
      </c>
      <c r="G45" s="261" t="s">
        <v>2088</v>
      </c>
      <c r="H45" s="261" t="s">
        <v>2088</v>
      </c>
      <c r="I45" s="261" t="s">
        <v>2088</v>
      </c>
      <c r="J45" s="261" t="s">
        <v>2088</v>
      </c>
      <c r="K45" s="261" t="s">
        <v>2088</v>
      </c>
      <c r="L45" s="261" t="s">
        <v>2088</v>
      </c>
      <c r="M45" s="261" t="s">
        <v>2088</v>
      </c>
      <c r="N45" s="261" t="s">
        <v>2088</v>
      </c>
      <c r="O45" s="261" t="s">
        <v>2088</v>
      </c>
      <c r="P45" s="261" t="s">
        <v>2088</v>
      </c>
      <c r="Q45" s="261" t="s">
        <v>2088</v>
      </c>
      <c r="R45" s="261" t="s">
        <v>2088</v>
      </c>
      <c r="S45" s="261" t="s">
        <v>2088</v>
      </c>
      <c r="T45" s="261" t="s">
        <v>2088</v>
      </c>
      <c r="U45" s="261" t="s">
        <v>2088</v>
      </c>
      <c r="V45" s="261" t="s">
        <v>2088</v>
      </c>
      <c r="W45" s="261" t="s">
        <v>2088</v>
      </c>
      <c r="X45" s="261" t="s">
        <v>2088</v>
      </c>
      <c r="Y45" s="261" t="s">
        <v>2088</v>
      </c>
      <c r="Z45" s="261" t="s">
        <v>2088</v>
      </c>
      <c r="AA45" s="261" t="s">
        <v>2088</v>
      </c>
      <c r="AB45" s="261" t="s">
        <v>2088</v>
      </c>
      <c r="AC45" s="261" t="s">
        <v>2088</v>
      </c>
      <c r="AD45" s="261" t="s">
        <v>2088</v>
      </c>
      <c r="AE45" s="261" t="s">
        <v>2088</v>
      </c>
      <c r="AF45" s="261" t="s">
        <v>2088</v>
      </c>
      <c r="AG45" s="261" t="s">
        <v>2088</v>
      </c>
      <c r="AH45" s="261" t="s">
        <v>2088</v>
      </c>
      <c r="AI45" s="261" t="s">
        <v>2088</v>
      </c>
      <c r="AJ45" s="261" t="s">
        <v>2088</v>
      </c>
      <c r="AK45" s="261" t="s">
        <v>2088</v>
      </c>
      <c r="AL45" s="261" t="s">
        <v>2088</v>
      </c>
      <c r="AM45" s="261" t="s">
        <v>2088</v>
      </c>
      <c r="AN45" s="262" t="s">
        <v>2088</v>
      </c>
      <c r="AO45" s="263" t="s">
        <v>2088</v>
      </c>
      <c r="AP45" s="263" t="s">
        <v>2088</v>
      </c>
      <c r="AQ45" s="263" t="s">
        <v>2088</v>
      </c>
      <c r="AR45" s="263" t="s">
        <v>2088</v>
      </c>
      <c r="AS45" s="263" t="s">
        <v>2088</v>
      </c>
      <c r="AT45" s="263" t="s">
        <v>2088</v>
      </c>
      <c r="AU45" s="263" t="s">
        <v>2088</v>
      </c>
      <c r="AV45" s="263" t="s">
        <v>2088</v>
      </c>
      <c r="AW45" s="269" t="s">
        <v>2088</v>
      </c>
      <c r="AX45" s="269" t="s">
        <v>2088</v>
      </c>
      <c r="AY45" s="269" t="s">
        <v>2088</v>
      </c>
      <c r="AZ45" s="269" t="s">
        <v>2088</v>
      </c>
      <c r="BA45" s="269" t="s">
        <v>2088</v>
      </c>
    </row>
    <row r="46" spans="1:53" ht="27.75" customHeight="1" x14ac:dyDescent="0.25">
      <c r="A46" s="265">
        <v>560081</v>
      </c>
      <c r="B46" s="259" t="s">
        <v>2130</v>
      </c>
      <c r="C46" s="260" t="s">
        <v>2088</v>
      </c>
      <c r="D46" s="261" t="s">
        <v>2088</v>
      </c>
      <c r="E46" s="260" t="s">
        <v>2088</v>
      </c>
      <c r="F46" s="261" t="s">
        <v>2088</v>
      </c>
      <c r="G46" s="261" t="s">
        <v>2088</v>
      </c>
      <c r="H46" s="261" t="s">
        <v>2088</v>
      </c>
      <c r="I46" s="261" t="s">
        <v>2088</v>
      </c>
      <c r="J46" s="261" t="s">
        <v>2088</v>
      </c>
      <c r="K46" s="261" t="s">
        <v>2088</v>
      </c>
      <c r="L46" s="261" t="s">
        <v>2088</v>
      </c>
      <c r="M46" s="261" t="s">
        <v>2088</v>
      </c>
      <c r="N46" s="261" t="s">
        <v>2088</v>
      </c>
      <c r="O46" s="261" t="s">
        <v>2088</v>
      </c>
      <c r="P46" s="261" t="s">
        <v>2088</v>
      </c>
      <c r="Q46" s="261" t="s">
        <v>2088</v>
      </c>
      <c r="R46" s="261" t="s">
        <v>2088</v>
      </c>
      <c r="S46" s="261" t="s">
        <v>2088</v>
      </c>
      <c r="T46" s="261" t="s">
        <v>2088</v>
      </c>
      <c r="U46" s="261" t="s">
        <v>2088</v>
      </c>
      <c r="V46" s="261" t="s">
        <v>2088</v>
      </c>
      <c r="W46" s="261" t="s">
        <v>2088</v>
      </c>
      <c r="X46" s="261" t="s">
        <v>2088</v>
      </c>
      <c r="Y46" s="261" t="s">
        <v>2088</v>
      </c>
      <c r="Z46" s="261" t="s">
        <v>2088</v>
      </c>
      <c r="AA46" s="261" t="s">
        <v>2088</v>
      </c>
      <c r="AB46" s="261" t="s">
        <v>2088</v>
      </c>
      <c r="AC46" s="261" t="s">
        <v>2088</v>
      </c>
      <c r="AD46" s="261" t="s">
        <v>2088</v>
      </c>
      <c r="AE46" s="261" t="s">
        <v>2088</v>
      </c>
      <c r="AF46" s="261" t="s">
        <v>2088</v>
      </c>
      <c r="AG46" s="261" t="s">
        <v>2088</v>
      </c>
      <c r="AH46" s="261" t="s">
        <v>2088</v>
      </c>
      <c r="AI46" s="261" t="s">
        <v>2088</v>
      </c>
      <c r="AJ46" s="261" t="s">
        <v>2088</v>
      </c>
      <c r="AK46" s="261" t="s">
        <v>2088</v>
      </c>
      <c r="AL46" s="261" t="s">
        <v>2088</v>
      </c>
      <c r="AM46" s="261" t="s">
        <v>2088</v>
      </c>
      <c r="AN46" s="262" t="s">
        <v>2088</v>
      </c>
      <c r="AO46" s="263" t="s">
        <v>2088</v>
      </c>
      <c r="AP46" s="263" t="s">
        <v>2088</v>
      </c>
      <c r="AQ46" s="263" t="s">
        <v>2088</v>
      </c>
      <c r="AR46" s="263" t="s">
        <v>2088</v>
      </c>
      <c r="AS46" s="263" t="s">
        <v>2088</v>
      </c>
      <c r="AT46" s="263" t="s">
        <v>2088</v>
      </c>
      <c r="AU46" s="263" t="s">
        <v>2088</v>
      </c>
      <c r="AV46" s="263" t="s">
        <v>2088</v>
      </c>
      <c r="AW46" s="269" t="s">
        <v>2088</v>
      </c>
      <c r="AX46" s="269" t="s">
        <v>2088</v>
      </c>
      <c r="AY46" s="269" t="s">
        <v>2088</v>
      </c>
      <c r="AZ46" s="269" t="s">
        <v>2088</v>
      </c>
      <c r="BA46" s="269" t="s">
        <v>2088</v>
      </c>
    </row>
    <row r="47" spans="1:53" ht="27.75" customHeight="1" x14ac:dyDescent="0.25">
      <c r="A47" s="265">
        <v>560082</v>
      </c>
      <c r="B47" s="259" t="s">
        <v>2131</v>
      </c>
      <c r="C47" s="260" t="s">
        <v>2088</v>
      </c>
      <c r="D47" s="261" t="s">
        <v>2088</v>
      </c>
      <c r="E47" s="260" t="s">
        <v>2088</v>
      </c>
      <c r="F47" s="261" t="s">
        <v>2088</v>
      </c>
      <c r="G47" s="261" t="s">
        <v>2088</v>
      </c>
      <c r="H47" s="261" t="s">
        <v>2088</v>
      </c>
      <c r="I47" s="261" t="s">
        <v>2088</v>
      </c>
      <c r="J47" s="261" t="s">
        <v>2088</v>
      </c>
      <c r="K47" s="261" t="s">
        <v>2088</v>
      </c>
      <c r="L47" s="261" t="s">
        <v>2088</v>
      </c>
      <c r="M47" s="261" t="s">
        <v>2088</v>
      </c>
      <c r="N47" s="261" t="s">
        <v>2088</v>
      </c>
      <c r="O47" s="261" t="s">
        <v>2088</v>
      </c>
      <c r="P47" s="261" t="s">
        <v>2088</v>
      </c>
      <c r="Q47" s="261" t="s">
        <v>2088</v>
      </c>
      <c r="R47" s="261" t="s">
        <v>2088</v>
      </c>
      <c r="S47" s="261" t="s">
        <v>2088</v>
      </c>
      <c r="T47" s="261" t="s">
        <v>2088</v>
      </c>
      <c r="U47" s="261" t="s">
        <v>2088</v>
      </c>
      <c r="V47" s="261" t="s">
        <v>2088</v>
      </c>
      <c r="W47" s="261" t="s">
        <v>2088</v>
      </c>
      <c r="X47" s="261" t="s">
        <v>2088</v>
      </c>
      <c r="Y47" s="261" t="s">
        <v>2088</v>
      </c>
      <c r="Z47" s="261" t="s">
        <v>2088</v>
      </c>
      <c r="AA47" s="261" t="s">
        <v>2088</v>
      </c>
      <c r="AB47" s="261" t="s">
        <v>2088</v>
      </c>
      <c r="AC47" s="261" t="s">
        <v>2088</v>
      </c>
      <c r="AD47" s="261" t="s">
        <v>2088</v>
      </c>
      <c r="AE47" s="261" t="s">
        <v>2088</v>
      </c>
      <c r="AF47" s="261" t="s">
        <v>2088</v>
      </c>
      <c r="AG47" s="261" t="s">
        <v>2088</v>
      </c>
      <c r="AH47" s="261" t="s">
        <v>2088</v>
      </c>
      <c r="AI47" s="261" t="s">
        <v>2088</v>
      </c>
      <c r="AJ47" s="261" t="s">
        <v>2088</v>
      </c>
      <c r="AK47" s="261" t="s">
        <v>2088</v>
      </c>
      <c r="AL47" s="261" t="s">
        <v>2088</v>
      </c>
      <c r="AM47" s="261" t="s">
        <v>2088</v>
      </c>
      <c r="AN47" s="262" t="s">
        <v>2088</v>
      </c>
      <c r="AO47" s="263" t="s">
        <v>2088</v>
      </c>
      <c r="AP47" s="263" t="s">
        <v>2088</v>
      </c>
      <c r="AQ47" s="263" t="s">
        <v>2088</v>
      </c>
      <c r="AR47" s="263" t="s">
        <v>2088</v>
      </c>
      <c r="AS47" s="263" t="s">
        <v>2088</v>
      </c>
      <c r="AT47" s="263" t="s">
        <v>2088</v>
      </c>
      <c r="AU47" s="263" t="s">
        <v>2088</v>
      </c>
      <c r="AV47" s="263" t="s">
        <v>2088</v>
      </c>
      <c r="AW47" s="269" t="s">
        <v>2088</v>
      </c>
      <c r="AX47" s="269" t="s">
        <v>2088</v>
      </c>
      <c r="AY47" s="269" t="s">
        <v>2088</v>
      </c>
      <c r="AZ47" s="269" t="s">
        <v>2088</v>
      </c>
      <c r="BA47" s="269" t="s">
        <v>2088</v>
      </c>
    </row>
    <row r="48" spans="1:53" ht="27.75" customHeight="1" x14ac:dyDescent="0.25">
      <c r="A48" s="265">
        <v>560083</v>
      </c>
      <c r="B48" s="259" t="s">
        <v>2132</v>
      </c>
      <c r="C48" s="260" t="s">
        <v>2088</v>
      </c>
      <c r="D48" s="261" t="s">
        <v>2088</v>
      </c>
      <c r="E48" s="260" t="s">
        <v>2088</v>
      </c>
      <c r="F48" s="261" t="s">
        <v>2088</v>
      </c>
      <c r="G48" s="261" t="s">
        <v>2088</v>
      </c>
      <c r="H48" s="261" t="s">
        <v>2088</v>
      </c>
      <c r="I48" s="261" t="s">
        <v>2088</v>
      </c>
      <c r="J48" s="261" t="s">
        <v>2088</v>
      </c>
      <c r="K48" s="261" t="s">
        <v>2088</v>
      </c>
      <c r="L48" s="261" t="s">
        <v>2088</v>
      </c>
      <c r="M48" s="261" t="s">
        <v>2088</v>
      </c>
      <c r="N48" s="261" t="s">
        <v>2088</v>
      </c>
      <c r="O48" s="261" t="s">
        <v>2088</v>
      </c>
      <c r="P48" s="261" t="s">
        <v>2088</v>
      </c>
      <c r="Q48" s="261" t="s">
        <v>2088</v>
      </c>
      <c r="R48" s="261" t="s">
        <v>2088</v>
      </c>
      <c r="S48" s="261" t="s">
        <v>2088</v>
      </c>
      <c r="T48" s="261" t="s">
        <v>2088</v>
      </c>
      <c r="U48" s="261" t="s">
        <v>2088</v>
      </c>
      <c r="V48" s="261" t="s">
        <v>2088</v>
      </c>
      <c r="W48" s="261" t="s">
        <v>2088</v>
      </c>
      <c r="X48" s="261" t="s">
        <v>2088</v>
      </c>
      <c r="Y48" s="261" t="s">
        <v>2088</v>
      </c>
      <c r="Z48" s="261" t="s">
        <v>2088</v>
      </c>
      <c r="AA48" s="261" t="s">
        <v>2088</v>
      </c>
      <c r="AB48" s="261" t="s">
        <v>2088</v>
      </c>
      <c r="AC48" s="261" t="s">
        <v>2088</v>
      </c>
      <c r="AD48" s="261" t="s">
        <v>2088</v>
      </c>
      <c r="AE48" s="261" t="s">
        <v>2088</v>
      </c>
      <c r="AF48" s="261" t="s">
        <v>2088</v>
      </c>
      <c r="AG48" s="261" t="s">
        <v>2088</v>
      </c>
      <c r="AH48" s="261" t="s">
        <v>2088</v>
      </c>
      <c r="AI48" s="261" t="s">
        <v>2088</v>
      </c>
      <c r="AJ48" s="261" t="s">
        <v>2088</v>
      </c>
      <c r="AK48" s="261" t="s">
        <v>2088</v>
      </c>
      <c r="AL48" s="261" t="s">
        <v>2088</v>
      </c>
      <c r="AM48" s="261" t="s">
        <v>2088</v>
      </c>
      <c r="AN48" s="262" t="s">
        <v>2088</v>
      </c>
      <c r="AO48" s="263" t="s">
        <v>2088</v>
      </c>
      <c r="AP48" s="263" t="s">
        <v>2088</v>
      </c>
      <c r="AQ48" s="263" t="s">
        <v>2088</v>
      </c>
      <c r="AR48" s="263" t="s">
        <v>2088</v>
      </c>
      <c r="AS48" s="263" t="s">
        <v>2088</v>
      </c>
      <c r="AT48" s="263" t="s">
        <v>2088</v>
      </c>
      <c r="AU48" s="263" t="s">
        <v>2088</v>
      </c>
      <c r="AV48" s="263" t="s">
        <v>2088</v>
      </c>
      <c r="AW48" s="269" t="s">
        <v>2088</v>
      </c>
      <c r="AX48" s="269" t="s">
        <v>2088</v>
      </c>
      <c r="AY48" s="269" t="s">
        <v>2088</v>
      </c>
      <c r="AZ48" s="269" t="s">
        <v>2088</v>
      </c>
      <c r="BA48" s="269" t="s">
        <v>2088</v>
      </c>
    </row>
    <row r="49" spans="1:53" ht="27.75" customHeight="1" x14ac:dyDescent="0.25">
      <c r="A49" s="265">
        <v>560280</v>
      </c>
      <c r="B49" s="259" t="s">
        <v>6751</v>
      </c>
      <c r="C49" s="260" t="s">
        <v>2088</v>
      </c>
      <c r="D49" s="261" t="s">
        <v>2088</v>
      </c>
      <c r="E49" s="260" t="s">
        <v>2088</v>
      </c>
      <c r="F49" s="261" t="s">
        <v>2088</v>
      </c>
      <c r="G49" s="261" t="s">
        <v>2088</v>
      </c>
      <c r="H49" s="261" t="s">
        <v>2088</v>
      </c>
      <c r="I49" s="261" t="s">
        <v>2088</v>
      </c>
      <c r="J49" s="261" t="s">
        <v>2088</v>
      </c>
      <c r="K49" s="261" t="s">
        <v>2088</v>
      </c>
      <c r="L49" s="261" t="s">
        <v>2088</v>
      </c>
      <c r="M49" s="261" t="s">
        <v>2088</v>
      </c>
      <c r="N49" s="261" t="s">
        <v>2088</v>
      </c>
      <c r="O49" s="261" t="s">
        <v>2088</v>
      </c>
      <c r="P49" s="261" t="s">
        <v>2088</v>
      </c>
      <c r="Q49" s="261" t="s">
        <v>2088</v>
      </c>
      <c r="R49" s="261" t="s">
        <v>2088</v>
      </c>
      <c r="S49" s="261" t="s">
        <v>2088</v>
      </c>
      <c r="T49" s="261" t="s">
        <v>2088</v>
      </c>
      <c r="U49" s="261" t="s">
        <v>2088</v>
      </c>
      <c r="V49" s="261" t="s">
        <v>2088</v>
      </c>
      <c r="W49" s="261" t="s">
        <v>2088</v>
      </c>
      <c r="X49" s="261" t="s">
        <v>2088</v>
      </c>
      <c r="Y49" s="261" t="s">
        <v>2088</v>
      </c>
      <c r="Z49" s="261" t="s">
        <v>2088</v>
      </c>
      <c r="AA49" s="261" t="s">
        <v>2088</v>
      </c>
      <c r="AB49" s="261" t="s">
        <v>2088</v>
      </c>
      <c r="AC49" s="261" t="s">
        <v>2088</v>
      </c>
      <c r="AD49" s="261" t="s">
        <v>2088</v>
      </c>
      <c r="AE49" s="261" t="s">
        <v>2088</v>
      </c>
      <c r="AF49" s="261" t="s">
        <v>2088</v>
      </c>
      <c r="AG49" s="261" t="s">
        <v>2088</v>
      </c>
      <c r="AH49" s="261" t="s">
        <v>2088</v>
      </c>
      <c r="AI49" s="261" t="s">
        <v>2088</v>
      </c>
      <c r="AJ49" s="261" t="s">
        <v>2088</v>
      </c>
      <c r="AK49" s="261" t="s">
        <v>2088</v>
      </c>
      <c r="AL49" s="261" t="s">
        <v>2088</v>
      </c>
      <c r="AM49" s="261" t="s">
        <v>2088</v>
      </c>
      <c r="AN49" s="262" t="s">
        <v>2088</v>
      </c>
      <c r="AO49" s="263" t="s">
        <v>2088</v>
      </c>
      <c r="AP49" s="263" t="s">
        <v>2088</v>
      </c>
      <c r="AQ49" s="263" t="s">
        <v>2088</v>
      </c>
      <c r="AR49" s="263" t="s">
        <v>2088</v>
      </c>
      <c r="AS49" s="263" t="s">
        <v>2088</v>
      </c>
      <c r="AT49" s="263" t="s">
        <v>2088</v>
      </c>
      <c r="AU49" s="263" t="s">
        <v>2088</v>
      </c>
      <c r="AV49" s="263" t="s">
        <v>2088</v>
      </c>
      <c r="AW49" s="269" t="s">
        <v>2088</v>
      </c>
      <c r="AX49" s="269" t="s">
        <v>2088</v>
      </c>
      <c r="AY49" s="269" t="s">
        <v>2088</v>
      </c>
      <c r="AZ49" s="269" t="s">
        <v>2088</v>
      </c>
      <c r="BA49" s="269" t="s">
        <v>2088</v>
      </c>
    </row>
    <row r="50" spans="1:53" ht="27.75" customHeight="1" x14ac:dyDescent="0.25">
      <c r="A50" s="265">
        <v>560086</v>
      </c>
      <c r="B50" s="259" t="s">
        <v>2133</v>
      </c>
      <c r="C50" s="260" t="s">
        <v>2088</v>
      </c>
      <c r="D50" s="261" t="s">
        <v>2088</v>
      </c>
      <c r="E50" s="260" t="s">
        <v>2088</v>
      </c>
      <c r="F50" s="261" t="s">
        <v>2088</v>
      </c>
      <c r="G50" s="261" t="s">
        <v>2088</v>
      </c>
      <c r="H50" s="261" t="s">
        <v>2088</v>
      </c>
      <c r="I50" s="261" t="s">
        <v>2088</v>
      </c>
      <c r="J50" s="261" t="s">
        <v>2088</v>
      </c>
      <c r="K50" s="261" t="s">
        <v>2088</v>
      </c>
      <c r="L50" s="261" t="s">
        <v>2088</v>
      </c>
      <c r="M50" s="261" t="s">
        <v>2088</v>
      </c>
      <c r="N50" s="261" t="s">
        <v>2088</v>
      </c>
      <c r="O50" s="261" t="s">
        <v>2088</v>
      </c>
      <c r="P50" s="261" t="s">
        <v>2088</v>
      </c>
      <c r="Q50" s="261" t="s">
        <v>2088</v>
      </c>
      <c r="R50" s="261" t="s">
        <v>2088</v>
      </c>
      <c r="S50" s="261" t="s">
        <v>2088</v>
      </c>
      <c r="T50" s="261" t="s">
        <v>2088</v>
      </c>
      <c r="U50" s="261" t="s">
        <v>2088</v>
      </c>
      <c r="V50" s="261" t="s">
        <v>2088</v>
      </c>
      <c r="W50" s="261" t="s">
        <v>2088</v>
      </c>
      <c r="X50" s="261" t="s">
        <v>2088</v>
      </c>
      <c r="Y50" s="261" t="s">
        <v>2088</v>
      </c>
      <c r="Z50" s="261" t="s">
        <v>2088</v>
      </c>
      <c r="AA50" s="261" t="s">
        <v>2088</v>
      </c>
      <c r="AB50" s="261"/>
      <c r="AC50" s="261"/>
      <c r="AD50" s="261"/>
      <c r="AE50" s="261"/>
      <c r="AF50" s="261"/>
      <c r="AG50" s="261"/>
      <c r="AH50" s="261"/>
      <c r="AI50" s="261"/>
      <c r="AJ50" s="261"/>
      <c r="AK50" s="261"/>
      <c r="AL50" s="261"/>
      <c r="AM50" s="261"/>
      <c r="AN50" s="262" t="s">
        <v>2088</v>
      </c>
      <c r="AO50" s="263" t="s">
        <v>2088</v>
      </c>
      <c r="AP50" s="263" t="s">
        <v>2088</v>
      </c>
      <c r="AQ50" s="263" t="s">
        <v>2088</v>
      </c>
      <c r="AR50" s="263" t="s">
        <v>2088</v>
      </c>
      <c r="AS50" s="263" t="s">
        <v>2088</v>
      </c>
      <c r="AT50" s="263" t="s">
        <v>2088</v>
      </c>
      <c r="AU50" s="263" t="s">
        <v>2088</v>
      </c>
      <c r="AV50" s="263" t="s">
        <v>2088</v>
      </c>
      <c r="AW50" s="269" t="s">
        <v>2088</v>
      </c>
      <c r="AX50" s="269" t="s">
        <v>2088</v>
      </c>
      <c r="AY50" s="269" t="s">
        <v>2088</v>
      </c>
      <c r="AZ50" s="269" t="s">
        <v>2088</v>
      </c>
      <c r="BA50" s="269" t="s">
        <v>2088</v>
      </c>
    </row>
    <row r="51" spans="1:53" ht="27.75" customHeight="1" x14ac:dyDescent="0.25">
      <c r="A51" s="265">
        <v>560098</v>
      </c>
      <c r="B51" s="259" t="s">
        <v>2134</v>
      </c>
      <c r="C51" s="260" t="s">
        <v>2088</v>
      </c>
      <c r="D51" s="261" t="s">
        <v>2088</v>
      </c>
      <c r="E51" s="260" t="s">
        <v>2088</v>
      </c>
      <c r="F51" s="261" t="s">
        <v>2088</v>
      </c>
      <c r="G51" s="261" t="s">
        <v>2088</v>
      </c>
      <c r="H51" s="261" t="s">
        <v>2088</v>
      </c>
      <c r="I51" s="261" t="s">
        <v>2088</v>
      </c>
      <c r="J51" s="261" t="s">
        <v>2088</v>
      </c>
      <c r="K51" s="261" t="s">
        <v>2088</v>
      </c>
      <c r="L51" s="261" t="s">
        <v>2088</v>
      </c>
      <c r="M51" s="261" t="s">
        <v>2088</v>
      </c>
      <c r="N51" s="261" t="s">
        <v>2088</v>
      </c>
      <c r="O51" s="261" t="s">
        <v>2088</v>
      </c>
      <c r="P51" s="261" t="s">
        <v>2088</v>
      </c>
      <c r="Q51" s="261" t="s">
        <v>2088</v>
      </c>
      <c r="R51" s="261" t="s">
        <v>2088</v>
      </c>
      <c r="S51" s="261" t="s">
        <v>2088</v>
      </c>
      <c r="T51" s="261" t="s">
        <v>2088</v>
      </c>
      <c r="U51" s="261" t="s">
        <v>2088</v>
      </c>
      <c r="V51" s="261" t="s">
        <v>2088</v>
      </c>
      <c r="W51" s="261" t="s">
        <v>2088</v>
      </c>
      <c r="X51" s="261" t="s">
        <v>2088</v>
      </c>
      <c r="Y51" s="261" t="s">
        <v>2088</v>
      </c>
      <c r="Z51" s="261" t="s">
        <v>2088</v>
      </c>
      <c r="AA51" s="261" t="s">
        <v>2088</v>
      </c>
      <c r="AB51" s="261"/>
      <c r="AC51" s="261"/>
      <c r="AD51" s="261"/>
      <c r="AE51" s="261"/>
      <c r="AF51" s="261"/>
      <c r="AG51" s="261"/>
      <c r="AH51" s="261"/>
      <c r="AI51" s="261"/>
      <c r="AJ51" s="261"/>
      <c r="AK51" s="261"/>
      <c r="AL51" s="261"/>
      <c r="AM51" s="261"/>
      <c r="AN51" s="262" t="s">
        <v>2088</v>
      </c>
      <c r="AO51" s="263" t="s">
        <v>2088</v>
      </c>
      <c r="AP51" s="263" t="s">
        <v>2088</v>
      </c>
      <c r="AQ51" s="263" t="s">
        <v>2088</v>
      </c>
      <c r="AR51" s="263" t="s">
        <v>2088</v>
      </c>
      <c r="AS51" s="263" t="s">
        <v>2088</v>
      </c>
      <c r="AT51" s="263" t="s">
        <v>2088</v>
      </c>
      <c r="AU51" s="263" t="s">
        <v>2088</v>
      </c>
      <c r="AV51" s="263" t="s">
        <v>2088</v>
      </c>
      <c r="AW51" s="264"/>
      <c r="AX51" s="264"/>
      <c r="AY51" s="264"/>
      <c r="AZ51" s="264"/>
      <c r="BA51" s="264"/>
    </row>
    <row r="52" spans="1:53" ht="27.75" customHeight="1" x14ac:dyDescent="0.25">
      <c r="A52" s="265">
        <v>560099</v>
      </c>
      <c r="B52" s="259" t="s">
        <v>2135</v>
      </c>
      <c r="C52" s="260" t="s">
        <v>2088</v>
      </c>
      <c r="D52" s="261" t="s">
        <v>2088</v>
      </c>
      <c r="E52" s="260" t="s">
        <v>2088</v>
      </c>
      <c r="F52" s="261" t="s">
        <v>2088</v>
      </c>
      <c r="G52" s="261" t="s">
        <v>2088</v>
      </c>
      <c r="H52" s="261" t="s">
        <v>2088</v>
      </c>
      <c r="I52" s="261" t="s">
        <v>2088</v>
      </c>
      <c r="J52" s="261" t="s">
        <v>2088</v>
      </c>
      <c r="K52" s="261" t="s">
        <v>2088</v>
      </c>
      <c r="L52" s="261" t="s">
        <v>2088</v>
      </c>
      <c r="M52" s="261" t="s">
        <v>2088</v>
      </c>
      <c r="N52" s="261" t="s">
        <v>2088</v>
      </c>
      <c r="O52" s="261" t="s">
        <v>2088</v>
      </c>
      <c r="P52" s="261" t="s">
        <v>2088</v>
      </c>
      <c r="Q52" s="261" t="s">
        <v>2088</v>
      </c>
      <c r="R52" s="261" t="s">
        <v>2088</v>
      </c>
      <c r="S52" s="261" t="s">
        <v>2088</v>
      </c>
      <c r="T52" s="261" t="s">
        <v>2088</v>
      </c>
      <c r="U52" s="261" t="s">
        <v>2088</v>
      </c>
      <c r="V52" s="261" t="s">
        <v>2088</v>
      </c>
      <c r="W52" s="261" t="s">
        <v>2088</v>
      </c>
      <c r="X52" s="261" t="s">
        <v>2088</v>
      </c>
      <c r="Y52" s="261" t="s">
        <v>2088</v>
      </c>
      <c r="Z52" s="261" t="s">
        <v>2088</v>
      </c>
      <c r="AA52" s="261" t="s">
        <v>2088</v>
      </c>
      <c r="AB52" s="261"/>
      <c r="AC52" s="261"/>
      <c r="AD52" s="261"/>
      <c r="AE52" s="261"/>
      <c r="AF52" s="261"/>
      <c r="AG52" s="261"/>
      <c r="AH52" s="261"/>
      <c r="AI52" s="261"/>
      <c r="AJ52" s="261"/>
      <c r="AK52" s="261"/>
      <c r="AL52" s="261"/>
      <c r="AM52" s="261"/>
      <c r="AN52" s="262"/>
      <c r="AO52" s="263"/>
      <c r="AP52" s="263"/>
      <c r="AQ52" s="263"/>
      <c r="AR52" s="263"/>
      <c r="AS52" s="263"/>
      <c r="AT52" s="263"/>
      <c r="AU52" s="263"/>
      <c r="AV52" s="263"/>
      <c r="AW52" s="269" t="s">
        <v>2088</v>
      </c>
      <c r="AX52" s="269" t="s">
        <v>2088</v>
      </c>
      <c r="AY52" s="269" t="s">
        <v>2088</v>
      </c>
      <c r="AZ52" s="269" t="s">
        <v>2088</v>
      </c>
      <c r="BA52" s="269" t="s">
        <v>2088</v>
      </c>
    </row>
    <row r="53" spans="1:53" ht="27.75" customHeight="1" x14ac:dyDescent="0.25">
      <c r="A53" s="265">
        <v>560107</v>
      </c>
      <c r="B53" s="259" t="s">
        <v>2136</v>
      </c>
      <c r="C53" s="263"/>
      <c r="D53" s="266"/>
      <c r="E53" s="263"/>
      <c r="F53" s="262"/>
      <c r="G53" s="267"/>
      <c r="H53" s="262"/>
      <c r="I53" s="262"/>
      <c r="J53" s="262"/>
      <c r="K53" s="274"/>
      <c r="L53" s="275"/>
      <c r="M53" s="263"/>
      <c r="N53" s="266"/>
      <c r="O53" s="268"/>
      <c r="P53" s="264"/>
      <c r="Q53" s="264"/>
      <c r="R53" s="264"/>
      <c r="S53" s="264"/>
      <c r="T53" s="264"/>
      <c r="U53" s="264"/>
      <c r="V53" s="264"/>
      <c r="W53" s="264"/>
      <c r="X53" s="264"/>
      <c r="Y53" s="264"/>
      <c r="Z53" s="264"/>
      <c r="AA53" s="264"/>
      <c r="AB53" s="263"/>
      <c r="AC53" s="266"/>
      <c r="AD53" s="263"/>
      <c r="AE53" s="262"/>
      <c r="AF53" s="267"/>
      <c r="AG53" s="267"/>
      <c r="AH53" s="267"/>
      <c r="AI53" s="267"/>
      <c r="AJ53" s="267"/>
      <c r="AK53" s="267"/>
      <c r="AL53" s="267"/>
      <c r="AM53" s="262"/>
      <c r="AN53" s="275"/>
      <c r="AO53" s="263"/>
      <c r="AP53" s="263"/>
      <c r="AQ53" s="263"/>
      <c r="AR53" s="263"/>
      <c r="AS53" s="263"/>
      <c r="AT53" s="263"/>
      <c r="AU53" s="263"/>
      <c r="AV53" s="263"/>
      <c r="AW53" s="269" t="s">
        <v>2088</v>
      </c>
      <c r="AX53" s="269" t="s">
        <v>2088</v>
      </c>
      <c r="AY53" s="269" t="s">
        <v>2088</v>
      </c>
      <c r="AZ53" s="269" t="s">
        <v>2088</v>
      </c>
      <c r="BA53" s="269" t="s">
        <v>2088</v>
      </c>
    </row>
    <row r="54" spans="1:53" ht="27.75" customHeight="1" x14ac:dyDescent="0.25">
      <c r="A54" s="265">
        <v>560126</v>
      </c>
      <c r="B54" s="259" t="s">
        <v>2137</v>
      </c>
      <c r="C54" s="263"/>
      <c r="D54" s="266"/>
      <c r="E54" s="263"/>
      <c r="F54" s="262"/>
      <c r="G54" s="267"/>
      <c r="H54" s="262"/>
      <c r="I54" s="262"/>
      <c r="J54" s="262"/>
      <c r="K54" s="274"/>
      <c r="L54" s="275"/>
      <c r="M54" s="263"/>
      <c r="N54" s="266"/>
      <c r="O54" s="268"/>
      <c r="P54" s="264"/>
      <c r="Q54" s="264"/>
      <c r="R54" s="264"/>
      <c r="S54" s="264"/>
      <c r="T54" s="264"/>
      <c r="U54" s="264"/>
      <c r="V54" s="264"/>
      <c r="W54" s="264"/>
      <c r="X54" s="264"/>
      <c r="Y54" s="264"/>
      <c r="Z54" s="264"/>
      <c r="AA54" s="264"/>
      <c r="AB54" s="263"/>
      <c r="AC54" s="266"/>
      <c r="AD54" s="263"/>
      <c r="AE54" s="262"/>
      <c r="AF54" s="267"/>
      <c r="AG54" s="267"/>
      <c r="AH54" s="267"/>
      <c r="AI54" s="267"/>
      <c r="AJ54" s="267"/>
      <c r="AK54" s="267"/>
      <c r="AL54" s="267"/>
      <c r="AM54" s="262"/>
      <c r="AN54" s="275"/>
      <c r="AO54" s="263"/>
      <c r="AP54" s="263"/>
      <c r="AQ54" s="263"/>
      <c r="AR54" s="263"/>
      <c r="AS54" s="263"/>
      <c r="AT54" s="263"/>
      <c r="AU54" s="263"/>
      <c r="AV54" s="263"/>
      <c r="AW54" s="269" t="s">
        <v>2088</v>
      </c>
      <c r="AX54" s="269" t="s">
        <v>2088</v>
      </c>
      <c r="AY54" s="269" t="s">
        <v>2088</v>
      </c>
      <c r="AZ54" s="269" t="s">
        <v>2088</v>
      </c>
      <c r="BA54" s="269" t="s">
        <v>2088</v>
      </c>
    </row>
    <row r="55" spans="1:53" ht="27.75" customHeight="1" x14ac:dyDescent="0.25">
      <c r="A55" s="265">
        <v>560127</v>
      </c>
      <c r="B55" s="259" t="s">
        <v>2138</v>
      </c>
      <c r="C55" s="263"/>
      <c r="D55" s="266"/>
      <c r="E55" s="263"/>
      <c r="F55" s="262"/>
      <c r="G55" s="267"/>
      <c r="H55" s="262"/>
      <c r="I55" s="262"/>
      <c r="J55" s="262"/>
      <c r="K55" s="263"/>
      <c r="L55" s="262"/>
      <c r="M55" s="263"/>
      <c r="N55" s="266"/>
      <c r="O55" s="268"/>
      <c r="P55" s="264"/>
      <c r="Q55" s="264"/>
      <c r="R55" s="264"/>
      <c r="S55" s="264"/>
      <c r="T55" s="264"/>
      <c r="U55" s="264"/>
      <c r="V55" s="264"/>
      <c r="W55" s="264"/>
      <c r="X55" s="264"/>
      <c r="Y55" s="264"/>
      <c r="Z55" s="264"/>
      <c r="AA55" s="264"/>
      <c r="AB55" s="263"/>
      <c r="AC55" s="266"/>
      <c r="AD55" s="263"/>
      <c r="AE55" s="262"/>
      <c r="AF55" s="267"/>
      <c r="AG55" s="267"/>
      <c r="AH55" s="267"/>
      <c r="AI55" s="267"/>
      <c r="AJ55" s="267"/>
      <c r="AK55" s="267"/>
      <c r="AL55" s="267"/>
      <c r="AM55" s="262"/>
      <c r="AN55" s="262" t="s">
        <v>2088</v>
      </c>
      <c r="AO55" s="263" t="s">
        <v>2088</v>
      </c>
      <c r="AP55" s="263" t="s">
        <v>2088</v>
      </c>
      <c r="AQ55" s="263" t="s">
        <v>2088</v>
      </c>
      <c r="AR55" s="263" t="s">
        <v>2088</v>
      </c>
      <c r="AS55" s="263" t="s">
        <v>2088</v>
      </c>
      <c r="AT55" s="263" t="s">
        <v>2088</v>
      </c>
      <c r="AU55" s="263" t="s">
        <v>2088</v>
      </c>
      <c r="AV55" s="263" t="s">
        <v>2088</v>
      </c>
      <c r="AW55" s="264"/>
      <c r="AX55" s="264"/>
      <c r="AY55" s="264"/>
      <c r="AZ55" s="264"/>
      <c r="BA55" s="264"/>
    </row>
    <row r="56" spans="1:53" ht="27.75" customHeight="1" x14ac:dyDescent="0.25">
      <c r="A56" s="265">
        <v>560128</v>
      </c>
      <c r="B56" s="259" t="s">
        <v>2139</v>
      </c>
      <c r="C56" s="263"/>
      <c r="D56" s="266"/>
      <c r="E56" s="263"/>
      <c r="F56" s="262"/>
      <c r="G56" s="267"/>
      <c r="H56" s="262"/>
      <c r="I56" s="262"/>
      <c r="J56" s="262"/>
      <c r="K56" s="263"/>
      <c r="L56" s="262"/>
      <c r="M56" s="263"/>
      <c r="N56" s="266"/>
      <c r="O56" s="268"/>
      <c r="P56" s="264"/>
      <c r="Q56" s="264"/>
      <c r="R56" s="264"/>
      <c r="S56" s="264"/>
      <c r="T56" s="264"/>
      <c r="U56" s="264"/>
      <c r="V56" s="264"/>
      <c r="W56" s="264"/>
      <c r="X56" s="264"/>
      <c r="Y56" s="264"/>
      <c r="Z56" s="264"/>
      <c r="AA56" s="264"/>
      <c r="AB56" s="263"/>
      <c r="AC56" s="266"/>
      <c r="AD56" s="263"/>
      <c r="AE56" s="262"/>
      <c r="AF56" s="267"/>
      <c r="AG56" s="267"/>
      <c r="AH56" s="267"/>
      <c r="AI56" s="267"/>
      <c r="AJ56" s="267"/>
      <c r="AK56" s="267"/>
      <c r="AL56" s="267"/>
      <c r="AM56" s="262"/>
      <c r="AN56" s="262"/>
      <c r="AO56" s="263"/>
      <c r="AP56" s="263"/>
      <c r="AQ56" s="263"/>
      <c r="AR56" s="263"/>
      <c r="AS56" s="263"/>
      <c r="AT56" s="263"/>
      <c r="AU56" s="263"/>
      <c r="AV56" s="263"/>
      <c r="AW56" s="269" t="s">
        <v>2088</v>
      </c>
      <c r="AX56" s="269" t="s">
        <v>2088</v>
      </c>
      <c r="AY56" s="269" t="s">
        <v>2088</v>
      </c>
      <c r="AZ56" s="269" t="s">
        <v>2088</v>
      </c>
      <c r="BA56" s="269" t="s">
        <v>2088</v>
      </c>
    </row>
    <row r="57" spans="1:53" ht="27.75" customHeight="1" x14ac:dyDescent="0.25">
      <c r="A57" s="265">
        <v>560129</v>
      </c>
      <c r="B57" s="259" t="s">
        <v>2140</v>
      </c>
      <c r="C57" s="263"/>
      <c r="D57" s="276"/>
      <c r="E57" s="263"/>
      <c r="F57" s="266"/>
      <c r="G57" s="267"/>
      <c r="H57" s="262"/>
      <c r="I57" s="262"/>
      <c r="J57" s="262"/>
      <c r="K57" s="263"/>
      <c r="L57" s="262"/>
      <c r="M57" s="263"/>
      <c r="N57" s="266"/>
      <c r="O57" s="268"/>
      <c r="P57" s="264"/>
      <c r="Q57" s="264"/>
      <c r="R57" s="264"/>
      <c r="S57" s="264"/>
      <c r="T57" s="264"/>
      <c r="U57" s="264"/>
      <c r="V57" s="264"/>
      <c r="W57" s="264"/>
      <c r="X57" s="264"/>
      <c r="Y57" s="264"/>
      <c r="Z57" s="264"/>
      <c r="AA57" s="264"/>
      <c r="AB57" s="277"/>
      <c r="AC57" s="276"/>
      <c r="AD57" s="263"/>
      <c r="AE57" s="266"/>
      <c r="AF57" s="267"/>
      <c r="AG57" s="267"/>
      <c r="AH57" s="267"/>
      <c r="AI57" s="267"/>
      <c r="AJ57" s="267"/>
      <c r="AK57" s="267"/>
      <c r="AL57" s="267"/>
      <c r="AM57" s="262"/>
      <c r="AN57" s="262"/>
      <c r="AO57" s="263"/>
      <c r="AP57" s="263"/>
      <c r="AQ57" s="263"/>
      <c r="AR57" s="263"/>
      <c r="AS57" s="263"/>
      <c r="AT57" s="263"/>
      <c r="AU57" s="263"/>
      <c r="AV57" s="263"/>
      <c r="AW57" s="269" t="s">
        <v>2088</v>
      </c>
      <c r="AX57" s="269" t="s">
        <v>2088</v>
      </c>
      <c r="AY57" s="269" t="s">
        <v>2088</v>
      </c>
      <c r="AZ57" s="269" t="s">
        <v>2088</v>
      </c>
      <c r="BA57" s="269" t="s">
        <v>2088</v>
      </c>
    </row>
    <row r="58" spans="1:53" ht="27.75" customHeight="1" x14ac:dyDescent="0.25">
      <c r="A58" s="265">
        <v>560134</v>
      </c>
      <c r="B58" s="259" t="s">
        <v>2141</v>
      </c>
      <c r="C58" s="263"/>
      <c r="D58" s="266"/>
      <c r="E58" s="263"/>
      <c r="F58" s="262"/>
      <c r="G58" s="267"/>
      <c r="H58" s="262"/>
      <c r="I58" s="262"/>
      <c r="J58" s="262"/>
      <c r="K58" s="263"/>
      <c r="L58" s="262"/>
      <c r="M58" s="263"/>
      <c r="N58" s="266"/>
      <c r="O58" s="268"/>
      <c r="P58" s="264"/>
      <c r="Q58" s="264"/>
      <c r="R58" s="264"/>
      <c r="S58" s="264"/>
      <c r="T58" s="264"/>
      <c r="U58" s="264"/>
      <c r="V58" s="264"/>
      <c r="W58" s="264"/>
      <c r="X58" s="264"/>
      <c r="Y58" s="264"/>
      <c r="Z58" s="264"/>
      <c r="AA58" s="264"/>
      <c r="AB58" s="263"/>
      <c r="AC58" s="266"/>
      <c r="AD58" s="263"/>
      <c r="AE58" s="262"/>
      <c r="AF58" s="267"/>
      <c r="AG58" s="267"/>
      <c r="AH58" s="267"/>
      <c r="AI58" s="267"/>
      <c r="AJ58" s="267"/>
      <c r="AK58" s="267"/>
      <c r="AL58" s="267"/>
      <c r="AM58" s="262"/>
      <c r="AN58" s="262"/>
      <c r="AO58" s="263"/>
      <c r="AP58" s="263"/>
      <c r="AQ58" s="263"/>
      <c r="AR58" s="263"/>
      <c r="AS58" s="263"/>
      <c r="AT58" s="263"/>
      <c r="AU58" s="263"/>
      <c r="AV58" s="263"/>
      <c r="AW58" s="269" t="s">
        <v>2088</v>
      </c>
      <c r="AX58" s="269" t="s">
        <v>2088</v>
      </c>
      <c r="AY58" s="269" t="s">
        <v>2088</v>
      </c>
      <c r="AZ58" s="269" t="s">
        <v>2088</v>
      </c>
      <c r="BA58" s="269" t="s">
        <v>2088</v>
      </c>
    </row>
    <row r="59" spans="1:53" ht="27.75" customHeight="1" x14ac:dyDescent="0.25">
      <c r="A59" s="265">
        <v>560139</v>
      </c>
      <c r="B59" s="259" t="s">
        <v>2142</v>
      </c>
      <c r="C59" s="263"/>
      <c r="D59" s="278"/>
      <c r="E59" s="279"/>
      <c r="F59" s="278"/>
      <c r="G59" s="270"/>
      <c r="H59" s="280"/>
      <c r="I59" s="280"/>
      <c r="J59" s="280"/>
      <c r="K59" s="279"/>
      <c r="L59" s="278"/>
      <c r="M59" s="281"/>
      <c r="N59" s="282"/>
      <c r="O59" s="268"/>
      <c r="P59" s="264"/>
      <c r="Q59" s="264"/>
      <c r="R59" s="264"/>
      <c r="S59" s="264"/>
      <c r="T59" s="264"/>
      <c r="U59" s="264"/>
      <c r="V59" s="264"/>
      <c r="W59" s="264"/>
      <c r="X59" s="264"/>
      <c r="Y59" s="264"/>
      <c r="Z59" s="264"/>
      <c r="AA59" s="264"/>
      <c r="AB59" s="279"/>
      <c r="AC59" s="278"/>
      <c r="AD59" s="279"/>
      <c r="AE59" s="278"/>
      <c r="AF59" s="270"/>
      <c r="AG59" s="270"/>
      <c r="AH59" s="270"/>
      <c r="AI59" s="270"/>
      <c r="AJ59" s="270"/>
      <c r="AK59" s="270"/>
      <c r="AL59" s="270"/>
      <c r="AM59" s="280"/>
      <c r="AN59" s="278"/>
      <c r="AO59" s="281"/>
      <c r="AP59" s="281"/>
      <c r="AQ59" s="281"/>
      <c r="AR59" s="281"/>
      <c r="AS59" s="281"/>
      <c r="AT59" s="281"/>
      <c r="AU59" s="281"/>
      <c r="AV59" s="281"/>
      <c r="AW59" s="269" t="s">
        <v>2088</v>
      </c>
      <c r="AX59" s="269" t="s">
        <v>2088</v>
      </c>
      <c r="AY59" s="269" t="s">
        <v>2088</v>
      </c>
      <c r="AZ59" s="269" t="s">
        <v>2088</v>
      </c>
      <c r="BA59" s="269" t="s">
        <v>2088</v>
      </c>
    </row>
    <row r="60" spans="1:53" ht="27.75" customHeight="1" x14ac:dyDescent="0.25">
      <c r="A60" s="265">
        <v>560143</v>
      </c>
      <c r="B60" s="259" t="s">
        <v>2143</v>
      </c>
      <c r="C60" s="263"/>
      <c r="D60" s="276"/>
      <c r="E60" s="277"/>
      <c r="F60" s="283"/>
      <c r="G60" s="270"/>
      <c r="H60" s="271"/>
      <c r="I60" s="271"/>
      <c r="J60" s="271"/>
      <c r="K60" s="277"/>
      <c r="L60" s="283"/>
      <c r="M60" s="284"/>
      <c r="N60" s="285"/>
      <c r="O60" s="268"/>
      <c r="P60" s="264"/>
      <c r="Q60" s="264"/>
      <c r="R60" s="264"/>
      <c r="S60" s="264"/>
      <c r="T60" s="264"/>
      <c r="U60" s="264"/>
      <c r="V60" s="264"/>
      <c r="W60" s="264"/>
      <c r="X60" s="264"/>
      <c r="Y60" s="264"/>
      <c r="Z60" s="264"/>
      <c r="AA60" s="264"/>
      <c r="AB60" s="277"/>
      <c r="AC60" s="276"/>
      <c r="AD60" s="277"/>
      <c r="AE60" s="283"/>
      <c r="AF60" s="270"/>
      <c r="AG60" s="270"/>
      <c r="AH60" s="270"/>
      <c r="AI60" s="270"/>
      <c r="AJ60" s="270"/>
      <c r="AK60" s="270"/>
      <c r="AL60" s="270"/>
      <c r="AM60" s="271"/>
      <c r="AN60" s="283"/>
      <c r="AO60" s="284"/>
      <c r="AP60" s="284"/>
      <c r="AQ60" s="284"/>
      <c r="AR60" s="284"/>
      <c r="AS60" s="284"/>
      <c r="AT60" s="284"/>
      <c r="AU60" s="284"/>
      <c r="AV60" s="284"/>
      <c r="AW60" s="269" t="s">
        <v>2088</v>
      </c>
      <c r="AX60" s="269" t="s">
        <v>2088</v>
      </c>
      <c r="AY60" s="269" t="s">
        <v>2088</v>
      </c>
      <c r="AZ60" s="269" t="s">
        <v>2088</v>
      </c>
      <c r="BA60" s="269" t="s">
        <v>2088</v>
      </c>
    </row>
    <row r="61" spans="1:53" ht="27.75" customHeight="1" x14ac:dyDescent="0.25">
      <c r="A61" s="265">
        <v>560156</v>
      </c>
      <c r="B61" s="259" t="s">
        <v>2144</v>
      </c>
      <c r="C61" s="263"/>
      <c r="D61" s="276"/>
      <c r="E61" s="277"/>
      <c r="F61" s="283"/>
      <c r="G61" s="270"/>
      <c r="H61" s="271"/>
      <c r="I61" s="271"/>
      <c r="J61" s="271"/>
      <c r="K61" s="277"/>
      <c r="L61" s="283"/>
      <c r="M61" s="284"/>
      <c r="N61" s="285"/>
      <c r="O61" s="268"/>
      <c r="P61" s="264"/>
      <c r="Q61" s="264"/>
      <c r="R61" s="264"/>
      <c r="S61" s="264"/>
      <c r="T61" s="264"/>
      <c r="U61" s="264"/>
      <c r="V61" s="264"/>
      <c r="W61" s="264"/>
      <c r="X61" s="264"/>
      <c r="Y61" s="264"/>
      <c r="Z61" s="264"/>
      <c r="AA61" s="264"/>
      <c r="AB61" s="277"/>
      <c r="AC61" s="276"/>
      <c r="AD61" s="277"/>
      <c r="AE61" s="283"/>
      <c r="AF61" s="270"/>
      <c r="AG61" s="270"/>
      <c r="AH61" s="270"/>
      <c r="AI61" s="270"/>
      <c r="AJ61" s="270"/>
      <c r="AK61" s="270"/>
      <c r="AL61" s="270"/>
      <c r="AM61" s="271"/>
      <c r="AN61" s="283"/>
      <c r="AO61" s="284"/>
      <c r="AP61" s="284"/>
      <c r="AQ61" s="284"/>
      <c r="AR61" s="284"/>
      <c r="AS61" s="284"/>
      <c r="AT61" s="284"/>
      <c r="AU61" s="284"/>
      <c r="AV61" s="284"/>
      <c r="AW61" s="269" t="s">
        <v>2088</v>
      </c>
      <c r="AX61" s="269" t="s">
        <v>2088</v>
      </c>
      <c r="AY61" s="269" t="s">
        <v>2088</v>
      </c>
      <c r="AZ61" s="269" t="s">
        <v>2088</v>
      </c>
      <c r="BA61" s="269" t="s">
        <v>2088</v>
      </c>
    </row>
    <row r="62" spans="1:53" ht="27.75" customHeight="1" x14ac:dyDescent="0.25">
      <c r="A62" s="265">
        <v>560157</v>
      </c>
      <c r="B62" s="259" t="s">
        <v>2145</v>
      </c>
      <c r="C62" s="263"/>
      <c r="D62" s="276"/>
      <c r="E62" s="277"/>
      <c r="F62" s="283"/>
      <c r="G62" s="270"/>
      <c r="H62" s="271"/>
      <c r="I62" s="271"/>
      <c r="J62" s="271"/>
      <c r="K62" s="277"/>
      <c r="L62" s="283"/>
      <c r="M62" s="284"/>
      <c r="N62" s="285"/>
      <c r="O62" s="268"/>
      <c r="P62" s="264"/>
      <c r="Q62" s="264"/>
      <c r="R62" s="264"/>
      <c r="S62" s="264"/>
      <c r="T62" s="264"/>
      <c r="U62" s="264"/>
      <c r="V62" s="264"/>
      <c r="W62" s="264"/>
      <c r="X62" s="264"/>
      <c r="Y62" s="264"/>
      <c r="Z62" s="264"/>
      <c r="AA62" s="264"/>
      <c r="AB62" s="277"/>
      <c r="AC62" s="276"/>
      <c r="AD62" s="277"/>
      <c r="AE62" s="283"/>
      <c r="AF62" s="270"/>
      <c r="AG62" s="270"/>
      <c r="AH62" s="270"/>
      <c r="AI62" s="270"/>
      <c r="AJ62" s="270"/>
      <c r="AK62" s="270"/>
      <c r="AL62" s="270"/>
      <c r="AM62" s="271"/>
      <c r="AN62" s="283"/>
      <c r="AO62" s="284"/>
      <c r="AP62" s="284"/>
      <c r="AQ62" s="284"/>
      <c r="AR62" s="284"/>
      <c r="AS62" s="284"/>
      <c r="AT62" s="284"/>
      <c r="AU62" s="284"/>
      <c r="AV62" s="284"/>
      <c r="AW62" s="269" t="s">
        <v>2088</v>
      </c>
      <c r="AX62" s="269" t="s">
        <v>2088</v>
      </c>
      <c r="AY62" s="269" t="s">
        <v>2088</v>
      </c>
      <c r="AZ62" s="269" t="s">
        <v>2088</v>
      </c>
      <c r="BA62" s="269" t="s">
        <v>2088</v>
      </c>
    </row>
    <row r="63" spans="1:53" ht="27.75" customHeight="1" x14ac:dyDescent="0.25">
      <c r="A63" s="265">
        <v>560163</v>
      </c>
      <c r="B63" s="259" t="s">
        <v>2146</v>
      </c>
      <c r="C63" s="263"/>
      <c r="D63" s="276"/>
      <c r="E63" s="277"/>
      <c r="F63" s="283"/>
      <c r="G63" s="270"/>
      <c r="H63" s="271"/>
      <c r="I63" s="271"/>
      <c r="J63" s="271"/>
      <c r="K63" s="277"/>
      <c r="L63" s="283"/>
      <c r="M63" s="284"/>
      <c r="N63" s="285"/>
      <c r="O63" s="268"/>
      <c r="P63" s="264"/>
      <c r="Q63" s="264"/>
      <c r="R63" s="264"/>
      <c r="S63" s="264"/>
      <c r="T63" s="264"/>
      <c r="U63" s="264"/>
      <c r="V63" s="264"/>
      <c r="W63" s="264"/>
      <c r="X63" s="264"/>
      <c r="Y63" s="264"/>
      <c r="Z63" s="264"/>
      <c r="AA63" s="264"/>
      <c r="AB63" s="277"/>
      <c r="AC63" s="276"/>
      <c r="AD63" s="277"/>
      <c r="AE63" s="283"/>
      <c r="AF63" s="270"/>
      <c r="AG63" s="270"/>
      <c r="AH63" s="270"/>
      <c r="AI63" s="270"/>
      <c r="AJ63" s="270"/>
      <c r="AK63" s="270"/>
      <c r="AL63" s="270"/>
      <c r="AM63" s="271"/>
      <c r="AN63" s="283"/>
      <c r="AO63" s="284"/>
      <c r="AP63" s="284"/>
      <c r="AQ63" s="284"/>
      <c r="AR63" s="284"/>
      <c r="AS63" s="284"/>
      <c r="AT63" s="284"/>
      <c r="AU63" s="284"/>
      <c r="AV63" s="284"/>
      <c r="AW63" s="269" t="s">
        <v>2088</v>
      </c>
      <c r="AX63" s="269" t="s">
        <v>2088</v>
      </c>
      <c r="AY63" s="269" t="s">
        <v>2088</v>
      </c>
      <c r="AZ63" s="269" t="s">
        <v>2088</v>
      </c>
      <c r="BA63" s="269" t="s">
        <v>2088</v>
      </c>
    </row>
    <row r="64" spans="1:53" ht="27.75" customHeight="1" x14ac:dyDescent="0.25">
      <c r="A64" s="265">
        <v>560172</v>
      </c>
      <c r="B64" s="259" t="s">
        <v>2147</v>
      </c>
      <c r="C64" s="263"/>
      <c r="D64" s="276"/>
      <c r="E64" s="277"/>
      <c r="F64" s="283"/>
      <c r="G64" s="270"/>
      <c r="H64" s="271"/>
      <c r="I64" s="271"/>
      <c r="J64" s="271"/>
      <c r="K64" s="277"/>
      <c r="L64" s="283"/>
      <c r="M64" s="284"/>
      <c r="N64" s="285"/>
      <c r="O64" s="268"/>
      <c r="P64" s="264"/>
      <c r="Q64" s="264"/>
      <c r="R64" s="264"/>
      <c r="S64" s="264"/>
      <c r="T64" s="264"/>
      <c r="U64" s="264"/>
      <c r="V64" s="264"/>
      <c r="W64" s="264"/>
      <c r="X64" s="264"/>
      <c r="Y64" s="264"/>
      <c r="Z64" s="264"/>
      <c r="AA64" s="264"/>
      <c r="AB64" s="277"/>
      <c r="AC64" s="276"/>
      <c r="AD64" s="277"/>
      <c r="AE64" s="283"/>
      <c r="AF64" s="270"/>
      <c r="AG64" s="270"/>
      <c r="AH64" s="270"/>
      <c r="AI64" s="270"/>
      <c r="AJ64" s="270"/>
      <c r="AK64" s="270"/>
      <c r="AL64" s="270"/>
      <c r="AM64" s="271"/>
      <c r="AN64" s="283"/>
      <c r="AO64" s="284"/>
      <c r="AP64" s="284"/>
      <c r="AQ64" s="284"/>
      <c r="AR64" s="284"/>
      <c r="AS64" s="284"/>
      <c r="AT64" s="284"/>
      <c r="AU64" s="284"/>
      <c r="AV64" s="284"/>
      <c r="AW64" s="269" t="s">
        <v>2088</v>
      </c>
      <c r="AX64" s="269" t="s">
        <v>2088</v>
      </c>
      <c r="AY64" s="269" t="s">
        <v>2088</v>
      </c>
      <c r="AZ64" s="269" t="s">
        <v>2088</v>
      </c>
      <c r="BA64" s="269" t="s">
        <v>2088</v>
      </c>
    </row>
    <row r="65" spans="1:53" ht="27.75" customHeight="1" x14ac:dyDescent="0.25">
      <c r="A65" s="265">
        <v>560175</v>
      </c>
      <c r="B65" s="259" t="s">
        <v>2148</v>
      </c>
      <c r="C65" s="263"/>
      <c r="D65" s="276"/>
      <c r="E65" s="277"/>
      <c r="F65" s="283"/>
      <c r="G65" s="270"/>
      <c r="H65" s="271"/>
      <c r="I65" s="271"/>
      <c r="J65" s="271"/>
      <c r="K65" s="277"/>
      <c r="L65" s="283"/>
      <c r="M65" s="284"/>
      <c r="N65" s="285"/>
      <c r="O65" s="268"/>
      <c r="P65" s="264"/>
      <c r="Q65" s="264"/>
      <c r="R65" s="264"/>
      <c r="S65" s="264"/>
      <c r="T65" s="264"/>
      <c r="U65" s="264"/>
      <c r="V65" s="264"/>
      <c r="W65" s="264"/>
      <c r="X65" s="264"/>
      <c r="Y65" s="264"/>
      <c r="Z65" s="264"/>
      <c r="AA65" s="264"/>
      <c r="AB65" s="277"/>
      <c r="AC65" s="276"/>
      <c r="AD65" s="277"/>
      <c r="AE65" s="283"/>
      <c r="AF65" s="270"/>
      <c r="AG65" s="270"/>
      <c r="AH65" s="270"/>
      <c r="AI65" s="270"/>
      <c r="AJ65" s="270"/>
      <c r="AK65" s="270"/>
      <c r="AL65" s="270"/>
      <c r="AM65" s="271"/>
      <c r="AN65" s="283"/>
      <c r="AO65" s="284"/>
      <c r="AP65" s="284"/>
      <c r="AQ65" s="284"/>
      <c r="AR65" s="284"/>
      <c r="AS65" s="284"/>
      <c r="AT65" s="284"/>
      <c r="AU65" s="284"/>
      <c r="AV65" s="284"/>
      <c r="AW65" s="269" t="s">
        <v>2088</v>
      </c>
      <c r="AX65" s="269" t="s">
        <v>2088</v>
      </c>
      <c r="AY65" s="269" t="s">
        <v>2088</v>
      </c>
      <c r="AZ65" s="269" t="s">
        <v>2088</v>
      </c>
      <c r="BA65" s="269" t="s">
        <v>2088</v>
      </c>
    </row>
    <row r="66" spans="1:53" ht="27.75" customHeight="1" x14ac:dyDescent="0.25">
      <c r="A66" s="265">
        <v>560186</v>
      </c>
      <c r="B66" s="259" t="s">
        <v>2149</v>
      </c>
      <c r="C66" s="263"/>
      <c r="D66" s="276"/>
      <c r="E66" s="277"/>
      <c r="F66" s="283"/>
      <c r="G66" s="270"/>
      <c r="H66" s="271"/>
      <c r="I66" s="271"/>
      <c r="J66" s="271"/>
      <c r="K66" s="277"/>
      <c r="L66" s="283"/>
      <c r="M66" s="284"/>
      <c r="N66" s="285"/>
      <c r="O66" s="268"/>
      <c r="P66" s="264"/>
      <c r="Q66" s="264"/>
      <c r="R66" s="264"/>
      <c r="S66" s="264"/>
      <c r="T66" s="264"/>
      <c r="U66" s="264"/>
      <c r="V66" s="264"/>
      <c r="W66" s="264"/>
      <c r="X66" s="264"/>
      <c r="Y66" s="264"/>
      <c r="Z66" s="264"/>
      <c r="AA66" s="264"/>
      <c r="AB66" s="277"/>
      <c r="AC66" s="276"/>
      <c r="AD66" s="277"/>
      <c r="AE66" s="283"/>
      <c r="AF66" s="270"/>
      <c r="AG66" s="270"/>
      <c r="AH66" s="270"/>
      <c r="AI66" s="270"/>
      <c r="AJ66" s="270"/>
      <c r="AK66" s="270"/>
      <c r="AL66" s="270"/>
      <c r="AM66" s="271"/>
      <c r="AN66" s="283"/>
      <c r="AO66" s="284"/>
      <c r="AP66" s="284"/>
      <c r="AQ66" s="284"/>
      <c r="AR66" s="284"/>
      <c r="AS66" s="284"/>
      <c r="AT66" s="284"/>
      <c r="AU66" s="284"/>
      <c r="AV66" s="284"/>
      <c r="AW66" s="269" t="s">
        <v>2088</v>
      </c>
      <c r="AX66" s="269" t="s">
        <v>2088</v>
      </c>
      <c r="AY66" s="269" t="s">
        <v>2088</v>
      </c>
      <c r="AZ66" s="269" t="s">
        <v>2088</v>
      </c>
      <c r="BA66" s="269" t="s">
        <v>2088</v>
      </c>
    </row>
    <row r="67" spans="1:53" ht="27.75" customHeight="1" x14ac:dyDescent="0.25">
      <c r="A67" s="265">
        <v>560210</v>
      </c>
      <c r="B67" s="259" t="s">
        <v>2150</v>
      </c>
      <c r="C67" s="277"/>
      <c r="D67" s="266"/>
      <c r="E67" s="260"/>
      <c r="F67" s="283"/>
      <c r="G67" s="270"/>
      <c r="H67" s="271"/>
      <c r="I67" s="271"/>
      <c r="J67" s="271"/>
      <c r="K67" s="277"/>
      <c r="L67" s="283"/>
      <c r="M67" s="284"/>
      <c r="N67" s="285"/>
      <c r="O67" s="268"/>
      <c r="P67" s="264"/>
      <c r="Q67" s="272"/>
      <c r="R67" s="272"/>
      <c r="S67" s="272"/>
      <c r="T67" s="272"/>
      <c r="U67" s="272"/>
      <c r="V67" s="272"/>
      <c r="W67" s="272"/>
      <c r="X67" s="272"/>
      <c r="Y67" s="272"/>
      <c r="Z67" s="272"/>
      <c r="AA67" s="273"/>
      <c r="AB67" s="277"/>
      <c r="AC67" s="276"/>
      <c r="AD67" s="277"/>
      <c r="AE67" s="283"/>
      <c r="AF67" s="270"/>
      <c r="AG67" s="270"/>
      <c r="AH67" s="270"/>
      <c r="AI67" s="270"/>
      <c r="AJ67" s="270"/>
      <c r="AK67" s="270"/>
      <c r="AL67" s="270"/>
      <c r="AM67" s="271"/>
      <c r="AN67" s="283"/>
      <c r="AO67" s="284"/>
      <c r="AP67" s="284"/>
      <c r="AQ67" s="284"/>
      <c r="AR67" s="284"/>
      <c r="AS67" s="284"/>
      <c r="AT67" s="284"/>
      <c r="AU67" s="284"/>
      <c r="AV67" s="284"/>
      <c r="AW67" s="269" t="s">
        <v>2088</v>
      </c>
      <c r="AX67" s="269" t="s">
        <v>2088</v>
      </c>
      <c r="AY67" s="269" t="s">
        <v>2088</v>
      </c>
      <c r="AZ67" s="269" t="s">
        <v>2088</v>
      </c>
      <c r="BA67" s="269" t="s">
        <v>2088</v>
      </c>
    </row>
    <row r="68" spans="1:53" ht="27.75" customHeight="1" x14ac:dyDescent="0.25">
      <c r="A68" s="265">
        <v>560228</v>
      </c>
      <c r="B68" s="259" t="s">
        <v>2151</v>
      </c>
      <c r="C68" s="263"/>
      <c r="D68" s="276"/>
      <c r="E68" s="277"/>
      <c r="F68" s="283"/>
      <c r="G68" s="270"/>
      <c r="H68" s="271"/>
      <c r="I68" s="271"/>
      <c r="J68" s="271"/>
      <c r="K68" s="277"/>
      <c r="L68" s="283"/>
      <c r="M68" s="284"/>
      <c r="N68" s="285"/>
      <c r="O68" s="268"/>
      <c r="P68" s="264"/>
      <c r="Q68" s="264"/>
      <c r="R68" s="264"/>
      <c r="S68" s="264"/>
      <c r="T68" s="264"/>
      <c r="U68" s="264"/>
      <c r="V68" s="264"/>
      <c r="W68" s="264"/>
      <c r="X68" s="264"/>
      <c r="Y68" s="264"/>
      <c r="Z68" s="264"/>
      <c r="AA68" s="264"/>
      <c r="AB68" s="277"/>
      <c r="AC68" s="276"/>
      <c r="AD68" s="277"/>
      <c r="AE68" s="283"/>
      <c r="AF68" s="270"/>
      <c r="AG68" s="270"/>
      <c r="AH68" s="270"/>
      <c r="AI68" s="270"/>
      <c r="AJ68" s="270"/>
      <c r="AK68" s="270"/>
      <c r="AL68" s="270"/>
      <c r="AM68" s="271"/>
      <c r="AN68" s="283"/>
      <c r="AO68" s="284"/>
      <c r="AP68" s="284"/>
      <c r="AQ68" s="284"/>
      <c r="AR68" s="284"/>
      <c r="AS68" s="284"/>
      <c r="AT68" s="284"/>
      <c r="AU68" s="284"/>
      <c r="AV68" s="284"/>
      <c r="AW68" s="269" t="s">
        <v>2088</v>
      </c>
      <c r="AX68" s="269" t="s">
        <v>2088</v>
      </c>
      <c r="AY68" s="269" t="s">
        <v>2088</v>
      </c>
      <c r="AZ68" s="269" t="s">
        <v>2088</v>
      </c>
      <c r="BA68" s="269" t="s">
        <v>2088</v>
      </c>
    </row>
    <row r="69" spans="1:53" ht="27.75" customHeight="1" x14ac:dyDescent="0.25">
      <c r="A69" s="265">
        <v>560101</v>
      </c>
      <c r="B69" s="259" t="s">
        <v>2152</v>
      </c>
      <c r="C69" s="260" t="s">
        <v>2088</v>
      </c>
      <c r="D69" s="261" t="s">
        <v>2088</v>
      </c>
      <c r="E69" s="260" t="s">
        <v>2088</v>
      </c>
      <c r="F69" s="261" t="s">
        <v>2088</v>
      </c>
      <c r="G69" s="261" t="s">
        <v>2088</v>
      </c>
      <c r="H69" s="261" t="s">
        <v>2088</v>
      </c>
      <c r="I69" s="261" t="s">
        <v>2088</v>
      </c>
      <c r="J69" s="261" t="s">
        <v>2088</v>
      </c>
      <c r="K69" s="261" t="s">
        <v>2088</v>
      </c>
      <c r="L69" s="261" t="s">
        <v>2088</v>
      </c>
      <c r="M69" s="261" t="s">
        <v>2088</v>
      </c>
      <c r="N69" s="261" t="s">
        <v>2088</v>
      </c>
      <c r="O69" s="261" t="s">
        <v>2088</v>
      </c>
      <c r="P69" s="261" t="s">
        <v>2088</v>
      </c>
      <c r="Q69" s="261" t="s">
        <v>2088</v>
      </c>
      <c r="R69" s="261" t="s">
        <v>2088</v>
      </c>
      <c r="S69" s="261" t="s">
        <v>2088</v>
      </c>
      <c r="T69" s="261" t="s">
        <v>2088</v>
      </c>
      <c r="U69" s="261" t="s">
        <v>2088</v>
      </c>
      <c r="V69" s="261" t="s">
        <v>2088</v>
      </c>
      <c r="W69" s="261" t="s">
        <v>2088</v>
      </c>
      <c r="X69" s="261" t="s">
        <v>2088</v>
      </c>
      <c r="Y69" s="261" t="s">
        <v>2088</v>
      </c>
      <c r="Z69" s="261" t="s">
        <v>2088</v>
      </c>
      <c r="AA69" s="261" t="s">
        <v>2088</v>
      </c>
      <c r="AB69" s="261"/>
      <c r="AC69" s="261"/>
      <c r="AD69" s="261"/>
      <c r="AE69" s="261"/>
      <c r="AF69" s="261"/>
      <c r="AG69" s="261"/>
      <c r="AH69" s="261"/>
      <c r="AI69" s="261"/>
      <c r="AJ69" s="261"/>
      <c r="AK69" s="261"/>
      <c r="AL69" s="261"/>
      <c r="AM69" s="261"/>
      <c r="AN69" s="280"/>
      <c r="AO69" s="263"/>
      <c r="AP69" s="263"/>
      <c r="AQ69" s="263"/>
      <c r="AR69" s="263"/>
      <c r="AS69" s="263"/>
      <c r="AT69" s="263"/>
      <c r="AU69" s="263"/>
      <c r="AV69" s="263"/>
      <c r="AW69" s="269" t="s">
        <v>2088</v>
      </c>
      <c r="AX69" s="269" t="s">
        <v>2088</v>
      </c>
      <c r="AY69" s="269" t="s">
        <v>2088</v>
      </c>
      <c r="AZ69" s="269" t="s">
        <v>2088</v>
      </c>
      <c r="BA69" s="269" t="s">
        <v>2088</v>
      </c>
    </row>
    <row r="70" spans="1:53" ht="27.75" customHeight="1" x14ac:dyDescent="0.25">
      <c r="A70" s="286">
        <v>560152</v>
      </c>
      <c r="B70" s="287" t="s">
        <v>2153</v>
      </c>
      <c r="C70" s="288"/>
      <c r="D70" s="277"/>
      <c r="E70" s="276"/>
      <c r="F70" s="277"/>
      <c r="G70" s="283"/>
      <c r="H70" s="270"/>
      <c r="I70" s="271"/>
      <c r="J70" s="271"/>
      <c r="K70" s="271"/>
      <c r="L70" s="277"/>
      <c r="M70" s="283"/>
      <c r="N70" s="284"/>
      <c r="O70" s="285"/>
      <c r="P70" s="268"/>
      <c r="Q70" s="264"/>
      <c r="R70" s="264"/>
      <c r="S70" s="264"/>
      <c r="T70" s="264"/>
      <c r="U70" s="264"/>
      <c r="V70" s="264"/>
      <c r="W70" s="264"/>
      <c r="X70" s="264"/>
      <c r="Y70" s="264"/>
      <c r="Z70" s="264"/>
      <c r="AA70" s="264"/>
      <c r="AB70" s="264"/>
      <c r="AC70" s="277"/>
      <c r="AD70" s="276"/>
      <c r="AE70" s="277"/>
      <c r="AF70" s="283"/>
      <c r="AG70" s="283"/>
      <c r="AH70" s="283"/>
      <c r="AI70" s="283"/>
      <c r="AJ70" s="283"/>
      <c r="AK70" s="283"/>
      <c r="AL70" s="283"/>
      <c r="AM70" s="270"/>
      <c r="AN70" s="277"/>
      <c r="AO70" s="283"/>
      <c r="AP70" s="283"/>
      <c r="AQ70" s="283"/>
      <c r="AR70" s="283"/>
      <c r="AS70" s="283"/>
      <c r="AT70" s="283"/>
      <c r="AU70" s="283"/>
      <c r="AV70" s="283"/>
      <c r="AW70" s="269" t="s">
        <v>2088</v>
      </c>
      <c r="AX70" s="269" t="s">
        <v>2088</v>
      </c>
      <c r="AY70" s="269" t="s">
        <v>2088</v>
      </c>
      <c r="AZ70" s="269" t="s">
        <v>2088</v>
      </c>
      <c r="BA70" s="269" t="s">
        <v>2088</v>
      </c>
    </row>
    <row r="71" spans="1:53" ht="27.75" customHeight="1" x14ac:dyDescent="0.25">
      <c r="A71" s="286">
        <v>560283</v>
      </c>
      <c r="B71" s="287" t="s">
        <v>2154</v>
      </c>
      <c r="C71" s="260" t="s">
        <v>2088</v>
      </c>
      <c r="D71" s="261" t="s">
        <v>2088</v>
      </c>
      <c r="E71" s="260" t="s">
        <v>2088</v>
      </c>
      <c r="F71" s="261" t="s">
        <v>2088</v>
      </c>
      <c r="G71" s="261" t="s">
        <v>2088</v>
      </c>
      <c r="H71" s="261" t="s">
        <v>2088</v>
      </c>
      <c r="I71" s="261" t="s">
        <v>2088</v>
      </c>
      <c r="J71" s="261" t="s">
        <v>2088</v>
      </c>
      <c r="K71" s="261" t="s">
        <v>2088</v>
      </c>
      <c r="L71" s="261" t="s">
        <v>2088</v>
      </c>
      <c r="M71" s="261" t="s">
        <v>2088</v>
      </c>
      <c r="N71" s="261" t="s">
        <v>2088</v>
      </c>
      <c r="O71" s="261" t="s">
        <v>2088</v>
      </c>
      <c r="P71" s="261" t="s">
        <v>2088</v>
      </c>
      <c r="Q71" s="261" t="s">
        <v>2088</v>
      </c>
      <c r="R71" s="261" t="s">
        <v>2088</v>
      </c>
      <c r="S71" s="261" t="s">
        <v>2088</v>
      </c>
      <c r="T71" s="261" t="s">
        <v>2088</v>
      </c>
      <c r="U71" s="261" t="s">
        <v>2088</v>
      </c>
      <c r="V71" s="261" t="s">
        <v>2088</v>
      </c>
      <c r="W71" s="261" t="s">
        <v>2088</v>
      </c>
      <c r="X71" s="261" t="s">
        <v>2088</v>
      </c>
      <c r="Y71" s="261" t="s">
        <v>2088</v>
      </c>
      <c r="Z71" s="261" t="s">
        <v>2088</v>
      </c>
      <c r="AA71" s="261" t="s">
        <v>2088</v>
      </c>
      <c r="AB71" s="261" t="s">
        <v>2088</v>
      </c>
      <c r="AC71" s="261" t="s">
        <v>2088</v>
      </c>
      <c r="AD71" s="261" t="s">
        <v>2088</v>
      </c>
      <c r="AE71" s="261" t="s">
        <v>2088</v>
      </c>
      <c r="AF71" s="261" t="s">
        <v>2088</v>
      </c>
      <c r="AG71" s="261" t="s">
        <v>2088</v>
      </c>
      <c r="AH71" s="261" t="s">
        <v>2088</v>
      </c>
      <c r="AI71" s="261" t="s">
        <v>2088</v>
      </c>
      <c r="AJ71" s="261" t="s">
        <v>2088</v>
      </c>
      <c r="AK71" s="261" t="s">
        <v>2088</v>
      </c>
      <c r="AL71" s="261" t="s">
        <v>2088</v>
      </c>
      <c r="AM71" s="261" t="s">
        <v>2088</v>
      </c>
      <c r="AN71" s="262" t="s">
        <v>2088</v>
      </c>
      <c r="AO71" s="263" t="s">
        <v>2088</v>
      </c>
      <c r="AP71" s="263" t="s">
        <v>2088</v>
      </c>
      <c r="AQ71" s="263" t="s">
        <v>2088</v>
      </c>
      <c r="AR71" s="263" t="s">
        <v>2088</v>
      </c>
      <c r="AS71" s="263" t="s">
        <v>2088</v>
      </c>
      <c r="AT71" s="263" t="s">
        <v>2088</v>
      </c>
      <c r="AU71" s="263" t="s">
        <v>2088</v>
      </c>
      <c r="AV71" s="263" t="s">
        <v>2088</v>
      </c>
      <c r="AW71" s="264"/>
      <c r="AX71" s="264"/>
      <c r="AY71" s="264"/>
      <c r="AZ71" s="264"/>
      <c r="BA71" s="264"/>
    </row>
    <row r="72" spans="1:53" ht="27.75" customHeight="1" x14ac:dyDescent="0.25">
      <c r="A72" s="286">
        <v>560332</v>
      </c>
      <c r="B72" s="287" t="s">
        <v>2155</v>
      </c>
      <c r="C72" s="260" t="s">
        <v>2088</v>
      </c>
      <c r="D72" s="261" t="s">
        <v>2088</v>
      </c>
      <c r="E72" s="260" t="s">
        <v>2088</v>
      </c>
      <c r="F72" s="261" t="s">
        <v>2088</v>
      </c>
      <c r="G72" s="261" t="s">
        <v>2088</v>
      </c>
      <c r="H72" s="261" t="s">
        <v>2088</v>
      </c>
      <c r="I72" s="261" t="s">
        <v>2088</v>
      </c>
      <c r="J72" s="261" t="s">
        <v>2088</v>
      </c>
      <c r="K72" s="261" t="s">
        <v>2088</v>
      </c>
      <c r="L72" s="261" t="s">
        <v>2088</v>
      </c>
      <c r="M72" s="261" t="s">
        <v>2088</v>
      </c>
      <c r="N72" s="261" t="s">
        <v>2088</v>
      </c>
      <c r="O72" s="261" t="s">
        <v>2088</v>
      </c>
      <c r="P72" s="261" t="s">
        <v>2088</v>
      </c>
      <c r="Q72" s="261" t="s">
        <v>2088</v>
      </c>
      <c r="R72" s="261" t="s">
        <v>2088</v>
      </c>
      <c r="S72" s="261" t="s">
        <v>2088</v>
      </c>
      <c r="T72" s="261" t="s">
        <v>2088</v>
      </c>
      <c r="U72" s="261" t="s">
        <v>2088</v>
      </c>
      <c r="V72" s="261" t="s">
        <v>2088</v>
      </c>
      <c r="W72" s="261" t="s">
        <v>2088</v>
      </c>
      <c r="X72" s="261" t="s">
        <v>2088</v>
      </c>
      <c r="Y72" s="261" t="s">
        <v>2088</v>
      </c>
      <c r="Z72" s="261" t="s">
        <v>2088</v>
      </c>
      <c r="AA72" s="261" t="s">
        <v>2088</v>
      </c>
      <c r="AB72" s="261"/>
      <c r="AC72" s="261"/>
      <c r="AD72" s="261"/>
      <c r="AE72" s="261"/>
      <c r="AF72" s="261"/>
      <c r="AG72" s="261"/>
      <c r="AH72" s="261"/>
      <c r="AI72" s="261"/>
      <c r="AJ72" s="261"/>
      <c r="AK72" s="261"/>
      <c r="AL72" s="261"/>
      <c r="AM72" s="261"/>
      <c r="AN72" s="262" t="s">
        <v>2088</v>
      </c>
      <c r="AO72" s="263" t="s">
        <v>2088</v>
      </c>
      <c r="AP72" s="263" t="s">
        <v>2088</v>
      </c>
      <c r="AQ72" s="263" t="s">
        <v>2088</v>
      </c>
      <c r="AR72" s="263" t="s">
        <v>2088</v>
      </c>
      <c r="AS72" s="263" t="s">
        <v>2088</v>
      </c>
      <c r="AT72" s="263" t="s">
        <v>2088</v>
      </c>
      <c r="AU72" s="263" t="s">
        <v>2088</v>
      </c>
      <c r="AV72" s="263" t="s">
        <v>2088</v>
      </c>
      <c r="AW72" s="264"/>
      <c r="AX72" s="264"/>
      <c r="AY72" s="264"/>
      <c r="AZ72" s="264"/>
      <c r="BA72" s="264"/>
    </row>
    <row r="73" spans="1:53" x14ac:dyDescent="0.25">
      <c r="H73" s="289"/>
      <c r="AM73" s="289"/>
    </row>
    <row r="74" spans="1:53" x14ac:dyDescent="0.25">
      <c r="G74" s="248"/>
      <c r="H74" s="241"/>
      <c r="I74" s="248"/>
      <c r="J74" s="248"/>
      <c r="K74" s="248"/>
      <c r="M74" s="248"/>
      <c r="N74" s="241"/>
      <c r="O74" s="248"/>
      <c r="P74" s="292"/>
      <c r="Q74" s="293"/>
      <c r="R74" s="293"/>
      <c r="S74" s="293"/>
      <c r="T74" s="293"/>
      <c r="U74" s="293"/>
      <c r="V74" s="293"/>
      <c r="W74" s="293"/>
      <c r="X74" s="293"/>
      <c r="Y74" s="293"/>
      <c r="Z74" s="293"/>
      <c r="AA74" s="293"/>
      <c r="AB74" s="293"/>
      <c r="AF74" s="248"/>
      <c r="AG74" s="248"/>
      <c r="AH74" s="248"/>
      <c r="AI74" s="248"/>
      <c r="AJ74" s="248"/>
      <c r="AK74" s="248"/>
      <c r="AL74" s="248"/>
      <c r="AM74" s="241"/>
      <c r="AO74" s="248"/>
      <c r="AP74" s="248"/>
      <c r="AQ74" s="248"/>
      <c r="AR74" s="248"/>
      <c r="AS74" s="248"/>
      <c r="AT74" s="248"/>
      <c r="AU74" s="248"/>
      <c r="AV74" s="241"/>
      <c r="AW74" s="293"/>
      <c r="AX74" s="293"/>
      <c r="AY74" s="293"/>
      <c r="AZ74" s="293"/>
    </row>
  </sheetData>
  <mergeCells count="9">
    <mergeCell ref="O1:AA1"/>
    <mergeCell ref="AW1:BA1"/>
    <mergeCell ref="C2:AA2"/>
    <mergeCell ref="AB2:BA2"/>
    <mergeCell ref="A3:A4"/>
    <mergeCell ref="C3:AA3"/>
    <mergeCell ref="AB3:AM3"/>
    <mergeCell ref="AN3:AV3"/>
    <mergeCell ref="AW3:BA3"/>
  </mergeCells>
  <pageMargins left="0.70866141732283472" right="0.70866141732283472" top="0.74803149606299213" bottom="0.74803149606299213" header="0.31496062992125984" footer="0.31496062992125984"/>
  <pageSetup paperSize="9" scale="38" orientation="landscape" r:id="rId1"/>
  <rowBreaks count="1" manualBreakCount="1">
    <brk id="35" max="16383" man="1"/>
  </rowBreaks>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0"/>
  <sheetViews>
    <sheetView view="pageBreakPreview" zoomScaleNormal="100" zoomScaleSheetLayoutView="100" workbookViewId="0">
      <pane ySplit="3" topLeftCell="A4" activePane="bottomLeft" state="frozen"/>
      <selection pane="bottomLeft" activeCell="P6" sqref="O6:P6"/>
    </sheetView>
  </sheetViews>
  <sheetFormatPr defaultColWidth="9.140625" defaultRowHeight="12.75" x14ac:dyDescent="0.25"/>
  <cols>
    <col min="1" max="1" width="3.42578125" style="180" customWidth="1"/>
    <col min="2" max="2" width="8.42578125" style="180" customWidth="1"/>
    <col min="3" max="3" width="30.42578125" style="180" customWidth="1"/>
    <col min="4" max="4" width="17.28515625" style="180" customWidth="1"/>
    <col min="5" max="5" width="35.28515625" style="180" customWidth="1"/>
    <col min="6" max="6" width="52.7109375" style="180" customWidth="1"/>
    <col min="7" max="7" width="10.140625" style="180" customWidth="1"/>
    <col min="8" max="8" width="34.42578125" style="180" customWidth="1"/>
    <col min="9" max="9" width="5.85546875" style="180" customWidth="1"/>
    <col min="10" max="16384" width="9.140625" style="180"/>
  </cols>
  <sheetData>
    <row r="1" spans="1:12" s="176" customFormat="1" ht="54" customHeight="1" x14ac:dyDescent="0.2">
      <c r="A1" s="228"/>
      <c r="B1" s="175"/>
      <c r="D1" s="177"/>
      <c r="F1" s="906" t="s">
        <v>2253</v>
      </c>
      <c r="G1" s="906"/>
      <c r="H1" s="906"/>
      <c r="I1" s="906"/>
    </row>
    <row r="2" spans="1:12" s="176" customFormat="1" ht="37.5" customHeight="1" x14ac:dyDescent="0.2">
      <c r="A2" s="907" t="s">
        <v>2079</v>
      </c>
      <c r="B2" s="907"/>
      <c r="C2" s="907"/>
      <c r="D2" s="907"/>
      <c r="E2" s="907"/>
      <c r="F2" s="907"/>
      <c r="G2" s="907"/>
      <c r="H2" s="907"/>
      <c r="I2" s="907"/>
    </row>
    <row r="3" spans="1:12" ht="50.25" customHeight="1" x14ac:dyDescent="0.25">
      <c r="A3" s="178" t="s">
        <v>2051</v>
      </c>
      <c r="B3" s="178" t="s">
        <v>1808</v>
      </c>
      <c r="C3" s="179" t="s">
        <v>1809</v>
      </c>
      <c r="D3" s="179" t="s">
        <v>1810</v>
      </c>
      <c r="E3" s="179" t="s">
        <v>1811</v>
      </c>
      <c r="F3" s="179" t="s">
        <v>1812</v>
      </c>
      <c r="G3" s="179" t="s">
        <v>1813</v>
      </c>
      <c r="H3" s="179" t="s">
        <v>1814</v>
      </c>
      <c r="I3" s="179" t="s">
        <v>1815</v>
      </c>
    </row>
    <row r="4" spans="1:12" s="229" customFormat="1" ht="18" customHeight="1" x14ac:dyDescent="0.2">
      <c r="A4" s="908" t="s">
        <v>2052</v>
      </c>
      <c r="B4" s="909"/>
      <c r="C4" s="909"/>
      <c r="D4" s="909"/>
      <c r="E4" s="909"/>
      <c r="F4" s="909"/>
      <c r="G4" s="909"/>
      <c r="H4" s="910"/>
      <c r="I4" s="210" t="s">
        <v>2053</v>
      </c>
      <c r="K4" s="230"/>
    </row>
    <row r="5" spans="1:12" s="197" customFormat="1" ht="126.75" customHeight="1" x14ac:dyDescent="0.2">
      <c r="A5" s="188">
        <v>34</v>
      </c>
      <c r="B5" s="188" t="s">
        <v>2054</v>
      </c>
      <c r="C5" s="231" t="s">
        <v>2055</v>
      </c>
      <c r="D5" s="192" t="s">
        <v>2056</v>
      </c>
      <c r="E5" s="231" t="s">
        <v>2057</v>
      </c>
      <c r="F5" s="231" t="s">
        <v>2058</v>
      </c>
      <c r="G5" s="190" t="s">
        <v>2054</v>
      </c>
      <c r="H5" s="232" t="s">
        <v>2059</v>
      </c>
      <c r="I5" s="188">
        <v>3</v>
      </c>
      <c r="L5" s="211"/>
    </row>
    <row r="6" spans="1:12" s="197" customFormat="1" ht="124.5" customHeight="1" x14ac:dyDescent="0.25">
      <c r="A6" s="188">
        <v>35</v>
      </c>
      <c r="B6" s="188" t="s">
        <v>2054</v>
      </c>
      <c r="C6" s="231" t="s">
        <v>2060</v>
      </c>
      <c r="D6" s="192" t="s">
        <v>2056</v>
      </c>
      <c r="E6" s="231" t="s">
        <v>2061</v>
      </c>
      <c r="F6" s="231" t="s">
        <v>2062</v>
      </c>
      <c r="G6" s="190" t="s">
        <v>2054</v>
      </c>
      <c r="H6" s="232" t="s">
        <v>2063</v>
      </c>
      <c r="I6" s="188">
        <v>3</v>
      </c>
    </row>
    <row r="7" spans="1:12" s="197" customFormat="1" ht="120.75" customHeight="1" x14ac:dyDescent="0.25">
      <c r="A7" s="188">
        <v>36</v>
      </c>
      <c r="B7" s="188" t="s">
        <v>2054</v>
      </c>
      <c r="C7" s="231" t="s">
        <v>2064</v>
      </c>
      <c r="D7" s="192" t="s">
        <v>2056</v>
      </c>
      <c r="E7" s="231" t="s">
        <v>2065</v>
      </c>
      <c r="F7" s="231" t="s">
        <v>2066</v>
      </c>
      <c r="G7" s="190" t="s">
        <v>2067</v>
      </c>
      <c r="H7" s="232" t="s">
        <v>2068</v>
      </c>
      <c r="I7" s="188">
        <v>3</v>
      </c>
    </row>
    <row r="8" spans="1:12" s="197" customFormat="1" ht="123" customHeight="1" x14ac:dyDescent="0.2">
      <c r="A8" s="188">
        <v>37</v>
      </c>
      <c r="B8" s="188" t="s">
        <v>2054</v>
      </c>
      <c r="C8" s="231" t="s">
        <v>2069</v>
      </c>
      <c r="D8" s="190" t="s">
        <v>1864</v>
      </c>
      <c r="E8" s="231" t="s">
        <v>2070</v>
      </c>
      <c r="F8" s="231" t="s">
        <v>2071</v>
      </c>
      <c r="G8" s="190" t="s">
        <v>2067</v>
      </c>
      <c r="H8" s="232" t="s">
        <v>2068</v>
      </c>
      <c r="I8" s="188">
        <v>3</v>
      </c>
      <c r="K8" s="211"/>
    </row>
    <row r="9" spans="1:12" s="197" customFormat="1" ht="123" customHeight="1" x14ac:dyDescent="0.2">
      <c r="A9" s="188">
        <v>38</v>
      </c>
      <c r="B9" s="188" t="s">
        <v>2054</v>
      </c>
      <c r="C9" s="233" t="s">
        <v>2072</v>
      </c>
      <c r="D9" s="192" t="s">
        <v>2073</v>
      </c>
      <c r="E9" s="233" t="s">
        <v>2074</v>
      </c>
      <c r="F9" s="233" t="s">
        <v>2075</v>
      </c>
      <c r="G9" s="190" t="s">
        <v>2076</v>
      </c>
      <c r="H9" s="234" t="s">
        <v>2077</v>
      </c>
      <c r="I9" s="188">
        <v>1</v>
      </c>
      <c r="K9" s="211"/>
    </row>
    <row r="10" spans="1:12" s="237" customFormat="1" ht="18.75" customHeight="1" x14ac:dyDescent="0.2">
      <c r="A10" s="235"/>
      <c r="B10" s="911" t="s">
        <v>2078</v>
      </c>
      <c r="C10" s="911"/>
      <c r="D10" s="911"/>
      <c r="E10" s="911"/>
      <c r="F10" s="236"/>
      <c r="G10" s="235"/>
    </row>
  </sheetData>
  <mergeCells count="4">
    <mergeCell ref="F1:I1"/>
    <mergeCell ref="A2:I2"/>
    <mergeCell ref="A4:H4"/>
    <mergeCell ref="B10:E10"/>
  </mergeCells>
  <pageMargins left="0.7" right="0.7" top="0.75" bottom="0.75" header="0.3" footer="0.3"/>
  <pageSetup paperSize="9" scale="42" orientation="portrait" r:id="rId1"/>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6"/>
  <sheetViews>
    <sheetView view="pageBreakPreview" zoomScaleNormal="100" zoomScaleSheetLayoutView="100" workbookViewId="0">
      <pane ySplit="3" topLeftCell="A4" activePane="bottomLeft" state="frozen"/>
      <selection pane="bottomLeft" activeCell="E7" sqref="E7"/>
    </sheetView>
  </sheetViews>
  <sheetFormatPr defaultColWidth="9.140625" defaultRowHeight="12.75" x14ac:dyDescent="0.25"/>
  <cols>
    <col min="1" max="1" width="8.42578125" style="180" customWidth="1"/>
    <col min="2" max="2" width="30.42578125" style="180" customWidth="1"/>
    <col min="3" max="3" width="17.28515625" style="180" customWidth="1"/>
    <col min="4" max="4" width="35.28515625" style="180" customWidth="1"/>
    <col min="5" max="5" width="52.7109375" style="180" customWidth="1"/>
    <col min="6" max="6" width="10.140625" style="180" customWidth="1"/>
    <col min="7" max="7" width="34.42578125" style="180" customWidth="1"/>
    <col min="8" max="8" width="5.85546875" style="180" customWidth="1"/>
    <col min="9" max="16384" width="9.140625" style="180"/>
  </cols>
  <sheetData>
    <row r="1" spans="1:11" s="176" customFormat="1" ht="54" customHeight="1" x14ac:dyDescent="0.2">
      <c r="A1" s="175"/>
      <c r="C1" s="177"/>
      <c r="E1" s="906" t="s">
        <v>2252</v>
      </c>
      <c r="F1" s="906"/>
      <c r="G1" s="906"/>
      <c r="H1" s="906"/>
    </row>
    <row r="2" spans="1:11" s="176" customFormat="1" ht="37.5" customHeight="1" x14ac:dyDescent="0.2">
      <c r="A2" s="907" t="s">
        <v>2050</v>
      </c>
      <c r="B2" s="907"/>
      <c r="C2" s="907"/>
      <c r="D2" s="907"/>
      <c r="E2" s="907"/>
      <c r="F2" s="907"/>
      <c r="G2" s="907"/>
      <c r="H2" s="907"/>
    </row>
    <row r="3" spans="1:11" ht="54.95" customHeight="1" x14ac:dyDescent="0.25">
      <c r="A3" s="178" t="s">
        <v>1808</v>
      </c>
      <c r="B3" s="179" t="s">
        <v>1809</v>
      </c>
      <c r="C3" s="179" t="s">
        <v>1810</v>
      </c>
      <c r="D3" s="179" t="s">
        <v>1811</v>
      </c>
      <c r="E3" s="179" t="s">
        <v>1812</v>
      </c>
      <c r="F3" s="179" t="s">
        <v>1813</v>
      </c>
      <c r="G3" s="179" t="s">
        <v>1814</v>
      </c>
      <c r="H3" s="179" t="s">
        <v>1815</v>
      </c>
    </row>
    <row r="4" spans="1:11" ht="21" customHeight="1" x14ac:dyDescent="0.25">
      <c r="A4" s="913" t="s">
        <v>1949</v>
      </c>
      <c r="B4" s="914"/>
      <c r="C4" s="914"/>
      <c r="D4" s="914"/>
      <c r="E4" s="914"/>
      <c r="F4" s="914"/>
      <c r="G4" s="915"/>
      <c r="H4" s="210">
        <f>17+35</f>
        <v>52</v>
      </c>
    </row>
    <row r="5" spans="1:11" ht="21" customHeight="1" x14ac:dyDescent="0.25">
      <c r="A5" s="916" t="s">
        <v>1817</v>
      </c>
      <c r="B5" s="917"/>
      <c r="C5" s="917"/>
      <c r="D5" s="917"/>
      <c r="E5" s="917"/>
      <c r="F5" s="917"/>
      <c r="G5" s="918"/>
      <c r="H5" s="179"/>
    </row>
    <row r="6" spans="1:11" s="197" customFormat="1" ht="189.75" customHeight="1" x14ac:dyDescent="0.2">
      <c r="A6" s="188">
        <v>21</v>
      </c>
      <c r="B6" s="190" t="s">
        <v>1950</v>
      </c>
      <c r="C6" s="190" t="s">
        <v>1851</v>
      </c>
      <c r="D6" s="192" t="s">
        <v>1951</v>
      </c>
      <c r="E6" s="192" t="s">
        <v>1952</v>
      </c>
      <c r="F6" s="190" t="s">
        <v>1822</v>
      </c>
      <c r="G6" s="190" t="s">
        <v>1927</v>
      </c>
      <c r="H6" s="188">
        <v>8</v>
      </c>
      <c r="J6" s="211"/>
    </row>
    <row r="7" spans="1:11" s="197" customFormat="1" ht="186.75" customHeight="1" x14ac:dyDescent="0.2">
      <c r="A7" s="188">
        <v>25</v>
      </c>
      <c r="B7" s="192" t="s">
        <v>1953</v>
      </c>
      <c r="C7" s="190" t="s">
        <v>1851</v>
      </c>
      <c r="D7" s="192" t="s">
        <v>1860</v>
      </c>
      <c r="E7" s="192" t="s">
        <v>1954</v>
      </c>
      <c r="F7" s="190" t="s">
        <v>1822</v>
      </c>
      <c r="G7" s="190" t="s">
        <v>1927</v>
      </c>
      <c r="H7" s="188">
        <v>9</v>
      </c>
      <c r="J7" s="211"/>
    </row>
    <row r="8" spans="1:11" ht="21" customHeight="1" x14ac:dyDescent="0.25">
      <c r="A8" s="919" t="s">
        <v>1893</v>
      </c>
      <c r="B8" s="920"/>
      <c r="C8" s="920"/>
      <c r="D8" s="920"/>
      <c r="E8" s="920"/>
      <c r="F8" s="920"/>
      <c r="G8" s="921"/>
      <c r="H8" s="212"/>
    </row>
    <row r="9" spans="1:11" s="197" customFormat="1" ht="162.75" customHeight="1" x14ac:dyDescent="0.2">
      <c r="A9" s="188">
        <v>27</v>
      </c>
      <c r="B9" s="190" t="s">
        <v>1894</v>
      </c>
      <c r="C9" s="190" t="s">
        <v>1895</v>
      </c>
      <c r="D9" s="191" t="s">
        <v>1896</v>
      </c>
      <c r="E9" s="189" t="s">
        <v>1897</v>
      </c>
      <c r="F9" s="190" t="s">
        <v>1822</v>
      </c>
      <c r="G9" s="191" t="s">
        <v>1898</v>
      </c>
      <c r="H9" s="188">
        <v>4</v>
      </c>
      <c r="J9" s="211"/>
    </row>
    <row r="10" spans="1:11" s="197" customFormat="1" ht="171" customHeight="1" x14ac:dyDescent="0.2">
      <c r="A10" s="188">
        <v>28</v>
      </c>
      <c r="B10" s="192" t="s">
        <v>1899</v>
      </c>
      <c r="C10" s="190" t="s">
        <v>1900</v>
      </c>
      <c r="D10" s="191" t="s">
        <v>1901</v>
      </c>
      <c r="E10" s="189" t="s">
        <v>1902</v>
      </c>
      <c r="F10" s="190" t="s">
        <v>1822</v>
      </c>
      <c r="G10" s="191" t="s">
        <v>1898</v>
      </c>
      <c r="H10" s="188">
        <v>3</v>
      </c>
      <c r="K10" s="211"/>
    </row>
    <row r="11" spans="1:11" s="197" customFormat="1" ht="150" customHeight="1" x14ac:dyDescent="0.2">
      <c r="A11" s="188">
        <v>29</v>
      </c>
      <c r="B11" s="192" t="s">
        <v>1903</v>
      </c>
      <c r="C11" s="190" t="s">
        <v>1900</v>
      </c>
      <c r="D11" s="191" t="s">
        <v>1904</v>
      </c>
      <c r="E11" s="189" t="s">
        <v>1905</v>
      </c>
      <c r="F11" s="190" t="s">
        <v>1822</v>
      </c>
      <c r="G11" s="191" t="s">
        <v>1898</v>
      </c>
      <c r="H11" s="188">
        <v>5</v>
      </c>
      <c r="J11" s="211"/>
    </row>
    <row r="12" spans="1:11" s="197" customFormat="1" ht="154.5" customHeight="1" x14ac:dyDescent="0.2">
      <c r="A12" s="188">
        <v>30</v>
      </c>
      <c r="B12" s="192" t="s">
        <v>1906</v>
      </c>
      <c r="C12" s="190" t="s">
        <v>1900</v>
      </c>
      <c r="D12" s="191" t="s">
        <v>1907</v>
      </c>
      <c r="E12" s="189" t="s">
        <v>1908</v>
      </c>
      <c r="F12" s="190" t="s">
        <v>1822</v>
      </c>
      <c r="G12" s="191" t="s">
        <v>1898</v>
      </c>
      <c r="H12" s="188">
        <v>8</v>
      </c>
      <c r="K12" s="211"/>
    </row>
    <row r="13" spans="1:11" s="197" customFormat="1" ht="87.75" customHeight="1" x14ac:dyDescent="0.25">
      <c r="A13" s="188">
        <v>31</v>
      </c>
      <c r="B13" s="192" t="s">
        <v>1909</v>
      </c>
      <c r="C13" s="190" t="s">
        <v>1900</v>
      </c>
      <c r="D13" s="192" t="s">
        <v>1910</v>
      </c>
      <c r="E13" s="192" t="s">
        <v>1911</v>
      </c>
      <c r="F13" s="190" t="s">
        <v>1912</v>
      </c>
      <c r="G13" s="192" t="s">
        <v>1913</v>
      </c>
      <c r="H13" s="188">
        <v>3</v>
      </c>
    </row>
    <row r="14" spans="1:11" s="197" customFormat="1" ht="78" customHeight="1" x14ac:dyDescent="0.25">
      <c r="A14" s="188">
        <v>32</v>
      </c>
      <c r="B14" s="190" t="s">
        <v>1914</v>
      </c>
      <c r="C14" s="190" t="s">
        <v>1900</v>
      </c>
      <c r="D14" s="191" t="s">
        <v>1915</v>
      </c>
      <c r="E14" s="191" t="s">
        <v>1916</v>
      </c>
      <c r="F14" s="190" t="s">
        <v>1912</v>
      </c>
      <c r="G14" s="190" t="s">
        <v>1917</v>
      </c>
      <c r="H14" s="188">
        <v>8</v>
      </c>
    </row>
    <row r="15" spans="1:11" s="197" customFormat="1" ht="269.25" customHeight="1" x14ac:dyDescent="0.2">
      <c r="A15" s="188">
        <v>33</v>
      </c>
      <c r="B15" s="192" t="s">
        <v>1918</v>
      </c>
      <c r="C15" s="190" t="s">
        <v>1919</v>
      </c>
      <c r="D15" s="191" t="s">
        <v>1920</v>
      </c>
      <c r="E15" s="189" t="s">
        <v>1921</v>
      </c>
      <c r="F15" s="190" t="s">
        <v>1822</v>
      </c>
      <c r="G15" s="191" t="s">
        <v>1898</v>
      </c>
      <c r="H15" s="188">
        <v>4</v>
      </c>
      <c r="J15" s="211"/>
    </row>
    <row r="16" spans="1:11" ht="41.25" customHeight="1" x14ac:dyDescent="0.25">
      <c r="A16" s="912" t="s">
        <v>1947</v>
      </c>
      <c r="B16" s="912"/>
      <c r="C16" s="912"/>
      <c r="D16" s="912"/>
      <c r="E16" s="912"/>
      <c r="F16" s="912"/>
      <c r="G16" s="912"/>
      <c r="H16" s="912"/>
    </row>
  </sheetData>
  <mergeCells count="6">
    <mergeCell ref="A16:H16"/>
    <mergeCell ref="E1:H1"/>
    <mergeCell ref="A2:H2"/>
    <mergeCell ref="A4:G4"/>
    <mergeCell ref="A5:G5"/>
    <mergeCell ref="A8:G8"/>
  </mergeCells>
  <pageMargins left="0.7" right="0.7" top="0.75" bottom="0.75" header="0.3" footer="0.3"/>
  <pageSetup paperSize="9" scale="42" orientation="portrait" r:id="rId1"/>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52"/>
  <sheetViews>
    <sheetView view="pageBreakPreview" zoomScaleNormal="100" zoomScaleSheetLayoutView="100" workbookViewId="0">
      <pane ySplit="3" topLeftCell="A28" activePane="bottomLeft" state="frozen"/>
      <selection pane="bottomLeft" activeCell="H29" sqref="H29"/>
    </sheetView>
  </sheetViews>
  <sheetFormatPr defaultColWidth="9.140625" defaultRowHeight="12.75" x14ac:dyDescent="0.25"/>
  <cols>
    <col min="1" max="1" width="8.42578125" style="180" customWidth="1"/>
    <col min="2" max="2" width="30.42578125" style="180" customWidth="1"/>
    <col min="3" max="3" width="17.28515625" style="180" customWidth="1"/>
    <col min="4" max="4" width="35.28515625" style="180" customWidth="1"/>
    <col min="5" max="5" width="52.7109375" style="180" customWidth="1"/>
    <col min="6" max="6" width="10.140625" style="180" customWidth="1"/>
    <col min="7" max="7" width="34.42578125" style="180" customWidth="1"/>
    <col min="8" max="8" width="5.85546875" style="180" customWidth="1"/>
    <col min="9" max="16384" width="9.140625" style="180"/>
  </cols>
  <sheetData>
    <row r="1" spans="1:8" s="176" customFormat="1" ht="54" customHeight="1" x14ac:dyDescent="0.2">
      <c r="A1" s="175"/>
      <c r="C1" s="177"/>
      <c r="E1" s="906" t="s">
        <v>2251</v>
      </c>
      <c r="F1" s="906"/>
      <c r="G1" s="906"/>
      <c r="H1" s="906"/>
    </row>
    <row r="2" spans="1:8" s="176" customFormat="1" ht="37.5" customHeight="1" x14ac:dyDescent="0.2">
      <c r="A2" s="907" t="s">
        <v>1948</v>
      </c>
      <c r="B2" s="907"/>
      <c r="C2" s="907"/>
      <c r="D2" s="907"/>
      <c r="E2" s="907"/>
      <c r="F2" s="907"/>
      <c r="G2" s="907"/>
      <c r="H2" s="907"/>
    </row>
    <row r="3" spans="1:8" ht="54.95" customHeight="1" x14ac:dyDescent="0.25">
      <c r="A3" s="178" t="s">
        <v>1808</v>
      </c>
      <c r="B3" s="179" t="s">
        <v>1809</v>
      </c>
      <c r="C3" s="179" t="s">
        <v>1810</v>
      </c>
      <c r="D3" s="179" t="s">
        <v>1811</v>
      </c>
      <c r="E3" s="179" t="s">
        <v>1812</v>
      </c>
      <c r="F3" s="179" t="s">
        <v>1813</v>
      </c>
      <c r="G3" s="179" t="s">
        <v>1814</v>
      </c>
      <c r="H3" s="179" t="s">
        <v>1815</v>
      </c>
    </row>
    <row r="4" spans="1:8" ht="18.2" customHeight="1" x14ac:dyDescent="0.25">
      <c r="A4" s="922" t="s">
        <v>1816</v>
      </c>
      <c r="B4" s="914"/>
      <c r="C4" s="914"/>
      <c r="D4" s="914"/>
      <c r="E4" s="914"/>
      <c r="F4" s="914"/>
      <c r="G4" s="923"/>
      <c r="H4" s="181">
        <f>53+35</f>
        <v>88</v>
      </c>
    </row>
    <row r="5" spans="1:8" ht="21" customHeight="1" x14ac:dyDescent="0.25">
      <c r="A5" s="924" t="s">
        <v>1817</v>
      </c>
      <c r="B5" s="925"/>
      <c r="C5" s="925"/>
      <c r="D5" s="925"/>
      <c r="E5" s="925"/>
      <c r="F5" s="925"/>
      <c r="G5" s="926"/>
      <c r="H5" s="182"/>
    </row>
    <row r="6" spans="1:8" s="187" customFormat="1" ht="188.25" customHeight="1" x14ac:dyDescent="0.25">
      <c r="A6" s="183">
        <v>1</v>
      </c>
      <c r="B6" s="184" t="s">
        <v>1818</v>
      </c>
      <c r="C6" s="185" t="s">
        <v>1819</v>
      </c>
      <c r="D6" s="186" t="s">
        <v>1820</v>
      </c>
      <c r="E6" s="184" t="s">
        <v>1821</v>
      </c>
      <c r="F6" s="185" t="s">
        <v>1822</v>
      </c>
      <c r="G6" s="186" t="s">
        <v>1823</v>
      </c>
      <c r="H6" s="183">
        <v>3</v>
      </c>
    </row>
    <row r="7" spans="1:8" s="187" customFormat="1" ht="186.75" customHeight="1" x14ac:dyDescent="0.25">
      <c r="A7" s="188">
        <v>26</v>
      </c>
      <c r="B7" s="189" t="s">
        <v>1824</v>
      </c>
      <c r="C7" s="190" t="s">
        <v>1819</v>
      </c>
      <c r="D7" s="191" t="s">
        <v>1825</v>
      </c>
      <c r="E7" s="189" t="s">
        <v>1826</v>
      </c>
      <c r="F7" s="190" t="s">
        <v>1822</v>
      </c>
      <c r="G7" s="191" t="s">
        <v>1823</v>
      </c>
      <c r="H7" s="188">
        <v>3</v>
      </c>
    </row>
    <row r="8" spans="1:8" s="187" customFormat="1" ht="193.5" customHeight="1" x14ac:dyDescent="0.25">
      <c r="A8" s="188">
        <v>2</v>
      </c>
      <c r="B8" s="192" t="s">
        <v>1827</v>
      </c>
      <c r="C8" s="190" t="s">
        <v>1828</v>
      </c>
      <c r="D8" s="191" t="s">
        <v>1829</v>
      </c>
      <c r="E8" s="192" t="s">
        <v>1830</v>
      </c>
      <c r="F8" s="190" t="s">
        <v>1822</v>
      </c>
      <c r="G8" s="191" t="s">
        <v>1831</v>
      </c>
      <c r="H8" s="188">
        <v>2</v>
      </c>
    </row>
    <row r="9" spans="1:8" s="187" customFormat="1" ht="212.25" customHeight="1" x14ac:dyDescent="0.25">
      <c r="A9" s="188">
        <v>3</v>
      </c>
      <c r="B9" s="192" t="s">
        <v>1832</v>
      </c>
      <c r="C9" s="190" t="s">
        <v>1828</v>
      </c>
      <c r="D9" s="191" t="s">
        <v>1833</v>
      </c>
      <c r="E9" s="192" t="s">
        <v>1834</v>
      </c>
      <c r="F9" s="190" t="s">
        <v>1822</v>
      </c>
      <c r="G9" s="192" t="s">
        <v>1835</v>
      </c>
      <c r="H9" s="188">
        <v>2</v>
      </c>
    </row>
    <row r="10" spans="1:8" s="187" customFormat="1" ht="200.25" customHeight="1" x14ac:dyDescent="0.25">
      <c r="A10" s="188">
        <v>4</v>
      </c>
      <c r="B10" s="189" t="s">
        <v>1836</v>
      </c>
      <c r="C10" s="191" t="s">
        <v>1837</v>
      </c>
      <c r="D10" s="191" t="s">
        <v>1838</v>
      </c>
      <c r="E10" s="189" t="s">
        <v>1839</v>
      </c>
      <c r="F10" s="190" t="s">
        <v>1822</v>
      </c>
      <c r="G10" s="191" t="s">
        <v>1840</v>
      </c>
      <c r="H10" s="188">
        <v>2</v>
      </c>
    </row>
    <row r="11" spans="1:8" s="187" customFormat="1" ht="225.75" customHeight="1" x14ac:dyDescent="0.25">
      <c r="A11" s="188">
        <v>5</v>
      </c>
      <c r="B11" s="192" t="s">
        <v>1841</v>
      </c>
      <c r="C11" s="192" t="s">
        <v>1842</v>
      </c>
      <c r="D11" s="190" t="s">
        <v>1843</v>
      </c>
      <c r="E11" s="192" t="s">
        <v>1844</v>
      </c>
      <c r="F11" s="190" t="s">
        <v>1822</v>
      </c>
      <c r="G11" s="192" t="s">
        <v>1845</v>
      </c>
      <c r="H11" s="188">
        <v>2</v>
      </c>
    </row>
    <row r="12" spans="1:8" s="187" customFormat="1" ht="285" customHeight="1" x14ac:dyDescent="0.25">
      <c r="A12" s="188">
        <v>6</v>
      </c>
      <c r="B12" s="192" t="s">
        <v>1846</v>
      </c>
      <c r="C12" s="191" t="s">
        <v>1837</v>
      </c>
      <c r="D12" s="192" t="s">
        <v>1847</v>
      </c>
      <c r="E12" s="189" t="s">
        <v>1848</v>
      </c>
      <c r="F12" s="190" t="s">
        <v>1822</v>
      </c>
      <c r="G12" s="192" t="s">
        <v>1849</v>
      </c>
      <c r="H12" s="188">
        <v>3</v>
      </c>
    </row>
    <row r="13" spans="1:8" s="187" customFormat="1" ht="201" customHeight="1" x14ac:dyDescent="0.25">
      <c r="A13" s="188">
        <v>22</v>
      </c>
      <c r="B13" s="189" t="s">
        <v>1850</v>
      </c>
      <c r="C13" s="190" t="s">
        <v>1851</v>
      </c>
      <c r="D13" s="191" t="s">
        <v>1852</v>
      </c>
      <c r="E13" s="192" t="s">
        <v>1853</v>
      </c>
      <c r="F13" s="190" t="s">
        <v>1822</v>
      </c>
      <c r="G13" s="192" t="s">
        <v>1849</v>
      </c>
      <c r="H13" s="188">
        <v>3</v>
      </c>
    </row>
    <row r="14" spans="1:8" s="187" customFormat="1" ht="258.75" customHeight="1" x14ac:dyDescent="0.25">
      <c r="A14" s="188">
        <v>23</v>
      </c>
      <c r="B14" s="192" t="s">
        <v>1854</v>
      </c>
      <c r="C14" s="192" t="s">
        <v>1855</v>
      </c>
      <c r="D14" s="190" t="s">
        <v>1856</v>
      </c>
      <c r="E14" s="192" t="s">
        <v>1857</v>
      </c>
      <c r="F14" s="190" t="s">
        <v>1822</v>
      </c>
      <c r="G14" s="192" t="s">
        <v>1858</v>
      </c>
      <c r="H14" s="188">
        <v>9</v>
      </c>
    </row>
    <row r="15" spans="1:8" s="197" customFormat="1" ht="366.75" customHeight="1" x14ac:dyDescent="0.25">
      <c r="A15" s="193">
        <v>24</v>
      </c>
      <c r="B15" s="194" t="s">
        <v>1859</v>
      </c>
      <c r="C15" s="195" t="s">
        <v>1851</v>
      </c>
      <c r="D15" s="194" t="s">
        <v>1860</v>
      </c>
      <c r="E15" s="196" t="s">
        <v>1861</v>
      </c>
      <c r="F15" s="195" t="s">
        <v>1822</v>
      </c>
      <c r="G15" s="194" t="s">
        <v>1862</v>
      </c>
      <c r="H15" s="193">
        <v>9</v>
      </c>
    </row>
    <row r="16" spans="1:8" ht="20.25" customHeight="1" x14ac:dyDescent="0.25">
      <c r="A16" s="927"/>
      <c r="B16" s="927"/>
      <c r="C16" s="927"/>
      <c r="D16" s="927"/>
      <c r="E16" s="927"/>
      <c r="F16" s="927"/>
      <c r="G16" s="927"/>
      <c r="H16" s="927"/>
    </row>
    <row r="17" spans="1:8" s="204" customFormat="1" ht="409.5" x14ac:dyDescent="0.25">
      <c r="A17" s="198">
        <v>7</v>
      </c>
      <c r="B17" s="199" t="s">
        <v>1863</v>
      </c>
      <c r="C17" s="200" t="s">
        <v>1864</v>
      </c>
      <c r="D17" s="201" t="s">
        <v>1865</v>
      </c>
      <c r="E17" s="202" t="s">
        <v>1866</v>
      </c>
      <c r="F17" s="203" t="s">
        <v>1822</v>
      </c>
      <c r="G17" s="201" t="s">
        <v>1867</v>
      </c>
      <c r="H17" s="198">
        <v>2</v>
      </c>
    </row>
    <row r="18" spans="1:8" s="197" customFormat="1" ht="137.25" customHeight="1" x14ac:dyDescent="0.25">
      <c r="A18" s="935">
        <v>8</v>
      </c>
      <c r="B18" s="932" t="s">
        <v>1868</v>
      </c>
      <c r="C18" s="929" t="s">
        <v>1819</v>
      </c>
      <c r="D18" s="932" t="s">
        <v>1869</v>
      </c>
      <c r="E18" s="941" t="s">
        <v>1870</v>
      </c>
      <c r="F18" s="929" t="s">
        <v>1822</v>
      </c>
      <c r="G18" s="932" t="s">
        <v>1871</v>
      </c>
      <c r="H18" s="935">
        <v>2</v>
      </c>
    </row>
    <row r="19" spans="1:8" ht="408.95" customHeight="1" x14ac:dyDescent="0.25">
      <c r="A19" s="936"/>
      <c r="B19" s="933"/>
      <c r="C19" s="930"/>
      <c r="D19" s="933"/>
      <c r="E19" s="942"/>
      <c r="F19" s="930"/>
      <c r="G19" s="933"/>
      <c r="H19" s="936"/>
    </row>
    <row r="20" spans="1:8" ht="70.5" customHeight="1" x14ac:dyDescent="0.25">
      <c r="A20" s="937"/>
      <c r="B20" s="934"/>
      <c r="C20" s="931"/>
      <c r="D20" s="934"/>
      <c r="E20" s="943"/>
      <c r="F20" s="931"/>
      <c r="G20" s="934"/>
      <c r="H20" s="937"/>
    </row>
    <row r="21" spans="1:8" s="197" customFormat="1" ht="262.5" customHeight="1" x14ac:dyDescent="0.25">
      <c r="A21" s="188">
        <v>9</v>
      </c>
      <c r="B21" s="192" t="s">
        <v>1872</v>
      </c>
      <c r="C21" s="190" t="s">
        <v>1864</v>
      </c>
      <c r="D21" s="192" t="s">
        <v>1873</v>
      </c>
      <c r="E21" s="189" t="s">
        <v>1874</v>
      </c>
      <c r="F21" s="190" t="s">
        <v>1822</v>
      </c>
      <c r="G21" s="192" t="s">
        <v>1875</v>
      </c>
      <c r="H21" s="188">
        <v>1</v>
      </c>
    </row>
    <row r="22" spans="1:8" s="197" customFormat="1" ht="243" customHeight="1" x14ac:dyDescent="0.25">
      <c r="A22" s="188">
        <v>10</v>
      </c>
      <c r="B22" s="190" t="s">
        <v>1876</v>
      </c>
      <c r="C22" s="190" t="s">
        <v>1864</v>
      </c>
      <c r="D22" s="192" t="s">
        <v>1877</v>
      </c>
      <c r="E22" s="189" t="s">
        <v>1878</v>
      </c>
      <c r="F22" s="190" t="s">
        <v>1822</v>
      </c>
      <c r="G22" s="192" t="s">
        <v>1879</v>
      </c>
      <c r="H22" s="188">
        <v>1</v>
      </c>
    </row>
    <row r="23" spans="1:8" s="197" customFormat="1" ht="250.5" customHeight="1" x14ac:dyDescent="0.25">
      <c r="A23" s="188">
        <v>11</v>
      </c>
      <c r="B23" s="192" t="s">
        <v>1880</v>
      </c>
      <c r="C23" s="190" t="s">
        <v>1864</v>
      </c>
      <c r="D23" s="191" t="s">
        <v>1881</v>
      </c>
      <c r="E23" s="189" t="s">
        <v>1882</v>
      </c>
      <c r="F23" s="190" t="s">
        <v>1822</v>
      </c>
      <c r="G23" s="192" t="s">
        <v>1883</v>
      </c>
      <c r="H23" s="188">
        <v>2</v>
      </c>
    </row>
    <row r="24" spans="1:8" s="197" customFormat="1" ht="280.5" customHeight="1" x14ac:dyDescent="0.25">
      <c r="A24" s="935">
        <v>12</v>
      </c>
      <c r="B24" s="932" t="s">
        <v>1884</v>
      </c>
      <c r="C24" s="929" t="s">
        <v>1885</v>
      </c>
      <c r="D24" s="938" t="s">
        <v>1886</v>
      </c>
      <c r="E24" s="929" t="s">
        <v>1887</v>
      </c>
      <c r="F24" s="929" t="s">
        <v>1822</v>
      </c>
      <c r="G24" s="932" t="s">
        <v>1888</v>
      </c>
      <c r="H24" s="935">
        <v>2</v>
      </c>
    </row>
    <row r="25" spans="1:8" s="197" customFormat="1" ht="409.5" customHeight="1" x14ac:dyDescent="0.25">
      <c r="A25" s="936"/>
      <c r="B25" s="933"/>
      <c r="C25" s="930"/>
      <c r="D25" s="939"/>
      <c r="E25" s="930"/>
      <c r="F25" s="930"/>
      <c r="G25" s="933"/>
      <c r="H25" s="936"/>
    </row>
    <row r="26" spans="1:8" s="197" customFormat="1" ht="55.5" customHeight="1" x14ac:dyDescent="0.25">
      <c r="A26" s="937"/>
      <c r="B26" s="934"/>
      <c r="C26" s="931"/>
      <c r="D26" s="940"/>
      <c r="E26" s="931"/>
      <c r="F26" s="931"/>
      <c r="G26" s="934"/>
      <c r="H26" s="937"/>
    </row>
    <row r="27" spans="1:8" s="197" customFormat="1" ht="197.25" customHeight="1" x14ac:dyDescent="0.25">
      <c r="A27" s="188">
        <v>13</v>
      </c>
      <c r="B27" s="192" t="s">
        <v>1889</v>
      </c>
      <c r="C27" s="190" t="s">
        <v>1885</v>
      </c>
      <c r="D27" s="191" t="s">
        <v>1890</v>
      </c>
      <c r="E27" s="192" t="s">
        <v>1891</v>
      </c>
      <c r="F27" s="190" t="s">
        <v>1822</v>
      </c>
      <c r="G27" s="192" t="s">
        <v>1892</v>
      </c>
      <c r="H27" s="188">
        <v>2</v>
      </c>
    </row>
    <row r="28" spans="1:8" s="197" customFormat="1" ht="86.25" customHeight="1" x14ac:dyDescent="0.25">
      <c r="A28" s="188">
        <v>14</v>
      </c>
      <c r="B28" s="192" t="s">
        <v>6920</v>
      </c>
      <c r="C28" s="190" t="s">
        <v>2054</v>
      </c>
      <c r="D28" s="191" t="s">
        <v>2054</v>
      </c>
      <c r="E28" s="192" t="s">
        <v>2054</v>
      </c>
      <c r="F28" s="190" t="s">
        <v>2054</v>
      </c>
      <c r="G28" s="191" t="s">
        <v>2054</v>
      </c>
      <c r="H28" s="188" t="s">
        <v>2054</v>
      </c>
    </row>
    <row r="29" spans="1:8" s="197" customFormat="1" ht="19.5" customHeight="1" x14ac:dyDescent="0.25">
      <c r="A29" s="919" t="s">
        <v>1893</v>
      </c>
      <c r="B29" s="920"/>
      <c r="C29" s="920"/>
      <c r="D29" s="920"/>
      <c r="E29" s="920"/>
      <c r="F29" s="920"/>
      <c r="G29" s="921"/>
      <c r="H29" s="188"/>
    </row>
    <row r="30" spans="1:8" s="197" customFormat="1" ht="162.75" customHeight="1" x14ac:dyDescent="0.25">
      <c r="A30" s="188">
        <v>27</v>
      </c>
      <c r="B30" s="190" t="s">
        <v>1894</v>
      </c>
      <c r="C30" s="190" t="s">
        <v>1895</v>
      </c>
      <c r="D30" s="191" t="s">
        <v>1896</v>
      </c>
      <c r="E30" s="189" t="s">
        <v>1897</v>
      </c>
      <c r="F30" s="190" t="s">
        <v>1822</v>
      </c>
      <c r="G30" s="191" t="s">
        <v>1898</v>
      </c>
      <c r="H30" s="188">
        <v>4</v>
      </c>
    </row>
    <row r="31" spans="1:8" s="197" customFormat="1" ht="171" customHeight="1" x14ac:dyDescent="0.25">
      <c r="A31" s="188">
        <v>28</v>
      </c>
      <c r="B31" s="192" t="s">
        <v>1899</v>
      </c>
      <c r="C31" s="190" t="s">
        <v>1900</v>
      </c>
      <c r="D31" s="191" t="s">
        <v>1901</v>
      </c>
      <c r="E31" s="189" t="s">
        <v>1902</v>
      </c>
      <c r="F31" s="190" t="s">
        <v>1822</v>
      </c>
      <c r="G31" s="191" t="s">
        <v>1898</v>
      </c>
      <c r="H31" s="188">
        <v>3</v>
      </c>
    </row>
    <row r="32" spans="1:8" s="197" customFormat="1" ht="150" customHeight="1" x14ac:dyDescent="0.25">
      <c r="A32" s="188">
        <v>29</v>
      </c>
      <c r="B32" s="192" t="s">
        <v>1903</v>
      </c>
      <c r="C32" s="190" t="s">
        <v>1900</v>
      </c>
      <c r="D32" s="191" t="s">
        <v>1904</v>
      </c>
      <c r="E32" s="189" t="s">
        <v>1905</v>
      </c>
      <c r="F32" s="190" t="s">
        <v>1822</v>
      </c>
      <c r="G32" s="191" t="s">
        <v>1898</v>
      </c>
      <c r="H32" s="188">
        <v>5</v>
      </c>
    </row>
    <row r="33" spans="1:8" s="197" customFormat="1" ht="154.5" customHeight="1" x14ac:dyDescent="0.25">
      <c r="A33" s="188">
        <v>30</v>
      </c>
      <c r="B33" s="192" t="s">
        <v>1906</v>
      </c>
      <c r="C33" s="190" t="s">
        <v>1900</v>
      </c>
      <c r="D33" s="191" t="s">
        <v>1907</v>
      </c>
      <c r="E33" s="189" t="s">
        <v>1908</v>
      </c>
      <c r="F33" s="190" t="s">
        <v>1822</v>
      </c>
      <c r="G33" s="191" t="s">
        <v>1898</v>
      </c>
      <c r="H33" s="188">
        <v>8</v>
      </c>
    </row>
    <row r="34" spans="1:8" s="197" customFormat="1" ht="87.75" customHeight="1" x14ac:dyDescent="0.25">
      <c r="A34" s="188">
        <v>31</v>
      </c>
      <c r="B34" s="192" t="s">
        <v>1909</v>
      </c>
      <c r="C34" s="190" t="s">
        <v>1900</v>
      </c>
      <c r="D34" s="192" t="s">
        <v>1910</v>
      </c>
      <c r="E34" s="192" t="s">
        <v>1911</v>
      </c>
      <c r="F34" s="190" t="s">
        <v>1912</v>
      </c>
      <c r="G34" s="192" t="s">
        <v>1913</v>
      </c>
      <c r="H34" s="188">
        <v>3</v>
      </c>
    </row>
    <row r="35" spans="1:8" s="197" customFormat="1" ht="78" customHeight="1" x14ac:dyDescent="0.25">
      <c r="A35" s="188">
        <v>32</v>
      </c>
      <c r="B35" s="190" t="s">
        <v>1914</v>
      </c>
      <c r="C35" s="190" t="s">
        <v>1900</v>
      </c>
      <c r="D35" s="191" t="s">
        <v>1915</v>
      </c>
      <c r="E35" s="191" t="s">
        <v>1916</v>
      </c>
      <c r="F35" s="190" t="s">
        <v>1912</v>
      </c>
      <c r="G35" s="190" t="s">
        <v>1917</v>
      </c>
      <c r="H35" s="188">
        <v>8</v>
      </c>
    </row>
    <row r="36" spans="1:8" s="197" customFormat="1" ht="269.25" customHeight="1" x14ac:dyDescent="0.25">
      <c r="A36" s="188">
        <v>33</v>
      </c>
      <c r="B36" s="192" t="s">
        <v>1918</v>
      </c>
      <c r="C36" s="190" t="s">
        <v>1919</v>
      </c>
      <c r="D36" s="191" t="s">
        <v>1920</v>
      </c>
      <c r="E36" s="189" t="s">
        <v>1921</v>
      </c>
      <c r="F36" s="190" t="s">
        <v>1822</v>
      </c>
      <c r="G36" s="191" t="s">
        <v>1898</v>
      </c>
      <c r="H36" s="188">
        <v>4</v>
      </c>
    </row>
    <row r="37" spans="1:8" ht="21" customHeight="1" x14ac:dyDescent="0.25">
      <c r="A37" s="944" t="s">
        <v>1922</v>
      </c>
      <c r="B37" s="945"/>
      <c r="C37" s="945"/>
      <c r="D37" s="945"/>
      <c r="E37" s="945"/>
      <c r="F37" s="945"/>
      <c r="G37" s="946"/>
      <c r="H37" s="205">
        <f>35+35-8</f>
        <v>62</v>
      </c>
    </row>
    <row r="38" spans="1:8" ht="19.5" customHeight="1" x14ac:dyDescent="0.25">
      <c r="A38" s="924" t="s">
        <v>1923</v>
      </c>
      <c r="B38" s="925"/>
      <c r="C38" s="925"/>
      <c r="D38" s="925"/>
      <c r="E38" s="925"/>
      <c r="F38" s="925"/>
      <c r="G38" s="926"/>
      <c r="H38" s="182"/>
    </row>
    <row r="39" spans="1:8" s="187" customFormat="1" ht="115.5" customHeight="1" x14ac:dyDescent="0.25">
      <c r="A39" s="183">
        <v>15</v>
      </c>
      <c r="B39" s="184" t="s">
        <v>1924</v>
      </c>
      <c r="C39" s="185" t="s">
        <v>1864</v>
      </c>
      <c r="D39" s="186" t="s">
        <v>1925</v>
      </c>
      <c r="E39" s="206" t="s">
        <v>1926</v>
      </c>
      <c r="F39" s="185" t="s">
        <v>1822</v>
      </c>
      <c r="G39" s="185" t="s">
        <v>1927</v>
      </c>
      <c r="H39" s="183">
        <v>5</v>
      </c>
    </row>
    <row r="40" spans="1:8" s="197" customFormat="1" ht="195.75" customHeight="1" x14ac:dyDescent="0.25">
      <c r="A40" s="193">
        <v>16</v>
      </c>
      <c r="B40" s="190" t="s">
        <v>1928</v>
      </c>
      <c r="C40" s="190" t="s">
        <v>1828</v>
      </c>
      <c r="D40" s="191" t="s">
        <v>1929</v>
      </c>
      <c r="E40" s="192" t="s">
        <v>1930</v>
      </c>
      <c r="F40" s="190" t="s">
        <v>1822</v>
      </c>
      <c r="G40" s="191" t="s">
        <v>1931</v>
      </c>
      <c r="H40" s="188">
        <v>6</v>
      </c>
    </row>
    <row r="41" spans="1:8" s="197" customFormat="1" ht="196.5" customHeight="1" x14ac:dyDescent="0.25">
      <c r="A41" s="207">
        <v>17</v>
      </c>
      <c r="B41" s="208" t="s">
        <v>1932</v>
      </c>
      <c r="C41" s="192" t="s">
        <v>1933</v>
      </c>
      <c r="D41" s="209" t="s">
        <v>1934</v>
      </c>
      <c r="E41" s="192" t="s">
        <v>1935</v>
      </c>
      <c r="F41" s="190" t="s">
        <v>1822</v>
      </c>
      <c r="G41" s="192" t="s">
        <v>1936</v>
      </c>
      <c r="H41" s="188">
        <v>6</v>
      </c>
    </row>
    <row r="42" spans="1:8" s="197" customFormat="1" ht="217.7" customHeight="1" x14ac:dyDescent="0.25">
      <c r="A42" s="183">
        <v>18</v>
      </c>
      <c r="B42" s="190" t="s">
        <v>1937</v>
      </c>
      <c r="C42" s="190" t="s">
        <v>1828</v>
      </c>
      <c r="D42" s="191" t="s">
        <v>1929</v>
      </c>
      <c r="E42" s="192" t="s">
        <v>1938</v>
      </c>
      <c r="F42" s="190" t="s">
        <v>1822</v>
      </c>
      <c r="G42" s="192" t="s">
        <v>1939</v>
      </c>
      <c r="H42" s="188">
        <v>6</v>
      </c>
    </row>
    <row r="43" spans="1:8" s="197" customFormat="1" ht="195" customHeight="1" x14ac:dyDescent="0.25">
      <c r="A43" s="188">
        <v>19</v>
      </c>
      <c r="B43" s="190" t="s">
        <v>1940</v>
      </c>
      <c r="C43" s="190" t="s">
        <v>1828</v>
      </c>
      <c r="D43" s="191" t="s">
        <v>1929</v>
      </c>
      <c r="E43" s="192" t="s">
        <v>1941</v>
      </c>
      <c r="F43" s="190" t="s">
        <v>1822</v>
      </c>
      <c r="G43" s="191" t="s">
        <v>1942</v>
      </c>
      <c r="H43" s="188">
        <v>6</v>
      </c>
    </row>
    <row r="44" spans="1:8" s="197" customFormat="1" ht="224.25" customHeight="1" x14ac:dyDescent="0.25">
      <c r="A44" s="188">
        <v>20</v>
      </c>
      <c r="B44" s="192" t="s">
        <v>1943</v>
      </c>
      <c r="C44" s="190" t="s">
        <v>1828</v>
      </c>
      <c r="D44" s="192" t="s">
        <v>1944</v>
      </c>
      <c r="E44" s="192" t="s">
        <v>1945</v>
      </c>
      <c r="F44" s="190" t="s">
        <v>1822</v>
      </c>
      <c r="G44" s="192" t="s">
        <v>1946</v>
      </c>
      <c r="H44" s="188">
        <v>6</v>
      </c>
    </row>
    <row r="45" spans="1:8" s="197" customFormat="1" ht="19.5" customHeight="1" x14ac:dyDescent="0.25">
      <c r="A45" s="919" t="s">
        <v>1893</v>
      </c>
      <c r="B45" s="920"/>
      <c r="C45" s="920"/>
      <c r="D45" s="920"/>
      <c r="E45" s="920"/>
      <c r="F45" s="920"/>
      <c r="G45" s="921"/>
      <c r="H45" s="188"/>
    </row>
    <row r="46" spans="1:8" s="197" customFormat="1" ht="162.75" customHeight="1" x14ac:dyDescent="0.25">
      <c r="A46" s="188">
        <v>27</v>
      </c>
      <c r="B46" s="190" t="s">
        <v>1894</v>
      </c>
      <c r="C46" s="190" t="s">
        <v>1895</v>
      </c>
      <c r="D46" s="191" t="s">
        <v>1896</v>
      </c>
      <c r="E46" s="189" t="s">
        <v>1897</v>
      </c>
      <c r="F46" s="190" t="s">
        <v>1822</v>
      </c>
      <c r="G46" s="191" t="s">
        <v>1898</v>
      </c>
      <c r="H46" s="188">
        <v>4</v>
      </c>
    </row>
    <row r="47" spans="1:8" s="197" customFormat="1" ht="171" customHeight="1" x14ac:dyDescent="0.25">
      <c r="A47" s="188">
        <v>28</v>
      </c>
      <c r="B47" s="192" t="s">
        <v>1899</v>
      </c>
      <c r="C47" s="190" t="s">
        <v>1900</v>
      </c>
      <c r="D47" s="191" t="s">
        <v>1901</v>
      </c>
      <c r="E47" s="189" t="s">
        <v>1902</v>
      </c>
      <c r="F47" s="190" t="s">
        <v>1822</v>
      </c>
      <c r="G47" s="191" t="s">
        <v>1898</v>
      </c>
      <c r="H47" s="188">
        <v>3</v>
      </c>
    </row>
    <row r="48" spans="1:8" s="197" customFormat="1" ht="150" customHeight="1" x14ac:dyDescent="0.25">
      <c r="A48" s="188">
        <v>29</v>
      </c>
      <c r="B48" s="192" t="s">
        <v>1903</v>
      </c>
      <c r="C48" s="190" t="s">
        <v>1900</v>
      </c>
      <c r="D48" s="191" t="s">
        <v>1904</v>
      </c>
      <c r="E48" s="189" t="s">
        <v>1905</v>
      </c>
      <c r="F48" s="190" t="s">
        <v>1822</v>
      </c>
      <c r="G48" s="191" t="s">
        <v>1898</v>
      </c>
      <c r="H48" s="188">
        <v>5</v>
      </c>
    </row>
    <row r="49" spans="1:8" s="197" customFormat="1" ht="154.5" customHeight="1" x14ac:dyDescent="0.25">
      <c r="A49" s="188">
        <v>30</v>
      </c>
      <c r="B49" s="192" t="s">
        <v>1906</v>
      </c>
      <c r="C49" s="190" t="s">
        <v>1900</v>
      </c>
      <c r="D49" s="191" t="s">
        <v>1907</v>
      </c>
      <c r="E49" s="189" t="s">
        <v>1908</v>
      </c>
      <c r="F49" s="190" t="s">
        <v>1822</v>
      </c>
      <c r="G49" s="191" t="s">
        <v>1898</v>
      </c>
      <c r="H49" s="188">
        <v>8</v>
      </c>
    </row>
    <row r="50" spans="1:8" s="197" customFormat="1" ht="87.75" customHeight="1" x14ac:dyDescent="0.25">
      <c r="A50" s="188">
        <v>31</v>
      </c>
      <c r="B50" s="192" t="s">
        <v>1909</v>
      </c>
      <c r="C50" s="190" t="s">
        <v>1900</v>
      </c>
      <c r="D50" s="192" t="s">
        <v>1910</v>
      </c>
      <c r="E50" s="192" t="s">
        <v>1911</v>
      </c>
      <c r="F50" s="190" t="s">
        <v>1912</v>
      </c>
      <c r="G50" s="192" t="s">
        <v>1913</v>
      </c>
      <c r="H50" s="188">
        <v>3</v>
      </c>
    </row>
    <row r="51" spans="1:8" s="197" customFormat="1" ht="78" customHeight="1" x14ac:dyDescent="0.25">
      <c r="A51" s="188">
        <v>32</v>
      </c>
      <c r="B51" s="190" t="s">
        <v>1914</v>
      </c>
      <c r="C51" s="190" t="s">
        <v>1900</v>
      </c>
      <c r="D51" s="191" t="s">
        <v>1915</v>
      </c>
      <c r="E51" s="191" t="s">
        <v>1916</v>
      </c>
      <c r="F51" s="190" t="s">
        <v>1912</v>
      </c>
      <c r="G51" s="190" t="s">
        <v>1917</v>
      </c>
      <c r="H51" s="188">
        <v>8</v>
      </c>
    </row>
    <row r="52" spans="1:8" ht="44.25" customHeight="1" x14ac:dyDescent="0.25">
      <c r="A52" s="928" t="s">
        <v>1947</v>
      </c>
      <c r="B52" s="928"/>
      <c r="C52" s="928"/>
      <c r="D52" s="928"/>
      <c r="E52" s="928"/>
      <c r="F52" s="928"/>
      <c r="G52" s="928"/>
      <c r="H52" s="928"/>
    </row>
  </sheetData>
  <mergeCells count="26">
    <mergeCell ref="H24:H26"/>
    <mergeCell ref="A29:G29"/>
    <mergeCell ref="A37:G37"/>
    <mergeCell ref="A38:G38"/>
    <mergeCell ref="A45:G45"/>
    <mergeCell ref="A52:H52"/>
    <mergeCell ref="F18:F20"/>
    <mergeCell ref="G18:G20"/>
    <mergeCell ref="H18:H20"/>
    <mergeCell ref="A24:A26"/>
    <mergeCell ref="B24:B26"/>
    <mergeCell ref="C24:C26"/>
    <mergeCell ref="D24:D26"/>
    <mergeCell ref="E24:E26"/>
    <mergeCell ref="F24:F26"/>
    <mergeCell ref="G24:G26"/>
    <mergeCell ref="A18:A20"/>
    <mergeCell ref="B18:B20"/>
    <mergeCell ref="C18:C20"/>
    <mergeCell ref="D18:D20"/>
    <mergeCell ref="E18:E20"/>
    <mergeCell ref="E1:H1"/>
    <mergeCell ref="A2:H2"/>
    <mergeCell ref="A4:G4"/>
    <mergeCell ref="A5:G5"/>
    <mergeCell ref="A16:H16"/>
  </mergeCells>
  <pageMargins left="0.7" right="0.7" top="0.75" bottom="0.75" header="0.3" footer="0.3"/>
  <pageSetup paperSize="9" scale="40" orientation="portrait" r:id="rId1"/>
  <rowBreaks count="1" manualBreakCount="1">
    <brk id="28" max="7" man="1"/>
  </rowBreaks>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296"/>
  <sheetViews>
    <sheetView view="pageBreakPreview" zoomScaleNormal="100" zoomScaleSheetLayoutView="100" workbookViewId="0">
      <pane xSplit="2" ySplit="4" topLeftCell="C7" activePane="bottomRight" state="frozen"/>
      <selection activeCell="E50" sqref="E50"/>
      <selection pane="topRight" activeCell="E50" sqref="E50"/>
      <selection pane="bottomLeft" activeCell="E50" sqref="E50"/>
      <selection pane="bottomRight" activeCell="C9" sqref="C9"/>
    </sheetView>
  </sheetViews>
  <sheetFormatPr defaultColWidth="9.140625" defaultRowHeight="15" x14ac:dyDescent="0.25"/>
  <cols>
    <col min="1" max="1" width="17.5703125" style="158" hidden="1" customWidth="1"/>
    <col min="2" max="2" width="22" style="158" customWidth="1"/>
    <col min="3" max="3" width="65" style="158" customWidth="1"/>
    <col min="4" max="4" width="12.140625" style="158" customWidth="1"/>
    <col min="5" max="5" width="12.7109375" style="158" customWidth="1"/>
    <col min="6" max="16384" width="9.140625" style="158"/>
  </cols>
  <sheetData>
    <row r="1" spans="1:5" ht="60" customHeight="1" x14ac:dyDescent="0.25">
      <c r="B1" s="159"/>
      <c r="C1" s="848" t="s">
        <v>2250</v>
      </c>
      <c r="D1" s="848"/>
      <c r="E1" s="848"/>
    </row>
    <row r="2" spans="1:5" ht="45.75" customHeight="1" x14ac:dyDescent="0.25">
      <c r="A2" s="93"/>
      <c r="B2" s="806" t="s">
        <v>1762</v>
      </c>
      <c r="C2" s="806"/>
      <c r="D2" s="806"/>
      <c r="E2" s="806"/>
    </row>
    <row r="3" spans="1:5" ht="10.5" customHeight="1" x14ac:dyDescent="0.25">
      <c r="A3" s="94"/>
      <c r="B3" s="95"/>
      <c r="C3" s="95"/>
      <c r="D3" s="159"/>
      <c r="E3" s="159"/>
    </row>
    <row r="4" spans="1:5" s="159" customFormat="1" ht="33.75" customHeight="1" x14ac:dyDescent="0.25">
      <c r="A4" s="96"/>
      <c r="B4" s="96" t="s">
        <v>987</v>
      </c>
      <c r="C4" s="97" t="s">
        <v>988</v>
      </c>
      <c r="D4" s="98" t="s">
        <v>320</v>
      </c>
      <c r="E4" s="98" t="s">
        <v>321</v>
      </c>
    </row>
    <row r="5" spans="1:5" s="159" customFormat="1" ht="15.75" x14ac:dyDescent="0.25">
      <c r="A5" s="583"/>
      <c r="B5" s="583" t="s">
        <v>989</v>
      </c>
      <c r="C5" s="99" t="s">
        <v>990</v>
      </c>
      <c r="D5" s="100"/>
    </row>
    <row r="6" spans="1:5" s="159" customFormat="1" ht="15.75" customHeight="1" x14ac:dyDescent="0.2">
      <c r="A6" s="601"/>
      <c r="B6" s="101" t="s">
        <v>991</v>
      </c>
      <c r="C6" s="102" t="s">
        <v>992</v>
      </c>
      <c r="D6" s="101">
        <v>1555.55</v>
      </c>
      <c r="E6" s="101">
        <v>1555.55</v>
      </c>
    </row>
    <row r="7" spans="1:5" s="159" customFormat="1" ht="15.75" x14ac:dyDescent="0.2">
      <c r="A7" s="601"/>
      <c r="B7" s="101" t="s">
        <v>993</v>
      </c>
      <c r="C7" s="102" t="s">
        <v>994</v>
      </c>
      <c r="D7" s="101">
        <v>1555.55</v>
      </c>
      <c r="E7" s="101">
        <v>1555.55</v>
      </c>
    </row>
    <row r="8" spans="1:5" s="159" customFormat="1" ht="31.5" x14ac:dyDescent="0.2">
      <c r="A8" s="601"/>
      <c r="B8" s="101" t="s">
        <v>995</v>
      </c>
      <c r="C8" s="102" t="s">
        <v>6919</v>
      </c>
      <c r="D8" s="101">
        <v>4755.05</v>
      </c>
      <c r="E8" s="101">
        <v>4142.42</v>
      </c>
    </row>
    <row r="9" spans="1:5" s="159" customFormat="1" ht="19.5" customHeight="1" x14ac:dyDescent="0.25">
      <c r="A9" s="104"/>
      <c r="B9" s="592" t="s">
        <v>997</v>
      </c>
      <c r="C9" s="105" t="s">
        <v>998</v>
      </c>
      <c r="D9" s="85">
        <v>1555.55</v>
      </c>
      <c r="E9" s="85">
        <v>1555.55</v>
      </c>
    </row>
    <row r="10" spans="1:5" s="159" customFormat="1" ht="31.5" x14ac:dyDescent="0.25">
      <c r="A10" s="104"/>
      <c r="B10" s="592" t="s">
        <v>999</v>
      </c>
      <c r="C10" s="105" t="s">
        <v>1000</v>
      </c>
      <c r="D10" s="85">
        <v>4755.05</v>
      </c>
      <c r="E10" s="85">
        <v>4142.42</v>
      </c>
    </row>
    <row r="11" spans="1:5" s="159" customFormat="1" ht="15.75" x14ac:dyDescent="0.25">
      <c r="A11" s="104"/>
      <c r="B11" s="592" t="s">
        <v>1001</v>
      </c>
      <c r="C11" s="105" t="s">
        <v>1002</v>
      </c>
      <c r="D11" s="85">
        <v>1555.55</v>
      </c>
      <c r="E11" s="85">
        <v>1555.55</v>
      </c>
    </row>
    <row r="12" spans="1:5" s="159" customFormat="1" ht="31.5" x14ac:dyDescent="0.25">
      <c r="A12" s="104"/>
      <c r="B12" s="592" t="s">
        <v>1003</v>
      </c>
      <c r="C12" s="105" t="s">
        <v>1004</v>
      </c>
      <c r="D12" s="85">
        <v>4755.05</v>
      </c>
      <c r="E12" s="85">
        <v>4142.42</v>
      </c>
    </row>
    <row r="13" spans="1:5" s="159" customFormat="1" ht="15.75" x14ac:dyDescent="0.25">
      <c r="A13" s="104"/>
      <c r="B13" s="592" t="s">
        <v>1005</v>
      </c>
      <c r="C13" s="105" t="s">
        <v>1006</v>
      </c>
      <c r="D13" s="85">
        <v>1555.55</v>
      </c>
      <c r="E13" s="85">
        <v>1555.55</v>
      </c>
    </row>
    <row r="14" spans="1:5" s="159" customFormat="1" ht="31.5" x14ac:dyDescent="0.2">
      <c r="A14" s="601"/>
      <c r="B14" s="101" t="s">
        <v>1007</v>
      </c>
      <c r="C14" s="102" t="s">
        <v>1008</v>
      </c>
      <c r="D14" s="101">
        <v>1555.55</v>
      </c>
      <c r="E14" s="101">
        <v>1555.55</v>
      </c>
    </row>
    <row r="15" spans="1:5" s="159" customFormat="1" ht="31.5" x14ac:dyDescent="0.25">
      <c r="A15" s="104"/>
      <c r="B15" s="592" t="s">
        <v>1009</v>
      </c>
      <c r="C15" s="105" t="s">
        <v>1010</v>
      </c>
      <c r="D15" s="85">
        <v>4755.05</v>
      </c>
      <c r="E15" s="85">
        <v>4142.42</v>
      </c>
    </row>
    <row r="16" spans="1:5" s="159" customFormat="1" ht="15.75" x14ac:dyDescent="0.25">
      <c r="A16" s="602"/>
      <c r="B16" s="101" t="s">
        <v>1011</v>
      </c>
      <c r="C16" s="106" t="s">
        <v>1012</v>
      </c>
      <c r="D16" s="101">
        <v>1555.55</v>
      </c>
      <c r="E16" s="101">
        <v>1555.55</v>
      </c>
    </row>
    <row r="17" spans="1:5" s="159" customFormat="1" ht="15.75" x14ac:dyDescent="0.2">
      <c r="A17" s="602"/>
      <c r="B17" s="101" t="s">
        <v>1013</v>
      </c>
      <c r="C17" s="102" t="s">
        <v>1014</v>
      </c>
      <c r="D17" s="101">
        <v>1555.55</v>
      </c>
      <c r="E17" s="101">
        <v>1555.55</v>
      </c>
    </row>
    <row r="18" spans="1:5" s="159" customFormat="1" ht="15.75" x14ac:dyDescent="0.25">
      <c r="A18" s="107"/>
      <c r="B18" s="592" t="s">
        <v>1015</v>
      </c>
      <c r="C18" s="142" t="s">
        <v>1016</v>
      </c>
      <c r="D18" s="85">
        <v>1555.55</v>
      </c>
      <c r="E18" s="85">
        <v>1555.55</v>
      </c>
    </row>
    <row r="19" spans="1:5" s="159" customFormat="1" ht="15.75" x14ac:dyDescent="0.25">
      <c r="A19" s="107"/>
      <c r="B19" s="5" t="s">
        <v>1017</v>
      </c>
      <c r="C19" s="142" t="s">
        <v>1018</v>
      </c>
      <c r="D19" s="85">
        <v>4755.05</v>
      </c>
      <c r="E19" s="85">
        <v>4142.42</v>
      </c>
    </row>
    <row r="20" spans="1:5" s="159" customFormat="1" ht="15.75" x14ac:dyDescent="0.2">
      <c r="A20" s="602"/>
      <c r="B20" s="101" t="s">
        <v>1019</v>
      </c>
      <c r="C20" s="102" t="s">
        <v>1020</v>
      </c>
      <c r="D20" s="101">
        <v>1555.55</v>
      </c>
      <c r="E20" s="101">
        <v>1555.55</v>
      </c>
    </row>
    <row r="21" spans="1:5" s="159" customFormat="1" ht="15.75" x14ac:dyDescent="0.25">
      <c r="A21" s="602"/>
      <c r="B21" s="101" t="s">
        <v>1021</v>
      </c>
      <c r="C21" s="106" t="s">
        <v>1022</v>
      </c>
      <c r="D21" s="101">
        <v>1555.55</v>
      </c>
      <c r="E21" s="101">
        <v>1555.55</v>
      </c>
    </row>
    <row r="22" spans="1:5" s="159" customFormat="1" ht="15.75" x14ac:dyDescent="0.25">
      <c r="A22" s="107"/>
      <c r="B22" s="592" t="s">
        <v>1023</v>
      </c>
      <c r="C22" s="105" t="s">
        <v>1024</v>
      </c>
      <c r="D22" s="85">
        <v>1555.55</v>
      </c>
      <c r="E22" s="85">
        <v>1555.55</v>
      </c>
    </row>
    <row r="23" spans="1:5" s="159" customFormat="1" ht="31.5" x14ac:dyDescent="0.2">
      <c r="A23" s="601"/>
      <c r="B23" s="101" t="s">
        <v>1025</v>
      </c>
      <c r="C23" s="102" t="s">
        <v>1026</v>
      </c>
      <c r="D23" s="101">
        <v>4755.05</v>
      </c>
      <c r="E23" s="101">
        <v>4142.42</v>
      </c>
    </row>
    <row r="24" spans="1:5" s="159" customFormat="1" ht="15.75" x14ac:dyDescent="0.25">
      <c r="A24" s="104"/>
      <c r="B24" s="592" t="s">
        <v>1027</v>
      </c>
      <c r="C24" s="105" t="s">
        <v>1028</v>
      </c>
      <c r="D24" s="85">
        <v>1555.55</v>
      </c>
      <c r="E24" s="85">
        <v>1555.55</v>
      </c>
    </row>
    <row r="25" spans="1:5" s="159" customFormat="1" ht="31.5" x14ac:dyDescent="0.25">
      <c r="A25" s="104"/>
      <c r="B25" s="592" t="s">
        <v>1029</v>
      </c>
      <c r="C25" s="105" t="s">
        <v>1030</v>
      </c>
      <c r="D25" s="85">
        <v>4755.05</v>
      </c>
      <c r="E25" s="85">
        <v>4142.42</v>
      </c>
    </row>
    <row r="26" spans="1:5" s="159" customFormat="1" ht="15.75" x14ac:dyDescent="0.25">
      <c r="A26" s="104"/>
      <c r="B26" s="592" t="s">
        <v>983</v>
      </c>
      <c r="C26" s="105" t="s">
        <v>984</v>
      </c>
      <c r="D26" s="85">
        <v>1555.55</v>
      </c>
      <c r="E26" s="85">
        <v>1555.55</v>
      </c>
    </row>
    <row r="27" spans="1:5" s="159" customFormat="1" ht="31.5" x14ac:dyDescent="0.25">
      <c r="A27" s="104"/>
      <c r="B27" s="592" t="s">
        <v>1031</v>
      </c>
      <c r="C27" s="105" t="s">
        <v>1032</v>
      </c>
      <c r="D27" s="85">
        <v>4755.05</v>
      </c>
      <c r="E27" s="85">
        <v>4142.42</v>
      </c>
    </row>
    <row r="28" spans="1:5" s="159" customFormat="1" ht="15.75" x14ac:dyDescent="0.2">
      <c r="A28" s="601"/>
      <c r="B28" s="101" t="s">
        <v>1033</v>
      </c>
      <c r="C28" s="102" t="s">
        <v>1034</v>
      </c>
      <c r="D28" s="101">
        <v>1555.55</v>
      </c>
      <c r="E28" s="101">
        <v>1555.55</v>
      </c>
    </row>
    <row r="29" spans="1:5" s="159" customFormat="1" ht="15.75" x14ac:dyDescent="0.25">
      <c r="A29" s="104"/>
      <c r="B29" s="592" t="s">
        <v>1035</v>
      </c>
      <c r="C29" s="105" t="s">
        <v>1036</v>
      </c>
      <c r="D29" s="85">
        <v>4755.05</v>
      </c>
      <c r="E29" s="85">
        <v>4142.42</v>
      </c>
    </row>
    <row r="30" spans="1:5" s="159" customFormat="1" ht="15.75" x14ac:dyDescent="0.25">
      <c r="A30" s="104"/>
      <c r="B30" s="592" t="s">
        <v>1037</v>
      </c>
      <c r="C30" s="142" t="s">
        <v>1038</v>
      </c>
      <c r="D30" s="85">
        <v>1555.55</v>
      </c>
      <c r="E30" s="85">
        <v>1555.55</v>
      </c>
    </row>
    <row r="31" spans="1:5" s="159" customFormat="1" ht="15.75" x14ac:dyDescent="0.25">
      <c r="A31" s="104"/>
      <c r="B31" s="592" t="s">
        <v>1039</v>
      </c>
      <c r="C31" s="105" t="s">
        <v>1040</v>
      </c>
      <c r="D31" s="85">
        <v>4755.05</v>
      </c>
      <c r="E31" s="85">
        <v>4142.42</v>
      </c>
    </row>
    <row r="32" spans="1:5" s="159" customFormat="1" ht="15.75" x14ac:dyDescent="0.25">
      <c r="A32" s="104"/>
      <c r="B32" s="592" t="s">
        <v>1041</v>
      </c>
      <c r="C32" s="105" t="s">
        <v>1042</v>
      </c>
      <c r="D32" s="85">
        <v>4755.05</v>
      </c>
      <c r="E32" s="85">
        <v>4142.42</v>
      </c>
    </row>
    <row r="33" spans="1:5" s="159" customFormat="1" ht="15.75" x14ac:dyDescent="0.25">
      <c r="A33" s="104"/>
      <c r="B33" s="592" t="s">
        <v>1043</v>
      </c>
      <c r="C33" s="105" t="s">
        <v>1044</v>
      </c>
      <c r="D33" s="85">
        <v>4755.05</v>
      </c>
      <c r="E33" s="85">
        <v>4142.42</v>
      </c>
    </row>
    <row r="34" spans="1:5" s="159" customFormat="1" ht="15.75" x14ac:dyDescent="0.25">
      <c r="A34" s="104"/>
      <c r="B34" s="592" t="s">
        <v>1045</v>
      </c>
      <c r="C34" s="105" t="s">
        <v>1046</v>
      </c>
      <c r="D34" s="85">
        <v>4755.05</v>
      </c>
      <c r="E34" s="85">
        <v>4142.42</v>
      </c>
    </row>
    <row r="35" spans="1:5" s="159" customFormat="1" ht="31.5" x14ac:dyDescent="0.25">
      <c r="A35" s="104"/>
      <c r="B35" s="592" t="s">
        <v>1047</v>
      </c>
      <c r="C35" s="105" t="s">
        <v>1048</v>
      </c>
      <c r="D35" s="85">
        <v>4755.05</v>
      </c>
      <c r="E35" s="85">
        <v>4142.42</v>
      </c>
    </row>
    <row r="36" spans="1:5" s="159" customFormat="1" ht="31.5" x14ac:dyDescent="0.25">
      <c r="A36" s="104"/>
      <c r="B36" s="592" t="s">
        <v>1049</v>
      </c>
      <c r="C36" s="105" t="s">
        <v>1050</v>
      </c>
      <c r="D36" s="85">
        <v>4755.05</v>
      </c>
      <c r="E36" s="85">
        <v>4142.42</v>
      </c>
    </row>
    <row r="37" spans="1:5" s="159" customFormat="1" ht="31.5" x14ac:dyDescent="0.25">
      <c r="A37" s="104"/>
      <c r="B37" s="592" t="s">
        <v>1051</v>
      </c>
      <c r="C37" s="105" t="s">
        <v>1052</v>
      </c>
      <c r="D37" s="85">
        <v>4755.05</v>
      </c>
      <c r="E37" s="85">
        <v>4142.42</v>
      </c>
    </row>
    <row r="38" spans="1:5" s="159" customFormat="1" ht="31.5" x14ac:dyDescent="0.25">
      <c r="A38" s="104"/>
      <c r="B38" s="592" t="s">
        <v>1053</v>
      </c>
      <c r="C38" s="105" t="s">
        <v>1054</v>
      </c>
      <c r="D38" s="85">
        <v>4755.05</v>
      </c>
      <c r="E38" s="85">
        <v>4142.42</v>
      </c>
    </row>
    <row r="39" spans="1:5" s="159" customFormat="1" ht="31.5" x14ac:dyDescent="0.25">
      <c r="A39" s="104"/>
      <c r="B39" s="592" t="s">
        <v>1055</v>
      </c>
      <c r="C39" s="105" t="s">
        <v>1056</v>
      </c>
      <c r="D39" s="85">
        <v>1555.55</v>
      </c>
      <c r="E39" s="85">
        <v>1555.55</v>
      </c>
    </row>
    <row r="40" spans="1:5" s="603" customFormat="1" ht="31.5" x14ac:dyDescent="0.2">
      <c r="A40" s="95"/>
      <c r="B40" s="592" t="s">
        <v>1057</v>
      </c>
      <c r="C40" s="105" t="s">
        <v>1058</v>
      </c>
      <c r="D40" s="85">
        <v>4755.05</v>
      </c>
      <c r="E40" s="85">
        <v>4142.42</v>
      </c>
    </row>
    <row r="41" spans="1:5" s="603" customFormat="1" ht="15.75" x14ac:dyDescent="0.2">
      <c r="A41" s="95"/>
      <c r="B41" s="592" t="s">
        <v>1059</v>
      </c>
      <c r="C41" s="105" t="s">
        <v>1060</v>
      </c>
      <c r="D41" s="85">
        <v>1555.55</v>
      </c>
      <c r="E41" s="85">
        <v>1555.55</v>
      </c>
    </row>
    <row r="42" spans="1:5" s="603" customFormat="1" ht="31.5" x14ac:dyDescent="0.2">
      <c r="A42" s="95"/>
      <c r="B42" s="592" t="s">
        <v>1061</v>
      </c>
      <c r="C42" s="105" t="s">
        <v>1062</v>
      </c>
      <c r="D42" s="85">
        <v>4755.05</v>
      </c>
      <c r="E42" s="85">
        <v>4142.42</v>
      </c>
    </row>
    <row r="43" spans="1:5" s="603" customFormat="1" ht="31.5" x14ac:dyDescent="0.2">
      <c r="B43" s="101" t="s">
        <v>1063</v>
      </c>
      <c r="C43" s="102" t="s">
        <v>1064</v>
      </c>
      <c r="D43" s="101">
        <v>4755.05</v>
      </c>
      <c r="E43" s="101">
        <v>4142.42</v>
      </c>
    </row>
    <row r="44" spans="1:5" s="603" customFormat="1" ht="15.75" x14ac:dyDescent="0.2">
      <c r="A44" s="95"/>
      <c r="B44" s="592" t="s">
        <v>1065</v>
      </c>
      <c r="C44" s="105" t="s">
        <v>1066</v>
      </c>
      <c r="D44" s="85">
        <v>1555.55</v>
      </c>
      <c r="E44" s="85">
        <v>1555.55</v>
      </c>
    </row>
    <row r="45" spans="1:5" s="603" customFormat="1" ht="31.5" x14ac:dyDescent="0.2">
      <c r="A45" s="95"/>
      <c r="B45" s="592" t="s">
        <v>1067</v>
      </c>
      <c r="C45" s="105" t="s">
        <v>1068</v>
      </c>
      <c r="D45" s="85">
        <v>4755.05</v>
      </c>
      <c r="E45" s="85">
        <v>4142.42</v>
      </c>
    </row>
    <row r="46" spans="1:5" s="603" customFormat="1" ht="15.75" x14ac:dyDescent="0.25">
      <c r="B46" s="101" t="s">
        <v>1069</v>
      </c>
      <c r="C46" s="106" t="s">
        <v>1070</v>
      </c>
      <c r="D46" s="101">
        <v>1555.55</v>
      </c>
      <c r="E46" s="101">
        <v>1555.55</v>
      </c>
    </row>
    <row r="47" spans="1:5" s="603" customFormat="1" ht="15.75" x14ac:dyDescent="0.2">
      <c r="A47" s="95"/>
      <c r="B47" s="592" t="s">
        <v>1071</v>
      </c>
      <c r="C47" s="142" t="s">
        <v>1072</v>
      </c>
      <c r="D47" s="85">
        <v>1555.55</v>
      </c>
      <c r="E47" s="85">
        <v>1555.55</v>
      </c>
    </row>
    <row r="48" spans="1:5" s="603" customFormat="1" ht="31.5" x14ac:dyDescent="0.2">
      <c r="A48" s="95"/>
      <c r="B48" s="5" t="s">
        <v>1073</v>
      </c>
      <c r="C48" s="142" t="s">
        <v>1074</v>
      </c>
      <c r="D48" s="85">
        <v>4755.05</v>
      </c>
      <c r="E48" s="85">
        <v>4142.42</v>
      </c>
    </row>
    <row r="49" spans="1:5" s="603" customFormat="1" ht="15.75" x14ac:dyDescent="0.2">
      <c r="A49" s="95"/>
      <c r="B49" s="592" t="s">
        <v>1075</v>
      </c>
      <c r="C49" s="105" t="s">
        <v>1076</v>
      </c>
      <c r="D49" s="85">
        <v>1555.55</v>
      </c>
      <c r="E49" s="85">
        <v>1555.55</v>
      </c>
    </row>
    <row r="50" spans="1:5" s="603" customFormat="1" ht="31.5" x14ac:dyDescent="0.2">
      <c r="A50" s="95"/>
      <c r="B50" s="592" t="s">
        <v>1077</v>
      </c>
      <c r="C50" s="105" t="s">
        <v>1078</v>
      </c>
      <c r="D50" s="85">
        <v>4755.05</v>
      </c>
      <c r="E50" s="85">
        <v>4142.42</v>
      </c>
    </row>
    <row r="51" spans="1:5" s="603" customFormat="1" ht="31.5" x14ac:dyDescent="0.2">
      <c r="A51" s="95"/>
      <c r="B51" s="592" t="s">
        <v>1548</v>
      </c>
      <c r="C51" s="105" t="s">
        <v>1079</v>
      </c>
      <c r="D51" s="85">
        <v>4755.05</v>
      </c>
      <c r="E51" s="85">
        <v>4142.42</v>
      </c>
    </row>
    <row r="52" spans="1:5" s="159" customFormat="1" ht="31.5" x14ac:dyDescent="0.25">
      <c r="A52" s="107"/>
      <c r="B52" s="5" t="s">
        <v>1080</v>
      </c>
      <c r="C52" s="142" t="s">
        <v>1081</v>
      </c>
      <c r="D52" s="85">
        <v>4690.3599999999997</v>
      </c>
      <c r="E52" s="85">
        <v>4690.3599999999997</v>
      </c>
    </row>
    <row r="53" spans="1:5" s="159" customFormat="1" ht="49.5" customHeight="1" x14ac:dyDescent="0.25">
      <c r="A53" s="107"/>
      <c r="B53" s="604" t="s">
        <v>983</v>
      </c>
      <c r="C53" s="605" t="s">
        <v>1604</v>
      </c>
      <c r="D53" s="657">
        <v>1486.36</v>
      </c>
      <c r="E53" s="657">
        <v>1486.36</v>
      </c>
    </row>
    <row r="54" spans="1:5" s="159" customFormat="1" ht="54.75" customHeight="1" x14ac:dyDescent="0.25">
      <c r="A54" s="107"/>
      <c r="B54" s="604" t="s">
        <v>1031</v>
      </c>
      <c r="C54" s="605" t="s">
        <v>1605</v>
      </c>
      <c r="D54" s="657">
        <v>4685.8599999999997</v>
      </c>
      <c r="E54" s="657">
        <v>4073.23</v>
      </c>
    </row>
    <row r="55" spans="1:5" s="159" customFormat="1" ht="15.75" x14ac:dyDescent="0.25">
      <c r="A55" s="104"/>
      <c r="B55" s="108"/>
      <c r="C55" s="109"/>
      <c r="D55" s="110"/>
      <c r="E55" s="110"/>
    </row>
    <row r="56" spans="1:5" s="159" customFormat="1" ht="15.75" x14ac:dyDescent="0.25">
      <c r="A56" s="104"/>
      <c r="B56" s="112" t="s">
        <v>1507</v>
      </c>
      <c r="C56" s="111" t="s">
        <v>1629</v>
      </c>
      <c r="D56" s="110"/>
      <c r="E56" s="110"/>
    </row>
    <row r="57" spans="1:5" s="159" customFormat="1" ht="15.75" x14ac:dyDescent="0.25">
      <c r="A57" s="112"/>
      <c r="B57" s="5" t="s">
        <v>1082</v>
      </c>
      <c r="C57" s="142" t="s">
        <v>1083</v>
      </c>
      <c r="D57" s="85">
        <v>809.34</v>
      </c>
      <c r="E57" s="85">
        <v>809.34</v>
      </c>
    </row>
    <row r="58" spans="1:5" s="159" customFormat="1" ht="31.5" x14ac:dyDescent="0.25">
      <c r="A58" s="104"/>
      <c r="B58" s="101" t="s">
        <v>1084</v>
      </c>
      <c r="C58" s="113" t="s">
        <v>1085</v>
      </c>
      <c r="D58" s="85">
        <v>1935.76</v>
      </c>
      <c r="E58" s="85">
        <v>1935.76</v>
      </c>
    </row>
    <row r="59" spans="1:5" s="159" customFormat="1" ht="31.5" x14ac:dyDescent="0.25">
      <c r="A59" s="104"/>
      <c r="B59" s="101" t="s">
        <v>1086</v>
      </c>
      <c r="C59" s="113" t="s">
        <v>1087</v>
      </c>
      <c r="D59" s="85">
        <v>1395.48</v>
      </c>
      <c r="E59" s="85">
        <v>1395.48</v>
      </c>
    </row>
    <row r="60" spans="1:5" s="159" customFormat="1" ht="31.5" x14ac:dyDescent="0.25">
      <c r="A60" s="104"/>
      <c r="B60" s="101" t="s">
        <v>1088</v>
      </c>
      <c r="C60" s="113" t="s">
        <v>1089</v>
      </c>
      <c r="D60" s="85">
        <v>1935.76</v>
      </c>
      <c r="E60" s="85">
        <v>1935.76</v>
      </c>
    </row>
    <row r="61" spans="1:5" s="159" customFormat="1" ht="47.25" x14ac:dyDescent="0.25">
      <c r="A61" s="104"/>
      <c r="B61" s="101" t="s">
        <v>1525</v>
      </c>
      <c r="C61" s="113" t="s">
        <v>1090</v>
      </c>
      <c r="D61" s="85">
        <v>1395.48</v>
      </c>
      <c r="E61" s="85">
        <v>1395.48</v>
      </c>
    </row>
    <row r="62" spans="1:5" s="159" customFormat="1" ht="15.75" customHeight="1" x14ac:dyDescent="0.25">
      <c r="B62" s="104" t="s">
        <v>1626</v>
      </c>
      <c r="C62" s="90" t="s">
        <v>1536</v>
      </c>
      <c r="D62" s="85">
        <v>5229.1899999999996</v>
      </c>
      <c r="E62" s="85">
        <v>5229.1899999999996</v>
      </c>
    </row>
    <row r="63" spans="1:5" s="159" customFormat="1" ht="15.75" x14ac:dyDescent="0.25">
      <c r="B63" s="104" t="s">
        <v>1479</v>
      </c>
      <c r="C63" s="90" t="s">
        <v>1480</v>
      </c>
      <c r="D63" s="85">
        <v>4657.24</v>
      </c>
      <c r="E63" s="85">
        <v>4657.24</v>
      </c>
    </row>
    <row r="64" spans="1:5" s="159" customFormat="1" ht="15.75" x14ac:dyDescent="0.25">
      <c r="B64" s="104" t="s">
        <v>1481</v>
      </c>
      <c r="C64" s="90" t="s">
        <v>1482</v>
      </c>
      <c r="D64" s="85">
        <v>9478.3799999999992</v>
      </c>
      <c r="E64" s="85">
        <v>9478.3799999999992</v>
      </c>
    </row>
    <row r="65" spans="1:5" s="159" customFormat="1" ht="15.75" x14ac:dyDescent="0.25">
      <c r="B65" s="104" t="s">
        <v>1483</v>
      </c>
      <c r="C65" s="90" t="s">
        <v>1484</v>
      </c>
      <c r="D65" s="85">
        <v>1499.51</v>
      </c>
      <c r="E65" s="85">
        <v>1499.51</v>
      </c>
    </row>
    <row r="66" spans="1:5" s="159" customFormat="1" ht="15.75" x14ac:dyDescent="0.25">
      <c r="B66" s="104" t="s">
        <v>1485</v>
      </c>
      <c r="C66" s="90" t="s">
        <v>1486</v>
      </c>
      <c r="D66" s="85">
        <v>3372.72</v>
      </c>
      <c r="E66" s="85">
        <v>3372.72</v>
      </c>
    </row>
    <row r="67" spans="1:5" s="159" customFormat="1" ht="15.75" x14ac:dyDescent="0.25">
      <c r="A67" s="104"/>
      <c r="B67" s="114"/>
      <c r="C67" s="115"/>
      <c r="D67" s="110"/>
      <c r="E67" s="110"/>
    </row>
    <row r="68" spans="1:5" s="159" customFormat="1" ht="15.75" x14ac:dyDescent="0.25">
      <c r="A68" s="104"/>
      <c r="B68" s="112" t="s">
        <v>1091</v>
      </c>
      <c r="C68" s="111" t="s">
        <v>1092</v>
      </c>
      <c r="D68" s="100"/>
    </row>
    <row r="69" spans="1:5" s="603" customFormat="1" ht="15.75" customHeight="1" x14ac:dyDescent="0.2">
      <c r="B69" s="5" t="s">
        <v>1093</v>
      </c>
      <c r="C69" s="105" t="s">
        <v>1094</v>
      </c>
      <c r="D69" s="85">
        <v>2509.36</v>
      </c>
      <c r="E69" s="85">
        <v>2509.36</v>
      </c>
    </row>
    <row r="70" spans="1:5" s="603" customFormat="1" ht="31.5" x14ac:dyDescent="0.2">
      <c r="B70" s="5" t="s">
        <v>1095</v>
      </c>
      <c r="C70" s="105" t="s">
        <v>1096</v>
      </c>
      <c r="D70" s="85">
        <v>7570.6</v>
      </c>
      <c r="E70" s="85">
        <v>6463.48</v>
      </c>
    </row>
    <row r="71" spans="1:5" s="603" customFormat="1" ht="15.75" x14ac:dyDescent="0.2">
      <c r="B71" s="5" t="s">
        <v>1097</v>
      </c>
      <c r="C71" s="105" t="s">
        <v>1098</v>
      </c>
      <c r="D71" s="85">
        <v>2509.36</v>
      </c>
      <c r="E71" s="85">
        <v>2509.36</v>
      </c>
    </row>
    <row r="72" spans="1:5" s="603" customFormat="1" ht="31.5" x14ac:dyDescent="0.2">
      <c r="B72" s="5" t="s">
        <v>1099</v>
      </c>
      <c r="C72" s="105" t="s">
        <v>1100</v>
      </c>
      <c r="D72" s="85">
        <v>7067.37</v>
      </c>
      <c r="E72" s="85">
        <v>5960.25</v>
      </c>
    </row>
    <row r="73" spans="1:5" s="603" customFormat="1" ht="18.75" customHeight="1" x14ac:dyDescent="0.2">
      <c r="B73" s="5" t="s">
        <v>1101</v>
      </c>
      <c r="C73" s="105" t="s">
        <v>1102</v>
      </c>
      <c r="D73" s="85">
        <v>2509.36</v>
      </c>
      <c r="E73" s="85">
        <v>2509.36</v>
      </c>
    </row>
    <row r="74" spans="1:5" s="603" customFormat="1" ht="15.75" x14ac:dyDescent="0.2">
      <c r="B74" s="5" t="s">
        <v>1103</v>
      </c>
      <c r="C74" s="105" t="s">
        <v>1104</v>
      </c>
      <c r="D74" s="85">
        <v>2509.36</v>
      </c>
      <c r="E74" s="85">
        <v>2509.36</v>
      </c>
    </row>
    <row r="75" spans="1:5" s="603" customFormat="1" ht="31.5" x14ac:dyDescent="0.2">
      <c r="B75" s="5" t="s">
        <v>1105</v>
      </c>
      <c r="C75" s="105" t="s">
        <v>1106</v>
      </c>
      <c r="D75" s="85">
        <v>6995.62</v>
      </c>
      <c r="E75" s="85">
        <v>5888.5</v>
      </c>
    </row>
    <row r="76" spans="1:5" s="603" customFormat="1" ht="15.75" x14ac:dyDescent="0.2">
      <c r="B76" s="5" t="s">
        <v>1107</v>
      </c>
      <c r="C76" s="105" t="s">
        <v>1108</v>
      </c>
      <c r="D76" s="85">
        <v>2509.36</v>
      </c>
      <c r="E76" s="85">
        <v>2509.36</v>
      </c>
    </row>
    <row r="77" spans="1:5" s="603" customFormat="1" ht="31.5" x14ac:dyDescent="0.2">
      <c r="B77" s="5" t="s">
        <v>1109</v>
      </c>
      <c r="C77" s="105" t="s">
        <v>1110</v>
      </c>
      <c r="D77" s="85">
        <v>7067.37</v>
      </c>
      <c r="E77" s="85">
        <v>5960.25</v>
      </c>
    </row>
    <row r="78" spans="1:5" s="603" customFormat="1" ht="15.75" x14ac:dyDescent="0.2">
      <c r="B78" s="5" t="s">
        <v>1111</v>
      </c>
      <c r="C78" s="105" t="s">
        <v>1112</v>
      </c>
      <c r="D78" s="85">
        <v>2509.36</v>
      </c>
      <c r="E78" s="85">
        <v>2509.36</v>
      </c>
    </row>
    <row r="79" spans="1:5" s="603" customFormat="1" ht="31.5" x14ac:dyDescent="0.2">
      <c r="B79" s="5" t="s">
        <v>1113</v>
      </c>
      <c r="C79" s="105" t="s">
        <v>1114</v>
      </c>
      <c r="D79" s="85">
        <v>7067.37</v>
      </c>
      <c r="E79" s="85">
        <v>5960.25</v>
      </c>
    </row>
    <row r="80" spans="1:5" s="603" customFormat="1" ht="15.75" x14ac:dyDescent="0.2">
      <c r="B80" s="5" t="s">
        <v>1115</v>
      </c>
      <c r="C80" s="105" t="s">
        <v>1116</v>
      </c>
      <c r="D80" s="85">
        <v>2509.36</v>
      </c>
      <c r="E80" s="85">
        <v>2509.36</v>
      </c>
    </row>
    <row r="81" spans="2:5" s="603" customFormat="1" ht="31.5" x14ac:dyDescent="0.2">
      <c r="B81" s="5" t="s">
        <v>1117</v>
      </c>
      <c r="C81" s="105" t="s">
        <v>1118</v>
      </c>
      <c r="D81" s="85">
        <v>7067.37</v>
      </c>
      <c r="E81" s="85">
        <v>5960.25</v>
      </c>
    </row>
    <row r="82" spans="2:5" s="603" customFormat="1" ht="15.75" x14ac:dyDescent="0.2">
      <c r="B82" s="5" t="s">
        <v>1119</v>
      </c>
      <c r="C82" s="105" t="s">
        <v>1120</v>
      </c>
      <c r="D82" s="85">
        <v>2509.36</v>
      </c>
      <c r="E82" s="85">
        <v>2509.36</v>
      </c>
    </row>
    <row r="83" spans="2:5" s="603" customFormat="1" ht="20.25" customHeight="1" x14ac:dyDescent="0.2">
      <c r="B83" s="5" t="s">
        <v>1121</v>
      </c>
      <c r="C83" s="105" t="s">
        <v>1122</v>
      </c>
      <c r="D83" s="85">
        <v>7067.37</v>
      </c>
      <c r="E83" s="85">
        <v>5960.25</v>
      </c>
    </row>
    <row r="84" spans="2:5" s="603" customFormat="1" ht="31.5" x14ac:dyDescent="0.2">
      <c r="B84" s="5" t="s">
        <v>1123</v>
      </c>
      <c r="C84" s="105" t="s">
        <v>1124</v>
      </c>
      <c r="D84" s="85">
        <v>3084.04</v>
      </c>
      <c r="E84" s="85">
        <v>3084.04</v>
      </c>
    </row>
    <row r="85" spans="2:5" s="603" customFormat="1" ht="18" customHeight="1" x14ac:dyDescent="0.2">
      <c r="B85" s="5" t="s">
        <v>1125</v>
      </c>
      <c r="C85" s="105" t="s">
        <v>1126</v>
      </c>
      <c r="D85" s="85">
        <v>6632.6</v>
      </c>
      <c r="E85" s="85">
        <v>5525.48</v>
      </c>
    </row>
    <row r="86" spans="2:5" s="603" customFormat="1" ht="15.75" x14ac:dyDescent="0.2">
      <c r="B86" s="5" t="s">
        <v>1127</v>
      </c>
      <c r="C86" s="105" t="s">
        <v>1128</v>
      </c>
      <c r="D86" s="85">
        <v>2509.36</v>
      </c>
      <c r="E86" s="85">
        <v>2509.36</v>
      </c>
    </row>
    <row r="87" spans="2:5" s="603" customFormat="1" ht="31.5" x14ac:dyDescent="0.2">
      <c r="B87" s="5" t="s">
        <v>1129</v>
      </c>
      <c r="C87" s="105" t="s">
        <v>1130</v>
      </c>
      <c r="D87" s="85">
        <v>7067.37</v>
      </c>
      <c r="E87" s="85">
        <v>5960.25</v>
      </c>
    </row>
    <row r="88" spans="2:5" s="603" customFormat="1" ht="15.75" x14ac:dyDescent="0.25">
      <c r="B88" s="103" t="s">
        <v>1131</v>
      </c>
      <c r="C88" s="116" t="s">
        <v>1132</v>
      </c>
      <c r="D88" s="101">
        <v>2553.65</v>
      </c>
      <c r="E88" s="101">
        <v>2553.65</v>
      </c>
    </row>
    <row r="89" spans="2:5" s="603" customFormat="1" ht="15.75" x14ac:dyDescent="0.2">
      <c r="B89" s="5" t="s">
        <v>1133</v>
      </c>
      <c r="C89" s="105" t="s">
        <v>1134</v>
      </c>
      <c r="D89" s="85">
        <v>2509.36</v>
      </c>
      <c r="E89" s="85">
        <v>2509.36</v>
      </c>
    </row>
    <row r="90" spans="2:5" s="603" customFormat="1" ht="31.5" x14ac:dyDescent="0.2">
      <c r="B90" s="5" t="s">
        <v>1135</v>
      </c>
      <c r="C90" s="105" t="s">
        <v>1136</v>
      </c>
      <c r="D90" s="85">
        <v>7067.37</v>
      </c>
      <c r="E90" s="85">
        <v>5960.25</v>
      </c>
    </row>
    <row r="91" spans="2:5" s="603" customFormat="1" ht="15.75" x14ac:dyDescent="0.2">
      <c r="B91" s="5" t="s">
        <v>1137</v>
      </c>
      <c r="C91" s="105" t="s">
        <v>1138</v>
      </c>
      <c r="D91" s="85">
        <v>2509.36</v>
      </c>
      <c r="E91" s="85">
        <v>2509.36</v>
      </c>
    </row>
    <row r="92" spans="2:5" s="603" customFormat="1" ht="31.5" x14ac:dyDescent="0.2">
      <c r="B92" s="5" t="s">
        <v>1139</v>
      </c>
      <c r="C92" s="105" t="s">
        <v>1140</v>
      </c>
      <c r="D92" s="85">
        <v>7067.37</v>
      </c>
      <c r="E92" s="85">
        <v>5960.25</v>
      </c>
    </row>
    <row r="93" spans="2:5" s="603" customFormat="1" ht="15.75" x14ac:dyDescent="0.25">
      <c r="B93" s="103" t="s">
        <v>1141</v>
      </c>
      <c r="C93" s="116" t="s">
        <v>1142</v>
      </c>
      <c r="D93" s="101">
        <v>2509.36</v>
      </c>
      <c r="E93" s="101">
        <v>2509.36</v>
      </c>
    </row>
    <row r="94" spans="2:5" s="603" customFormat="1" ht="15.75" x14ac:dyDescent="0.25">
      <c r="B94" s="103" t="s">
        <v>1143</v>
      </c>
      <c r="C94" s="116" t="s">
        <v>1144</v>
      </c>
      <c r="D94" s="101">
        <v>6280.73</v>
      </c>
      <c r="E94" s="101">
        <v>5173.6099999999997</v>
      </c>
    </row>
    <row r="95" spans="2:5" s="603" customFormat="1" ht="15.75" x14ac:dyDescent="0.2">
      <c r="B95" s="5" t="s">
        <v>1145</v>
      </c>
      <c r="C95" s="105" t="s">
        <v>1146</v>
      </c>
      <c r="D95" s="85">
        <v>2509.36</v>
      </c>
      <c r="E95" s="85">
        <v>2509.36</v>
      </c>
    </row>
    <row r="96" spans="2:5" s="603" customFormat="1" ht="31.5" x14ac:dyDescent="0.2">
      <c r="B96" s="5" t="s">
        <v>1147</v>
      </c>
      <c r="C96" s="105" t="s">
        <v>1148</v>
      </c>
      <c r="D96" s="85">
        <v>7067.37</v>
      </c>
      <c r="E96" s="85">
        <v>5960.25</v>
      </c>
    </row>
    <row r="97" spans="2:5" s="603" customFormat="1" ht="15.75" x14ac:dyDescent="0.2">
      <c r="B97" s="5" t="s">
        <v>1149</v>
      </c>
      <c r="C97" s="105" t="s">
        <v>1150</v>
      </c>
      <c r="D97" s="85">
        <v>2509.36</v>
      </c>
      <c r="E97" s="85">
        <v>2509.36</v>
      </c>
    </row>
    <row r="98" spans="2:5" s="603" customFormat="1" ht="15.75" x14ac:dyDescent="0.2">
      <c r="B98" s="5" t="s">
        <v>1151</v>
      </c>
      <c r="C98" s="105" t="s">
        <v>1152</v>
      </c>
      <c r="D98" s="85">
        <v>2509.36</v>
      </c>
      <c r="E98" s="85">
        <v>2509.36</v>
      </c>
    </row>
    <row r="99" spans="2:5" s="603" customFormat="1" ht="15.75" x14ac:dyDescent="0.2">
      <c r="B99" s="5" t="s">
        <v>1153</v>
      </c>
      <c r="C99" s="105" t="s">
        <v>1154</v>
      </c>
      <c r="D99" s="85">
        <v>2509.36</v>
      </c>
      <c r="E99" s="85">
        <v>2509.36</v>
      </c>
    </row>
    <row r="100" spans="2:5" s="603" customFormat="1" ht="17.25" customHeight="1" x14ac:dyDescent="0.2">
      <c r="B100" s="5" t="s">
        <v>1155</v>
      </c>
      <c r="C100" s="105" t="s">
        <v>1156</v>
      </c>
      <c r="D100" s="85">
        <v>7067.37</v>
      </c>
      <c r="E100" s="85">
        <v>5960.25</v>
      </c>
    </row>
    <row r="101" spans="2:5" s="603" customFormat="1" ht="15.75" x14ac:dyDescent="0.2">
      <c r="B101" s="5" t="s">
        <v>1157</v>
      </c>
      <c r="C101" s="105" t="s">
        <v>1158</v>
      </c>
      <c r="D101" s="85">
        <v>2509.36</v>
      </c>
      <c r="E101" s="85">
        <v>2509.36</v>
      </c>
    </row>
    <row r="102" spans="2:5" s="603" customFormat="1" ht="15.75" x14ac:dyDescent="0.2">
      <c r="B102" s="5" t="s">
        <v>1159</v>
      </c>
      <c r="C102" s="105" t="s">
        <v>1160</v>
      </c>
      <c r="D102" s="85">
        <v>7067.37</v>
      </c>
      <c r="E102" s="85">
        <v>5960.25</v>
      </c>
    </row>
    <row r="103" spans="2:5" s="603" customFormat="1" ht="15.75" x14ac:dyDescent="0.2">
      <c r="B103" s="5" t="s">
        <v>1161</v>
      </c>
      <c r="C103" s="105" t="s">
        <v>1162</v>
      </c>
      <c r="D103" s="85">
        <v>3084.34</v>
      </c>
      <c r="E103" s="85">
        <v>3084.34</v>
      </c>
    </row>
    <row r="104" spans="2:5" s="603" customFormat="1" ht="31.5" x14ac:dyDescent="0.2">
      <c r="B104" s="5" t="s">
        <v>1163</v>
      </c>
      <c r="C104" s="105" t="s">
        <v>1164</v>
      </c>
      <c r="D104" s="85">
        <v>7283.09</v>
      </c>
      <c r="E104" s="85">
        <v>6175.97</v>
      </c>
    </row>
    <row r="105" spans="2:5" s="603" customFormat="1" ht="15.75" x14ac:dyDescent="0.2">
      <c r="B105" s="5" t="s">
        <v>1165</v>
      </c>
      <c r="C105" s="105" t="s">
        <v>1166</v>
      </c>
      <c r="D105" s="85">
        <v>3084.34</v>
      </c>
      <c r="E105" s="85">
        <v>3084.34</v>
      </c>
    </row>
    <row r="106" spans="2:5" s="603" customFormat="1" ht="30.75" customHeight="1" x14ac:dyDescent="0.2">
      <c r="B106" s="5" t="s">
        <v>1167</v>
      </c>
      <c r="C106" s="105" t="s">
        <v>1168</v>
      </c>
      <c r="D106" s="85">
        <v>7283.09</v>
      </c>
      <c r="E106" s="85">
        <v>6175.97</v>
      </c>
    </row>
    <row r="107" spans="2:5" s="742" customFormat="1" ht="30.75" customHeight="1" x14ac:dyDescent="0.2">
      <c r="B107" s="5" t="s">
        <v>6806</v>
      </c>
      <c r="C107" s="105" t="s">
        <v>6807</v>
      </c>
      <c r="D107" s="85">
        <v>14791.58</v>
      </c>
      <c r="E107" s="85" t="s">
        <v>429</v>
      </c>
    </row>
    <row r="108" spans="2:5" s="603" customFormat="1" ht="15.75" x14ac:dyDescent="0.2">
      <c r="B108" s="5" t="s">
        <v>1169</v>
      </c>
      <c r="C108" s="105" t="s">
        <v>1170</v>
      </c>
      <c r="D108" s="85">
        <v>3084.04</v>
      </c>
      <c r="E108" s="85">
        <v>3084.04</v>
      </c>
    </row>
    <row r="109" spans="2:5" s="603" customFormat="1" ht="31.5" x14ac:dyDescent="0.2">
      <c r="B109" s="5" t="s">
        <v>1171</v>
      </c>
      <c r="C109" s="105" t="s">
        <v>1172</v>
      </c>
      <c r="D109" s="85">
        <v>7283.09</v>
      </c>
      <c r="E109" s="85">
        <v>6175.97</v>
      </c>
    </row>
    <row r="110" spans="2:5" s="603" customFormat="1" ht="18.75" customHeight="1" x14ac:dyDescent="0.2">
      <c r="B110" s="5" t="s">
        <v>1173</v>
      </c>
      <c r="C110" s="105" t="s">
        <v>1174</v>
      </c>
      <c r="D110" s="85">
        <v>3084.34</v>
      </c>
      <c r="E110" s="85">
        <v>3084.34</v>
      </c>
    </row>
    <row r="111" spans="2:5" s="603" customFormat="1" ht="31.5" x14ac:dyDescent="0.2">
      <c r="B111" s="5" t="s">
        <v>1175</v>
      </c>
      <c r="C111" s="105" t="s">
        <v>1176</v>
      </c>
      <c r="D111" s="85">
        <v>7283.09</v>
      </c>
      <c r="E111" s="85">
        <v>6175.97</v>
      </c>
    </row>
    <row r="112" spans="2:5" s="603" customFormat="1" ht="15.75" x14ac:dyDescent="0.2">
      <c r="B112" s="5" t="s">
        <v>1177</v>
      </c>
      <c r="C112" s="105" t="s">
        <v>1178</v>
      </c>
      <c r="D112" s="85">
        <v>2509.36</v>
      </c>
      <c r="E112" s="85">
        <v>2509.36</v>
      </c>
    </row>
    <row r="113" spans="1:5" s="603" customFormat="1" ht="31.5" x14ac:dyDescent="0.2">
      <c r="B113" s="5" t="s">
        <v>1179</v>
      </c>
      <c r="C113" s="105" t="s">
        <v>1180</v>
      </c>
      <c r="D113" s="85">
        <v>7067.37</v>
      </c>
      <c r="E113" s="85">
        <v>5960.25</v>
      </c>
    </row>
    <row r="114" spans="1:5" s="603" customFormat="1" ht="15.75" x14ac:dyDescent="0.25">
      <c r="B114" s="103" t="s">
        <v>1181</v>
      </c>
      <c r="C114" s="116" t="s">
        <v>1182</v>
      </c>
      <c r="D114" s="101">
        <v>2509.36</v>
      </c>
      <c r="E114" s="101">
        <v>2509.36</v>
      </c>
    </row>
    <row r="115" spans="1:5" s="603" customFormat="1" ht="15.75" x14ac:dyDescent="0.25">
      <c r="B115" s="103" t="s">
        <v>1183</v>
      </c>
      <c r="C115" s="116" t="s">
        <v>1184</v>
      </c>
      <c r="D115" s="101">
        <v>7067.37</v>
      </c>
      <c r="E115" s="101">
        <v>5960.25</v>
      </c>
    </row>
    <row r="116" spans="1:5" s="603" customFormat="1" ht="15.75" x14ac:dyDescent="0.2">
      <c r="B116" s="5" t="s">
        <v>1185</v>
      </c>
      <c r="C116" s="105" t="s">
        <v>1186</v>
      </c>
      <c r="D116" s="85">
        <v>2509.36</v>
      </c>
      <c r="E116" s="85">
        <v>2509.36</v>
      </c>
    </row>
    <row r="117" spans="1:5" s="603" customFormat="1" ht="31.5" x14ac:dyDescent="0.2">
      <c r="B117" s="5" t="s">
        <v>1187</v>
      </c>
      <c r="C117" s="105" t="s">
        <v>1188</v>
      </c>
      <c r="D117" s="85">
        <v>7067.37</v>
      </c>
      <c r="E117" s="85">
        <v>5960.25</v>
      </c>
    </row>
    <row r="118" spans="1:5" s="603" customFormat="1" ht="15.75" x14ac:dyDescent="0.2">
      <c r="B118" s="5" t="s">
        <v>1189</v>
      </c>
      <c r="C118" s="105" t="s">
        <v>1190</v>
      </c>
      <c r="D118" s="85">
        <v>2509.36</v>
      </c>
      <c r="E118" s="85">
        <v>2509.36</v>
      </c>
    </row>
    <row r="119" spans="1:5" s="603" customFormat="1" ht="31.5" x14ac:dyDescent="0.2">
      <c r="B119" s="5" t="s">
        <v>1191</v>
      </c>
      <c r="C119" s="105" t="s">
        <v>1192</v>
      </c>
      <c r="D119" s="85">
        <v>7067.37</v>
      </c>
      <c r="E119" s="85">
        <v>5960.25</v>
      </c>
    </row>
    <row r="120" spans="1:5" s="603" customFormat="1" ht="31.5" x14ac:dyDescent="0.2">
      <c r="B120" s="5" t="s">
        <v>1080</v>
      </c>
      <c r="C120" s="142" t="s">
        <v>1081</v>
      </c>
      <c r="D120" s="85">
        <v>4690.3599999999997</v>
      </c>
      <c r="E120" s="85">
        <v>4690.3599999999997</v>
      </c>
    </row>
    <row r="121" spans="1:5" s="159" customFormat="1" ht="15.75" x14ac:dyDescent="0.25">
      <c r="A121" s="104"/>
      <c r="B121" s="108"/>
      <c r="C121" s="117"/>
      <c r="D121" s="110"/>
      <c r="E121" s="110"/>
    </row>
    <row r="122" spans="1:5" s="159" customFormat="1" ht="15.75" customHeight="1" x14ac:dyDescent="0.25">
      <c r="A122" s="104"/>
      <c r="B122" s="112" t="s">
        <v>1193</v>
      </c>
      <c r="C122" s="586" t="s">
        <v>1194</v>
      </c>
      <c r="D122" s="100"/>
    </row>
    <row r="123" spans="1:5" s="159" customFormat="1" ht="15.75" x14ac:dyDescent="0.25">
      <c r="A123" s="104"/>
      <c r="B123" s="5" t="s">
        <v>1195</v>
      </c>
      <c r="C123" s="105" t="s">
        <v>1196</v>
      </c>
      <c r="D123" s="85">
        <v>1633.35</v>
      </c>
      <c r="E123" s="85">
        <v>1633.35</v>
      </c>
    </row>
    <row r="124" spans="1:5" s="159" customFormat="1" ht="15.75" x14ac:dyDescent="0.25">
      <c r="A124" s="104"/>
      <c r="B124" s="5" t="s">
        <v>1197</v>
      </c>
      <c r="C124" s="105" t="s">
        <v>1198</v>
      </c>
      <c r="D124" s="85">
        <v>1633.35</v>
      </c>
      <c r="E124" s="85">
        <v>1633.35</v>
      </c>
    </row>
    <row r="125" spans="1:5" s="159" customFormat="1" ht="15.75" x14ac:dyDescent="0.25">
      <c r="A125" s="104"/>
      <c r="B125" s="5" t="s">
        <v>981</v>
      </c>
      <c r="C125" s="105" t="s">
        <v>982</v>
      </c>
      <c r="D125" s="85">
        <v>833.64</v>
      </c>
      <c r="E125" s="85">
        <v>833.64</v>
      </c>
    </row>
    <row r="126" spans="1:5" s="159" customFormat="1" ht="15.75" x14ac:dyDescent="0.25">
      <c r="A126" s="104"/>
      <c r="B126" s="5" t="s">
        <v>1199</v>
      </c>
      <c r="C126" s="105" t="s">
        <v>1200</v>
      </c>
      <c r="D126" s="85">
        <v>1140.02</v>
      </c>
      <c r="E126" s="85">
        <v>1140.02</v>
      </c>
    </row>
    <row r="127" spans="1:5" s="159" customFormat="1" ht="15.75" x14ac:dyDescent="0.25">
      <c r="A127" s="104"/>
      <c r="B127" s="5" t="s">
        <v>1201</v>
      </c>
      <c r="C127" s="105" t="s">
        <v>1202</v>
      </c>
      <c r="D127" s="85">
        <v>2089.7399999999998</v>
      </c>
      <c r="E127" s="85">
        <v>2089.7399999999998</v>
      </c>
    </row>
    <row r="128" spans="1:5" s="159" customFormat="1" ht="15.75" x14ac:dyDescent="0.25">
      <c r="A128" s="104"/>
      <c r="B128" s="5" t="s">
        <v>1203</v>
      </c>
      <c r="C128" s="105" t="s">
        <v>1204</v>
      </c>
      <c r="D128" s="85">
        <v>2250.7800000000002</v>
      </c>
      <c r="E128" s="85">
        <v>2250.7800000000002</v>
      </c>
    </row>
    <row r="129" spans="1:5" s="159" customFormat="1" ht="15.75" x14ac:dyDescent="0.25">
      <c r="A129" s="104"/>
      <c r="B129" s="5" t="s">
        <v>1205</v>
      </c>
      <c r="C129" s="105" t="s">
        <v>1206</v>
      </c>
      <c r="D129" s="85">
        <v>1041.18</v>
      </c>
      <c r="E129" s="85">
        <v>1041.18</v>
      </c>
    </row>
    <row r="130" spans="1:5" s="159" customFormat="1" ht="15.75" x14ac:dyDescent="0.25">
      <c r="A130" s="104"/>
      <c r="B130" s="5" t="s">
        <v>1207</v>
      </c>
      <c r="C130" s="105" t="s">
        <v>1208</v>
      </c>
      <c r="D130" s="85">
        <v>1041.18</v>
      </c>
      <c r="E130" s="85">
        <v>1041.18</v>
      </c>
    </row>
    <row r="131" spans="1:5" s="159" customFormat="1" ht="31.5" x14ac:dyDescent="0.25">
      <c r="A131" s="104"/>
      <c r="B131" s="5" t="s">
        <v>1209</v>
      </c>
      <c r="C131" s="105" t="s">
        <v>1210</v>
      </c>
      <c r="D131" s="85">
        <v>1041.18</v>
      </c>
      <c r="E131" s="85">
        <v>1041.18</v>
      </c>
    </row>
    <row r="132" spans="1:5" s="159" customFormat="1" ht="31.5" x14ac:dyDescent="0.25">
      <c r="A132" s="104"/>
      <c r="B132" s="5" t="s">
        <v>1211</v>
      </c>
      <c r="C132" s="105" t="s">
        <v>1212</v>
      </c>
      <c r="D132" s="85">
        <v>1041.18</v>
      </c>
      <c r="E132" s="85">
        <v>1041.18</v>
      </c>
    </row>
    <row r="133" spans="1:5" s="159" customFormat="1" ht="31.5" x14ac:dyDescent="0.25">
      <c r="A133" s="104"/>
      <c r="B133" s="5" t="s">
        <v>1213</v>
      </c>
      <c r="C133" s="105" t="s">
        <v>1214</v>
      </c>
      <c r="D133" s="85">
        <v>1041.18</v>
      </c>
      <c r="E133" s="85">
        <v>1041.18</v>
      </c>
    </row>
    <row r="134" spans="1:5" s="159" customFormat="1" ht="15.75" x14ac:dyDescent="0.25">
      <c r="A134" s="104"/>
      <c r="B134" s="5" t="s">
        <v>1215</v>
      </c>
      <c r="C134" s="105" t="s">
        <v>1216</v>
      </c>
      <c r="D134" s="85">
        <v>1041.18</v>
      </c>
      <c r="E134" s="85">
        <v>1041.18</v>
      </c>
    </row>
    <row r="135" spans="1:5" s="159" customFormat="1" ht="31.5" x14ac:dyDescent="0.25">
      <c r="A135" s="104"/>
      <c r="B135" s="5" t="s">
        <v>1217</v>
      </c>
      <c r="C135" s="105" t="s">
        <v>1218</v>
      </c>
      <c r="D135" s="85">
        <v>1041.18</v>
      </c>
      <c r="E135" s="85">
        <v>1041.18</v>
      </c>
    </row>
    <row r="136" spans="1:5" s="159" customFormat="1" ht="15.75" x14ac:dyDescent="0.25">
      <c r="A136" s="104"/>
      <c r="B136" s="5" t="s">
        <v>1219</v>
      </c>
      <c r="C136" s="105" t="s">
        <v>1220</v>
      </c>
      <c r="D136" s="85">
        <v>1041.18</v>
      </c>
      <c r="E136" s="85">
        <v>1041.18</v>
      </c>
    </row>
    <row r="137" spans="1:5" s="159" customFormat="1" ht="31.5" x14ac:dyDescent="0.25">
      <c r="A137" s="104"/>
      <c r="B137" s="5" t="s">
        <v>1221</v>
      </c>
      <c r="C137" s="105" t="s">
        <v>1222</v>
      </c>
      <c r="D137" s="85">
        <v>1041.18</v>
      </c>
      <c r="E137" s="85">
        <v>1041.18</v>
      </c>
    </row>
    <row r="138" spans="1:5" s="159" customFormat="1" ht="31.5" x14ac:dyDescent="0.25">
      <c r="A138" s="104"/>
      <c r="B138" s="5" t="s">
        <v>1223</v>
      </c>
      <c r="C138" s="105" t="s">
        <v>1224</v>
      </c>
      <c r="D138" s="85">
        <v>1041.18</v>
      </c>
      <c r="E138" s="85">
        <v>1041.18</v>
      </c>
    </row>
    <row r="139" spans="1:5" s="159" customFormat="1" ht="31.5" x14ac:dyDescent="0.25">
      <c r="A139" s="104"/>
      <c r="B139" s="5" t="s">
        <v>1225</v>
      </c>
      <c r="C139" s="105" t="s">
        <v>1226</v>
      </c>
      <c r="D139" s="85">
        <v>1041.18</v>
      </c>
      <c r="E139" s="85">
        <v>1041.18</v>
      </c>
    </row>
    <row r="140" spans="1:5" s="159" customFormat="1" ht="31.5" x14ac:dyDescent="0.25">
      <c r="A140" s="104"/>
      <c r="B140" s="5" t="s">
        <v>1227</v>
      </c>
      <c r="C140" s="105" t="s">
        <v>1228</v>
      </c>
      <c r="D140" s="85">
        <v>1041.18</v>
      </c>
      <c r="E140" s="85">
        <v>1041.18</v>
      </c>
    </row>
    <row r="141" spans="1:5" s="159" customFormat="1" ht="15.75" x14ac:dyDescent="0.25">
      <c r="A141" s="104"/>
      <c r="B141" s="5" t="s">
        <v>1229</v>
      </c>
      <c r="C141" s="105" t="s">
        <v>1230</v>
      </c>
      <c r="D141" s="85">
        <v>1041.18</v>
      </c>
      <c r="E141" s="85">
        <v>1041.18</v>
      </c>
    </row>
    <row r="142" spans="1:5" s="159" customFormat="1" ht="15.75" x14ac:dyDescent="0.25">
      <c r="A142" s="104"/>
      <c r="B142" s="5" t="s">
        <v>979</v>
      </c>
      <c r="C142" s="105" t="s">
        <v>980</v>
      </c>
      <c r="D142" s="85">
        <v>1041.18</v>
      </c>
      <c r="E142" s="85">
        <v>1041.18</v>
      </c>
    </row>
    <row r="143" spans="1:5" s="159" customFormat="1" ht="15.75" x14ac:dyDescent="0.25">
      <c r="A143" s="104"/>
      <c r="B143" s="5" t="s">
        <v>1231</v>
      </c>
      <c r="C143" s="105" t="s">
        <v>1232</v>
      </c>
      <c r="D143" s="85">
        <v>1041.18</v>
      </c>
      <c r="E143" s="85">
        <v>1041.18</v>
      </c>
    </row>
    <row r="144" spans="1:5" s="159" customFormat="1" ht="15.75" x14ac:dyDescent="0.25">
      <c r="A144" s="104"/>
      <c r="B144" s="5" t="s">
        <v>1233</v>
      </c>
      <c r="C144" s="105" t="s">
        <v>1234</v>
      </c>
      <c r="D144" s="85">
        <v>1041.18</v>
      </c>
      <c r="E144" s="85">
        <v>1041.18</v>
      </c>
    </row>
    <row r="145" spans="1:5" s="159" customFormat="1" ht="15.75" x14ac:dyDescent="0.25">
      <c r="A145" s="104"/>
      <c r="B145" s="5" t="s">
        <v>1235</v>
      </c>
      <c r="C145" s="105" t="s">
        <v>1236</v>
      </c>
      <c r="D145" s="85">
        <v>1041.18</v>
      </c>
      <c r="E145" s="85">
        <v>1041.18</v>
      </c>
    </row>
    <row r="146" spans="1:5" s="159" customFormat="1" ht="15.75" x14ac:dyDescent="0.25">
      <c r="A146" s="104"/>
      <c r="B146" s="5" t="s">
        <v>1237</v>
      </c>
      <c r="C146" s="105" t="s">
        <v>1238</v>
      </c>
      <c r="D146" s="85">
        <v>1041.18</v>
      </c>
      <c r="E146" s="85">
        <v>1041.18</v>
      </c>
    </row>
    <row r="147" spans="1:5" s="159" customFormat="1" ht="15.75" x14ac:dyDescent="0.25">
      <c r="A147" s="104"/>
      <c r="B147" s="5" t="s">
        <v>1239</v>
      </c>
      <c r="C147" s="105" t="s">
        <v>1240</v>
      </c>
      <c r="D147" s="85">
        <v>1041.18</v>
      </c>
      <c r="E147" s="85">
        <v>1041.18</v>
      </c>
    </row>
    <row r="148" spans="1:5" s="159" customFormat="1" ht="15.75" x14ac:dyDescent="0.25">
      <c r="A148" s="104"/>
      <c r="B148" s="5" t="s">
        <v>1241</v>
      </c>
      <c r="C148" s="105" t="s">
        <v>1242</v>
      </c>
      <c r="D148" s="85">
        <v>1041.18</v>
      </c>
      <c r="E148" s="85">
        <v>1041.18</v>
      </c>
    </row>
    <row r="149" spans="1:5" s="159" customFormat="1" ht="15.75" x14ac:dyDescent="0.25">
      <c r="A149" s="104"/>
      <c r="B149" s="5" t="s">
        <v>1243</v>
      </c>
      <c r="C149" s="105" t="s">
        <v>1244</v>
      </c>
      <c r="D149" s="85">
        <v>1041.18</v>
      </c>
      <c r="E149" s="85">
        <v>1041.18</v>
      </c>
    </row>
    <row r="150" spans="1:5" s="159" customFormat="1" ht="15.75" x14ac:dyDescent="0.25">
      <c r="A150" s="104"/>
      <c r="B150" s="5" t="s">
        <v>1245</v>
      </c>
      <c r="C150" s="105" t="s">
        <v>1246</v>
      </c>
      <c r="D150" s="85">
        <v>1041.18</v>
      </c>
      <c r="E150" s="85">
        <v>1041.18</v>
      </c>
    </row>
    <row r="151" spans="1:5" s="159" customFormat="1" ht="31.5" x14ac:dyDescent="0.25">
      <c r="A151" s="104"/>
      <c r="B151" s="5" t="s">
        <v>1247</v>
      </c>
      <c r="C151" s="105" t="s">
        <v>1248</v>
      </c>
      <c r="D151" s="85">
        <v>1041.18</v>
      </c>
      <c r="E151" s="85">
        <v>1041.18</v>
      </c>
    </row>
    <row r="152" spans="1:5" s="159" customFormat="1" ht="15.75" x14ac:dyDescent="0.25">
      <c r="A152" s="104"/>
      <c r="B152" s="5" t="s">
        <v>1249</v>
      </c>
      <c r="C152" s="105" t="s">
        <v>1250</v>
      </c>
      <c r="D152" s="85">
        <v>1041.18</v>
      </c>
      <c r="E152" s="85">
        <v>1041.18</v>
      </c>
    </row>
    <row r="153" spans="1:5" s="159" customFormat="1" ht="15.75" x14ac:dyDescent="0.25">
      <c r="A153" s="104"/>
      <c r="B153" s="5" t="s">
        <v>1251</v>
      </c>
      <c r="C153" s="105" t="s">
        <v>1252</v>
      </c>
      <c r="D153" s="85">
        <v>1041.18</v>
      </c>
      <c r="E153" s="85">
        <v>1041.18</v>
      </c>
    </row>
    <row r="154" spans="1:5" s="159" customFormat="1" ht="15.75" x14ac:dyDescent="0.25">
      <c r="A154" s="104"/>
      <c r="B154" s="5" t="s">
        <v>1253</v>
      </c>
      <c r="C154" s="105" t="s">
        <v>1254</v>
      </c>
      <c r="D154" s="85">
        <v>1041.18</v>
      </c>
      <c r="E154" s="85">
        <v>1041.18</v>
      </c>
    </row>
    <row r="155" spans="1:5" s="159" customFormat="1" ht="31.5" x14ac:dyDescent="0.25">
      <c r="A155" s="104"/>
      <c r="B155" s="5" t="s">
        <v>1255</v>
      </c>
      <c r="C155" s="105" t="s">
        <v>1256</v>
      </c>
      <c r="D155" s="85">
        <v>1041.18</v>
      </c>
      <c r="E155" s="85">
        <v>1041.18</v>
      </c>
    </row>
    <row r="156" spans="1:5" s="159" customFormat="1" ht="15.75" x14ac:dyDescent="0.25">
      <c r="A156" s="104"/>
      <c r="B156" s="5" t="s">
        <v>1257</v>
      </c>
      <c r="C156" s="105" t="s">
        <v>1258</v>
      </c>
      <c r="D156" s="85">
        <v>1041.18</v>
      </c>
      <c r="E156" s="85">
        <v>1041.18</v>
      </c>
    </row>
    <row r="157" spans="1:5" s="159" customFormat="1" ht="15.75" x14ac:dyDescent="0.25">
      <c r="A157" s="95"/>
      <c r="B157" s="5" t="s">
        <v>1259</v>
      </c>
      <c r="C157" s="105" t="s">
        <v>1260</v>
      </c>
      <c r="D157" s="85">
        <v>1041.18</v>
      </c>
      <c r="E157" s="85">
        <v>1041.18</v>
      </c>
    </row>
    <row r="158" spans="1:5" s="159" customFormat="1" ht="15.75" x14ac:dyDescent="0.25">
      <c r="A158" s="112"/>
      <c r="B158" s="95"/>
      <c r="C158" s="118"/>
      <c r="D158" s="119"/>
      <c r="E158" s="119"/>
    </row>
    <row r="159" spans="1:5" s="159" customFormat="1" ht="15.75" x14ac:dyDescent="0.25">
      <c r="A159" s="107"/>
      <c r="B159" s="586" t="s">
        <v>1261</v>
      </c>
      <c r="C159" s="586" t="s">
        <v>1262</v>
      </c>
      <c r="D159" s="163"/>
      <c r="E159" s="95"/>
    </row>
    <row r="160" spans="1:5" s="159" customFormat="1" ht="15.75" x14ac:dyDescent="0.25">
      <c r="A160" s="107"/>
      <c r="B160" s="5" t="s">
        <v>1263</v>
      </c>
      <c r="C160" s="105" t="s">
        <v>1264</v>
      </c>
      <c r="D160" s="85">
        <v>1507.61</v>
      </c>
      <c r="E160" s="85">
        <v>1507.61</v>
      </c>
    </row>
    <row r="161" spans="1:5" s="159" customFormat="1" ht="15.75" x14ac:dyDescent="0.25">
      <c r="A161" s="107"/>
      <c r="B161" s="5" t="s">
        <v>1265</v>
      </c>
      <c r="C161" s="105" t="s">
        <v>1266</v>
      </c>
      <c r="D161" s="85">
        <v>1507.61</v>
      </c>
      <c r="E161" s="85">
        <v>1507.61</v>
      </c>
    </row>
    <row r="162" spans="1:5" s="159" customFormat="1" ht="15.75" x14ac:dyDescent="0.25">
      <c r="A162" s="107"/>
      <c r="B162" s="5" t="s">
        <v>1267</v>
      </c>
      <c r="C162" s="105" t="s">
        <v>1268</v>
      </c>
      <c r="D162" s="85">
        <v>1507.61</v>
      </c>
      <c r="E162" s="85">
        <v>1507.61</v>
      </c>
    </row>
    <row r="163" spans="1:5" s="159" customFormat="1" ht="15.75" x14ac:dyDescent="0.25">
      <c r="A163" s="107"/>
      <c r="B163" s="5" t="s">
        <v>1269</v>
      </c>
      <c r="C163" s="105" t="s">
        <v>1270</v>
      </c>
      <c r="D163" s="85">
        <v>3196.65</v>
      </c>
      <c r="E163" s="85">
        <v>3196.65</v>
      </c>
    </row>
    <row r="164" spans="1:5" s="159" customFormat="1" ht="15.75" x14ac:dyDescent="0.25">
      <c r="A164" s="107"/>
      <c r="B164" s="5" t="s">
        <v>1271</v>
      </c>
      <c r="C164" s="105" t="s">
        <v>1272</v>
      </c>
      <c r="D164" s="85">
        <v>1708.41</v>
      </c>
      <c r="E164" s="85">
        <v>1708.41</v>
      </c>
    </row>
    <row r="165" spans="1:5" s="159" customFormat="1" ht="31.5" x14ac:dyDescent="0.25">
      <c r="A165" s="107"/>
      <c r="B165" s="5" t="s">
        <v>1271</v>
      </c>
      <c r="C165" s="105" t="s">
        <v>4184</v>
      </c>
      <c r="D165" s="85">
        <v>1639.22</v>
      </c>
      <c r="E165" s="85">
        <v>1639.22</v>
      </c>
    </row>
    <row r="166" spans="1:5" s="159" customFormat="1" ht="15.75" x14ac:dyDescent="0.25">
      <c r="A166" s="104"/>
      <c r="B166" s="5" t="s">
        <v>1273</v>
      </c>
      <c r="C166" s="105" t="s">
        <v>1274</v>
      </c>
      <c r="D166" s="85">
        <v>1708.41</v>
      </c>
      <c r="E166" s="85">
        <v>1708.41</v>
      </c>
    </row>
    <row r="167" spans="1:5" s="159" customFormat="1" ht="15.75" x14ac:dyDescent="0.25">
      <c r="A167" s="104"/>
      <c r="B167" s="5" t="s">
        <v>1275</v>
      </c>
      <c r="C167" s="105" t="s">
        <v>1276</v>
      </c>
      <c r="D167" s="85">
        <v>3308.35</v>
      </c>
      <c r="E167" s="85">
        <v>3308.35</v>
      </c>
    </row>
    <row r="168" spans="1:5" s="159" customFormat="1" ht="31.5" x14ac:dyDescent="0.25">
      <c r="A168" s="95"/>
      <c r="B168" s="5" t="s">
        <v>1277</v>
      </c>
      <c r="C168" s="105" t="s">
        <v>1278</v>
      </c>
      <c r="D168" s="85">
        <v>3649.77</v>
      </c>
      <c r="E168" s="85">
        <v>3649.77</v>
      </c>
    </row>
    <row r="169" spans="1:5" s="159" customFormat="1" ht="31.5" x14ac:dyDescent="0.25">
      <c r="A169" s="95"/>
      <c r="B169" s="5" t="s">
        <v>1279</v>
      </c>
      <c r="C169" s="105" t="s">
        <v>1280</v>
      </c>
      <c r="D169" s="85">
        <v>5179.05</v>
      </c>
      <c r="E169" s="85">
        <v>5179.05</v>
      </c>
    </row>
    <row r="170" spans="1:5" s="159" customFormat="1" ht="15.75" x14ac:dyDescent="0.25">
      <c r="A170" s="104"/>
      <c r="B170" s="5" t="s">
        <v>1281</v>
      </c>
      <c r="C170" s="105" t="s">
        <v>1282</v>
      </c>
      <c r="D170" s="85">
        <v>2050.1999999999998</v>
      </c>
      <c r="E170" s="85">
        <v>2050.1999999999998</v>
      </c>
    </row>
    <row r="171" spans="1:5" s="159" customFormat="1" ht="15.75" x14ac:dyDescent="0.25">
      <c r="A171" s="104"/>
      <c r="B171" s="6" t="s">
        <v>1283</v>
      </c>
      <c r="C171" s="105" t="s">
        <v>1284</v>
      </c>
      <c r="D171" s="85">
        <v>1628.77</v>
      </c>
      <c r="E171" s="85">
        <v>1628.77</v>
      </c>
    </row>
    <row r="172" spans="1:5" s="159" customFormat="1" ht="15.75" x14ac:dyDescent="0.25">
      <c r="A172" s="104"/>
      <c r="B172" s="5" t="s">
        <v>1285</v>
      </c>
      <c r="C172" s="105" t="s">
        <v>1286</v>
      </c>
      <c r="D172" s="85">
        <v>1628.77</v>
      </c>
      <c r="E172" s="85">
        <v>1628.77</v>
      </c>
    </row>
    <row r="173" spans="1:5" s="159" customFormat="1" ht="15.75" x14ac:dyDescent="0.25">
      <c r="A173" s="104"/>
      <c r="B173" s="5" t="s">
        <v>1287</v>
      </c>
      <c r="C173" s="105" t="s">
        <v>1288</v>
      </c>
      <c r="D173" s="85">
        <v>1628.77</v>
      </c>
      <c r="E173" s="85">
        <v>1628.77</v>
      </c>
    </row>
    <row r="174" spans="1:5" s="159" customFormat="1" ht="15.75" x14ac:dyDescent="0.25">
      <c r="A174" s="104"/>
      <c r="B174" s="5" t="s">
        <v>1289</v>
      </c>
      <c r="C174" s="105" t="s">
        <v>1290</v>
      </c>
      <c r="D174" s="85">
        <v>1628.77</v>
      </c>
      <c r="E174" s="85">
        <v>1628.77</v>
      </c>
    </row>
    <row r="175" spans="1:5" s="159" customFormat="1" ht="15.75" x14ac:dyDescent="0.25">
      <c r="A175" s="104"/>
      <c r="B175" s="5" t="s">
        <v>1291</v>
      </c>
      <c r="C175" s="105" t="s">
        <v>1292</v>
      </c>
      <c r="D175" s="85">
        <v>3136.68</v>
      </c>
      <c r="E175" s="85">
        <v>3136.68</v>
      </c>
    </row>
    <row r="176" spans="1:5" s="159" customFormat="1" ht="15.75" x14ac:dyDescent="0.25">
      <c r="A176" s="104"/>
      <c r="B176" s="5" t="s">
        <v>1293</v>
      </c>
      <c r="C176" s="105" t="s">
        <v>1294</v>
      </c>
      <c r="D176" s="85">
        <v>1628.77</v>
      </c>
      <c r="E176" s="85">
        <v>1628.77</v>
      </c>
    </row>
    <row r="177" spans="1:5" s="159" customFormat="1" ht="15.75" x14ac:dyDescent="0.25">
      <c r="A177" s="104"/>
      <c r="B177" s="5" t="s">
        <v>1295</v>
      </c>
      <c r="C177" s="105" t="s">
        <v>1296</v>
      </c>
      <c r="D177" s="85">
        <v>1628.77</v>
      </c>
      <c r="E177" s="85">
        <v>1628.77</v>
      </c>
    </row>
    <row r="178" spans="1:5" s="159" customFormat="1" ht="15.75" x14ac:dyDescent="0.25">
      <c r="A178" s="104"/>
      <c r="B178" s="5" t="s">
        <v>1297</v>
      </c>
      <c r="C178" s="105" t="s">
        <v>1298</v>
      </c>
      <c r="D178" s="85">
        <v>3136.68</v>
      </c>
      <c r="E178" s="85">
        <v>3136.68</v>
      </c>
    </row>
    <row r="179" spans="1:5" s="159" customFormat="1" ht="15.75" x14ac:dyDescent="0.25">
      <c r="A179" s="104"/>
      <c r="B179" s="5" t="s">
        <v>1299</v>
      </c>
      <c r="C179" s="105" t="s">
        <v>1300</v>
      </c>
      <c r="D179" s="85">
        <v>937.13</v>
      </c>
      <c r="E179" s="85">
        <v>937.13</v>
      </c>
    </row>
    <row r="180" spans="1:5" s="159" customFormat="1" ht="15.75" x14ac:dyDescent="0.25">
      <c r="A180" s="104"/>
      <c r="B180" s="5" t="s">
        <v>1301</v>
      </c>
      <c r="C180" s="105" t="s">
        <v>1302</v>
      </c>
      <c r="D180" s="85">
        <v>999.78</v>
      </c>
      <c r="E180" s="85">
        <v>999.78</v>
      </c>
    </row>
    <row r="181" spans="1:5" s="159" customFormat="1" ht="15.75" x14ac:dyDescent="0.25">
      <c r="A181" s="104"/>
      <c r="B181" s="5" t="s">
        <v>1303</v>
      </c>
      <c r="C181" s="105" t="s">
        <v>1304</v>
      </c>
      <c r="D181" s="85">
        <v>999.78</v>
      </c>
      <c r="E181" s="85">
        <v>999.78</v>
      </c>
    </row>
    <row r="182" spans="1:5" s="159" customFormat="1" ht="15.75" x14ac:dyDescent="0.25">
      <c r="A182" s="104"/>
      <c r="B182" s="5" t="s">
        <v>1305</v>
      </c>
      <c r="C182" s="105" t="s">
        <v>1306</v>
      </c>
      <c r="D182" s="85">
        <v>2507.6999999999998</v>
      </c>
      <c r="E182" s="85">
        <v>2507.6999999999998</v>
      </c>
    </row>
    <row r="183" spans="1:5" s="159" customFormat="1" ht="15.75" x14ac:dyDescent="0.25">
      <c r="A183" s="104"/>
      <c r="B183" s="5" t="s">
        <v>1307</v>
      </c>
      <c r="C183" s="105" t="s">
        <v>1308</v>
      </c>
      <c r="D183" s="85">
        <v>999.78</v>
      </c>
      <c r="E183" s="85">
        <v>999.78</v>
      </c>
    </row>
    <row r="184" spans="1:5" s="159" customFormat="1" ht="15.75" x14ac:dyDescent="0.25">
      <c r="A184" s="104"/>
      <c r="B184" s="5" t="s">
        <v>1309</v>
      </c>
      <c r="C184" s="105" t="s">
        <v>1310</v>
      </c>
      <c r="D184" s="85">
        <v>999.78</v>
      </c>
      <c r="E184" s="85">
        <v>999.78</v>
      </c>
    </row>
    <row r="185" spans="1:5" s="159" customFormat="1" ht="15.75" x14ac:dyDescent="0.25">
      <c r="A185" s="104"/>
      <c r="B185" s="5" t="s">
        <v>1311</v>
      </c>
      <c r="C185" s="105" t="s">
        <v>1312</v>
      </c>
      <c r="D185" s="85">
        <v>999.78</v>
      </c>
      <c r="E185" s="85">
        <v>999.78</v>
      </c>
    </row>
    <row r="186" spans="1:5" s="159" customFormat="1" ht="15.75" x14ac:dyDescent="0.25">
      <c r="A186" s="104"/>
      <c r="B186" s="5" t="s">
        <v>1313</v>
      </c>
      <c r="C186" s="105" t="s">
        <v>1314</v>
      </c>
      <c r="D186" s="85">
        <v>999.78</v>
      </c>
      <c r="E186" s="85">
        <v>999.78</v>
      </c>
    </row>
    <row r="187" spans="1:5" s="159" customFormat="1" ht="15.75" x14ac:dyDescent="0.25">
      <c r="A187" s="104"/>
      <c r="B187" s="5" t="s">
        <v>1315</v>
      </c>
      <c r="C187" s="105" t="s">
        <v>1316</v>
      </c>
      <c r="D187" s="85">
        <v>999.78</v>
      </c>
      <c r="E187" s="85">
        <v>999.78</v>
      </c>
    </row>
    <row r="188" spans="1:5" s="159" customFormat="1" ht="15.75" x14ac:dyDescent="0.25">
      <c r="A188" s="104"/>
      <c r="B188" s="5" t="s">
        <v>1317</v>
      </c>
      <c r="C188" s="105" t="s">
        <v>1318</v>
      </c>
      <c r="D188" s="85">
        <v>999.78</v>
      </c>
      <c r="E188" s="85">
        <v>999.78</v>
      </c>
    </row>
    <row r="189" spans="1:5" s="159" customFormat="1" ht="15.75" x14ac:dyDescent="0.25">
      <c r="A189" s="104"/>
      <c r="B189" s="5" t="s">
        <v>1319</v>
      </c>
      <c r="C189" s="105" t="s">
        <v>1320</v>
      </c>
      <c r="D189" s="85">
        <v>999.78</v>
      </c>
      <c r="E189" s="85">
        <v>999.78</v>
      </c>
    </row>
    <row r="190" spans="1:5" s="159" customFormat="1" ht="15.75" x14ac:dyDescent="0.25">
      <c r="A190" s="104"/>
      <c r="B190" s="5" t="s">
        <v>1321</v>
      </c>
      <c r="C190" s="105" t="s">
        <v>1322</v>
      </c>
      <c r="D190" s="85">
        <v>999.78</v>
      </c>
      <c r="E190" s="85">
        <v>999.78</v>
      </c>
    </row>
    <row r="191" spans="1:5" s="159" customFormat="1" ht="15.75" x14ac:dyDescent="0.25">
      <c r="A191" s="104"/>
      <c r="B191" s="5" t="s">
        <v>1323</v>
      </c>
      <c r="C191" s="105" t="s">
        <v>1324</v>
      </c>
      <c r="D191" s="85">
        <v>999.78</v>
      </c>
      <c r="E191" s="85">
        <v>999.78</v>
      </c>
    </row>
    <row r="192" spans="1:5" s="159" customFormat="1" ht="15.75" x14ac:dyDescent="0.25">
      <c r="A192" s="104"/>
      <c r="B192" s="5" t="s">
        <v>1325</v>
      </c>
      <c r="C192" s="105" t="s">
        <v>1326</v>
      </c>
      <c r="D192" s="85">
        <v>3143.02</v>
      </c>
      <c r="E192" s="85">
        <v>3143.02</v>
      </c>
    </row>
    <row r="193" spans="1:5" s="159" customFormat="1" ht="15.75" x14ac:dyDescent="0.25">
      <c r="A193" s="104"/>
      <c r="B193" s="5" t="s">
        <v>1327</v>
      </c>
      <c r="C193" s="105" t="s">
        <v>1328</v>
      </c>
      <c r="D193" s="85">
        <v>39229.660000000003</v>
      </c>
      <c r="E193" s="85">
        <v>39229.660000000003</v>
      </c>
    </row>
    <row r="194" spans="1:5" s="159" customFormat="1" ht="15.75" x14ac:dyDescent="0.25">
      <c r="A194" s="104"/>
      <c r="B194" s="5" t="s">
        <v>1329</v>
      </c>
      <c r="C194" s="105" t="s">
        <v>1330</v>
      </c>
      <c r="D194" s="85">
        <v>3143.02</v>
      </c>
      <c r="E194" s="85">
        <v>3143.02</v>
      </c>
    </row>
    <row r="195" spans="1:5" s="159" customFormat="1" ht="31.5" x14ac:dyDescent="0.25">
      <c r="A195" s="104"/>
      <c r="B195" s="5" t="s">
        <v>1331</v>
      </c>
      <c r="C195" s="105" t="s">
        <v>1332</v>
      </c>
      <c r="D195" s="85">
        <v>39229.660000000003</v>
      </c>
      <c r="E195" s="85">
        <v>39229.660000000003</v>
      </c>
    </row>
    <row r="196" spans="1:5" s="159" customFormat="1" ht="15.75" x14ac:dyDescent="0.25">
      <c r="A196" s="104"/>
      <c r="B196" s="5" t="s">
        <v>1333</v>
      </c>
      <c r="C196" s="105" t="s">
        <v>1334</v>
      </c>
      <c r="D196" s="85">
        <v>3870.34</v>
      </c>
      <c r="E196" s="85">
        <v>3870.34</v>
      </c>
    </row>
    <row r="197" spans="1:5" s="159" customFormat="1" ht="15.75" x14ac:dyDescent="0.25">
      <c r="A197" s="95"/>
      <c r="B197" s="5" t="s">
        <v>1550</v>
      </c>
      <c r="C197" s="105" t="s">
        <v>1335</v>
      </c>
      <c r="D197" s="85">
        <v>9214.3700000000008</v>
      </c>
      <c r="E197" s="85">
        <v>9214.3700000000008</v>
      </c>
    </row>
    <row r="198" spans="1:5" s="159" customFormat="1" ht="31.5" x14ac:dyDescent="0.25">
      <c r="A198" s="95"/>
      <c r="B198" s="5" t="s">
        <v>1549</v>
      </c>
      <c r="C198" s="105" t="s">
        <v>1336</v>
      </c>
      <c r="D198" s="85">
        <v>57978.73</v>
      </c>
      <c r="E198" s="85">
        <v>57978.73</v>
      </c>
    </row>
    <row r="199" spans="1:5" s="159" customFormat="1" ht="33" customHeight="1" x14ac:dyDescent="0.25">
      <c r="A199" s="112"/>
      <c r="B199" s="586" t="s">
        <v>1337</v>
      </c>
      <c r="C199" s="806" t="s">
        <v>1338</v>
      </c>
      <c r="D199" s="806"/>
      <c r="E199" s="806"/>
    </row>
    <row r="200" spans="1:5" s="159" customFormat="1" ht="15.75" customHeight="1" x14ac:dyDescent="0.25">
      <c r="A200" s="107"/>
      <c r="B200" s="772" t="s">
        <v>1339</v>
      </c>
      <c r="C200" s="772"/>
      <c r="D200" s="772"/>
      <c r="E200" s="772"/>
    </row>
    <row r="201" spans="1:5" s="159" customFormat="1" ht="55.5" customHeight="1" x14ac:dyDescent="0.25">
      <c r="A201" s="107"/>
      <c r="B201" s="104" t="s">
        <v>1340</v>
      </c>
      <c r="C201" s="120" t="s">
        <v>1341</v>
      </c>
      <c r="D201" s="85">
        <v>725.92</v>
      </c>
      <c r="E201" s="85">
        <v>725.92</v>
      </c>
    </row>
    <row r="202" spans="1:5" s="159" customFormat="1" ht="55.5" customHeight="1" x14ac:dyDescent="0.25">
      <c r="A202" s="107"/>
      <c r="B202" s="104" t="s">
        <v>1342</v>
      </c>
      <c r="C202" s="120" t="s">
        <v>1343</v>
      </c>
      <c r="D202" s="85">
        <v>800.75</v>
      </c>
      <c r="E202" s="85">
        <v>800.75</v>
      </c>
    </row>
    <row r="203" spans="1:5" s="159" customFormat="1" ht="47.25" x14ac:dyDescent="0.25">
      <c r="A203" s="107"/>
      <c r="B203" s="121" t="s">
        <v>1344</v>
      </c>
      <c r="C203" s="90" t="s">
        <v>1345</v>
      </c>
      <c r="D203" s="85">
        <v>962.09</v>
      </c>
      <c r="E203" s="85">
        <v>962.09</v>
      </c>
    </row>
    <row r="204" spans="1:5" s="159" customFormat="1" ht="31.5" x14ac:dyDescent="0.25">
      <c r="A204" s="107"/>
      <c r="B204" s="104" t="s">
        <v>1346</v>
      </c>
      <c r="C204" s="122" t="s">
        <v>1347</v>
      </c>
      <c r="D204" s="85">
        <v>1036.21</v>
      </c>
      <c r="E204" s="85">
        <v>1036.21</v>
      </c>
    </row>
    <row r="205" spans="1:5" s="159" customFormat="1" ht="31.5" x14ac:dyDescent="0.25">
      <c r="A205" s="104"/>
      <c r="B205" s="104" t="s">
        <v>1348</v>
      </c>
      <c r="C205" s="122" t="s">
        <v>1349</v>
      </c>
      <c r="D205" s="85">
        <v>1245.0899999999999</v>
      </c>
      <c r="E205" s="85">
        <v>1245.0899999999999</v>
      </c>
    </row>
    <row r="206" spans="1:5" s="159" customFormat="1" ht="19.5" customHeight="1" x14ac:dyDescent="0.25">
      <c r="A206" s="104"/>
      <c r="B206" s="758" t="s">
        <v>1350</v>
      </c>
      <c r="C206" s="803"/>
      <c r="D206" s="803"/>
      <c r="E206" s="803"/>
    </row>
    <row r="207" spans="1:5" s="159" customFormat="1" ht="55.5" customHeight="1" x14ac:dyDescent="0.25">
      <c r="A207" s="104"/>
      <c r="B207" s="104" t="s">
        <v>1620</v>
      </c>
      <c r="C207" s="122" t="s">
        <v>1621</v>
      </c>
      <c r="D207" s="85">
        <v>9314.6</v>
      </c>
      <c r="E207" s="85">
        <v>9314.6</v>
      </c>
    </row>
    <row r="208" spans="1:5" s="159" customFormat="1" ht="66" customHeight="1" x14ac:dyDescent="0.25">
      <c r="A208" s="104"/>
      <c r="B208" s="104" t="s">
        <v>1622</v>
      </c>
      <c r="C208" s="122" t="s">
        <v>1623</v>
      </c>
      <c r="D208" s="85">
        <v>4085.5</v>
      </c>
      <c r="E208" s="85">
        <v>4085.5</v>
      </c>
    </row>
    <row r="209" spans="1:5" s="159" customFormat="1" ht="63" x14ac:dyDescent="0.25">
      <c r="A209" s="104"/>
      <c r="B209" s="104" t="s">
        <v>1351</v>
      </c>
      <c r="C209" s="122" t="s">
        <v>1352</v>
      </c>
      <c r="D209" s="85">
        <v>1459.75</v>
      </c>
      <c r="E209" s="85">
        <v>1459.75</v>
      </c>
    </row>
    <row r="210" spans="1:5" s="159" customFormat="1" ht="63" x14ac:dyDescent="0.25">
      <c r="A210" s="104"/>
      <c r="B210" s="104" t="s">
        <v>1353</v>
      </c>
      <c r="C210" s="122" t="s">
        <v>1624</v>
      </c>
      <c r="D210" s="85">
        <v>22584.52</v>
      </c>
      <c r="E210" s="85">
        <v>22584.52</v>
      </c>
    </row>
    <row r="211" spans="1:5" s="159" customFormat="1" ht="33.75" customHeight="1" x14ac:dyDescent="0.25">
      <c r="A211" s="104"/>
      <c r="B211" s="104" t="s">
        <v>1354</v>
      </c>
      <c r="C211" s="122" t="s">
        <v>1355</v>
      </c>
      <c r="D211" s="85">
        <v>5392.03</v>
      </c>
      <c r="E211" s="85">
        <v>5392.03</v>
      </c>
    </row>
    <row r="212" spans="1:5" s="159" customFormat="1" ht="31.5" x14ac:dyDescent="0.25">
      <c r="A212" s="584"/>
      <c r="B212" s="104" t="s">
        <v>1356</v>
      </c>
      <c r="C212" s="122" t="s">
        <v>1357</v>
      </c>
      <c r="D212" s="85">
        <v>3064.78</v>
      </c>
      <c r="E212" s="85">
        <v>3064.78</v>
      </c>
    </row>
    <row r="213" spans="1:5" s="159" customFormat="1" ht="47.25" x14ac:dyDescent="0.25">
      <c r="A213" s="104"/>
      <c r="B213" s="104" t="s">
        <v>1358</v>
      </c>
      <c r="C213" s="122" t="s">
        <v>1359</v>
      </c>
      <c r="D213" s="85">
        <v>2119.88</v>
      </c>
      <c r="E213" s="85">
        <v>2119.88</v>
      </c>
    </row>
    <row r="214" spans="1:5" s="159" customFormat="1" ht="31.5" x14ac:dyDescent="0.25">
      <c r="A214" s="104"/>
      <c r="B214" s="104" t="s">
        <v>1360</v>
      </c>
      <c r="C214" s="123" t="s">
        <v>1361</v>
      </c>
      <c r="D214" s="85">
        <v>12723.37</v>
      </c>
      <c r="E214" s="85">
        <v>12723.37</v>
      </c>
    </row>
    <row r="215" spans="1:5" s="159" customFormat="1" ht="31.5" x14ac:dyDescent="0.25">
      <c r="A215" s="104"/>
      <c r="B215" s="104" t="s">
        <v>1362</v>
      </c>
      <c r="C215" s="120" t="s">
        <v>1363</v>
      </c>
      <c r="D215" s="85">
        <v>2876.25</v>
      </c>
      <c r="E215" s="85">
        <v>2876.25</v>
      </c>
    </row>
    <row r="216" spans="1:5" s="159" customFormat="1" ht="31.5" x14ac:dyDescent="0.25">
      <c r="A216" s="104"/>
      <c r="B216" s="104" t="s">
        <v>1364</v>
      </c>
      <c r="C216" s="120" t="s">
        <v>1365</v>
      </c>
      <c r="D216" s="85">
        <v>15585.5</v>
      </c>
      <c r="E216" s="85">
        <v>15585.5</v>
      </c>
    </row>
    <row r="217" spans="1:5" s="159" customFormat="1" ht="47.25" x14ac:dyDescent="0.25">
      <c r="A217" s="104"/>
      <c r="B217" s="104" t="s">
        <v>1366</v>
      </c>
      <c r="C217" s="120" t="s">
        <v>1367</v>
      </c>
      <c r="D217" s="85">
        <v>3454.61</v>
      </c>
      <c r="E217" s="85">
        <v>3454.61</v>
      </c>
    </row>
    <row r="218" spans="1:5" s="159" customFormat="1" ht="47.25" x14ac:dyDescent="0.25">
      <c r="A218" s="104"/>
      <c r="B218" s="104" t="s">
        <v>1368</v>
      </c>
      <c r="C218" s="120" t="s">
        <v>1369</v>
      </c>
      <c r="D218" s="85">
        <v>3232.27</v>
      </c>
      <c r="E218" s="85">
        <v>3232.27</v>
      </c>
    </row>
    <row r="219" spans="1:5" s="159" customFormat="1" ht="47.25" x14ac:dyDescent="0.25">
      <c r="A219" s="104"/>
      <c r="B219" s="104" t="s">
        <v>1370</v>
      </c>
      <c r="C219" s="120" t="s">
        <v>1371</v>
      </c>
      <c r="D219" s="85">
        <v>3504.29</v>
      </c>
      <c r="E219" s="85">
        <v>3504.29</v>
      </c>
    </row>
    <row r="220" spans="1:5" s="159" customFormat="1" ht="47.25" x14ac:dyDescent="0.25">
      <c r="A220" s="104"/>
      <c r="B220" s="104" t="s">
        <v>1372</v>
      </c>
      <c r="C220" s="120" t="s">
        <v>1373</v>
      </c>
      <c r="D220" s="85">
        <v>3012.39</v>
      </c>
      <c r="E220" s="85">
        <v>3012.39</v>
      </c>
    </row>
    <row r="221" spans="1:5" s="159" customFormat="1" ht="47.25" x14ac:dyDescent="0.25">
      <c r="A221" s="104"/>
      <c r="B221" s="104" t="s">
        <v>1374</v>
      </c>
      <c r="C221" s="120" t="s">
        <v>1375</v>
      </c>
      <c r="D221" s="85">
        <v>3708.28</v>
      </c>
      <c r="E221" s="85">
        <v>3708.28</v>
      </c>
    </row>
    <row r="222" spans="1:5" s="159" customFormat="1" ht="47.25" x14ac:dyDescent="0.25">
      <c r="A222" s="104"/>
      <c r="B222" s="104" t="s">
        <v>1376</v>
      </c>
      <c r="C222" s="120" t="s">
        <v>1377</v>
      </c>
      <c r="D222" s="85">
        <v>3016.85</v>
      </c>
      <c r="E222" s="85">
        <v>3016.85</v>
      </c>
    </row>
    <row r="223" spans="1:5" s="159" customFormat="1" ht="47.25" x14ac:dyDescent="0.25">
      <c r="A223" s="104"/>
      <c r="B223" s="104" t="s">
        <v>1378</v>
      </c>
      <c r="C223" s="120" t="s">
        <v>1379</v>
      </c>
      <c r="D223" s="85">
        <v>3581.36</v>
      </c>
      <c r="E223" s="85">
        <v>3581.36</v>
      </c>
    </row>
    <row r="224" spans="1:5" s="159" customFormat="1" ht="47.25" x14ac:dyDescent="0.25">
      <c r="A224" s="104"/>
      <c r="B224" s="104" t="s">
        <v>1380</v>
      </c>
      <c r="C224" s="120" t="s">
        <v>1381</v>
      </c>
      <c r="D224" s="85">
        <v>3013.87</v>
      </c>
      <c r="E224" s="85">
        <v>3013.87</v>
      </c>
    </row>
    <row r="225" spans="1:5" s="159" customFormat="1" ht="47.25" x14ac:dyDescent="0.25">
      <c r="A225" s="104"/>
      <c r="B225" s="104" t="s">
        <v>1382</v>
      </c>
      <c r="C225" s="120" t="s">
        <v>1383</v>
      </c>
      <c r="D225" s="85">
        <v>3314.31</v>
      </c>
      <c r="E225" s="85">
        <v>3314.31</v>
      </c>
    </row>
    <row r="226" spans="1:5" s="159" customFormat="1" ht="47.25" x14ac:dyDescent="0.25">
      <c r="A226" s="104"/>
      <c r="B226" s="104" t="s">
        <v>1384</v>
      </c>
      <c r="C226" s="120" t="s">
        <v>1385</v>
      </c>
      <c r="D226" s="85">
        <v>5613.7</v>
      </c>
      <c r="E226" s="85">
        <v>5613.7</v>
      </c>
    </row>
    <row r="227" spans="1:5" s="159" customFormat="1" ht="47.25" x14ac:dyDescent="0.25">
      <c r="A227" s="104"/>
      <c r="B227" s="104" t="s">
        <v>1386</v>
      </c>
      <c r="C227" s="120" t="s">
        <v>1387</v>
      </c>
      <c r="D227" s="85">
        <v>2941</v>
      </c>
      <c r="E227" s="85">
        <v>2941</v>
      </c>
    </row>
    <row r="228" spans="1:5" s="159" customFormat="1" ht="47.25" x14ac:dyDescent="0.25">
      <c r="A228" s="104"/>
      <c r="B228" s="104" t="s">
        <v>1388</v>
      </c>
      <c r="C228" s="120" t="s">
        <v>1389</v>
      </c>
      <c r="D228" s="85">
        <v>6955.86</v>
      </c>
      <c r="E228" s="85">
        <v>6955.86</v>
      </c>
    </row>
    <row r="229" spans="1:5" s="159" customFormat="1" ht="47.25" x14ac:dyDescent="0.25">
      <c r="A229" s="104"/>
      <c r="B229" s="104" t="s">
        <v>1390</v>
      </c>
      <c r="C229" s="120" t="s">
        <v>1391</v>
      </c>
      <c r="D229" s="85">
        <v>2886.55</v>
      </c>
      <c r="E229" s="85">
        <v>2886.55</v>
      </c>
    </row>
    <row r="230" spans="1:5" s="159" customFormat="1" ht="47.25" x14ac:dyDescent="0.25">
      <c r="A230" s="104"/>
      <c r="B230" s="104" t="s">
        <v>1392</v>
      </c>
      <c r="C230" s="120" t="s">
        <v>1393</v>
      </c>
      <c r="D230" s="85">
        <v>2638.3</v>
      </c>
      <c r="E230" s="85">
        <v>2638.3</v>
      </c>
    </row>
    <row r="231" spans="1:5" s="159" customFormat="1" ht="47.25" x14ac:dyDescent="0.25">
      <c r="A231" s="104"/>
      <c r="B231" s="104" t="s">
        <v>1394</v>
      </c>
      <c r="C231" s="120" t="s">
        <v>1395</v>
      </c>
      <c r="D231" s="85">
        <v>4084.4</v>
      </c>
      <c r="E231" s="85">
        <v>4084.4</v>
      </c>
    </row>
    <row r="232" spans="1:5" s="159" customFormat="1" ht="47.25" x14ac:dyDescent="0.25">
      <c r="A232" s="104"/>
      <c r="B232" s="104" t="s">
        <v>1396</v>
      </c>
      <c r="C232" s="120" t="s">
        <v>1397</v>
      </c>
      <c r="D232" s="85">
        <v>2645.85</v>
      </c>
      <c r="E232" s="85">
        <v>2645.85</v>
      </c>
    </row>
    <row r="233" spans="1:5" s="159" customFormat="1" ht="47.25" x14ac:dyDescent="0.25">
      <c r="A233" s="104"/>
      <c r="B233" s="104" t="s">
        <v>1398</v>
      </c>
      <c r="C233" s="120" t="s">
        <v>1399</v>
      </c>
      <c r="D233" s="85">
        <v>2649.09</v>
      </c>
      <c r="E233" s="85">
        <v>2649.09</v>
      </c>
    </row>
    <row r="234" spans="1:5" s="159" customFormat="1" ht="47.25" x14ac:dyDescent="0.25">
      <c r="A234" s="104"/>
      <c r="B234" s="104" t="s">
        <v>1400</v>
      </c>
      <c r="C234" s="120" t="s">
        <v>1401</v>
      </c>
      <c r="D234" s="85">
        <v>2537.67</v>
      </c>
      <c r="E234" s="85">
        <v>2537.67</v>
      </c>
    </row>
    <row r="235" spans="1:5" s="159" customFormat="1" ht="47.25" x14ac:dyDescent="0.25">
      <c r="A235" s="104"/>
      <c r="B235" s="104" t="s">
        <v>1402</v>
      </c>
      <c r="C235" s="120" t="s">
        <v>1403</v>
      </c>
      <c r="D235" s="85">
        <v>3454.61</v>
      </c>
      <c r="E235" s="85">
        <v>3454.61</v>
      </c>
    </row>
    <row r="236" spans="1:5" s="159" customFormat="1" ht="47.25" x14ac:dyDescent="0.25">
      <c r="A236" s="104"/>
      <c r="B236" s="104" t="s">
        <v>1404</v>
      </c>
      <c r="C236" s="120" t="s">
        <v>1405</v>
      </c>
      <c r="D236" s="85">
        <v>3005.36</v>
      </c>
      <c r="E236" s="85">
        <v>3005.36</v>
      </c>
    </row>
    <row r="237" spans="1:5" s="159" customFormat="1" ht="47.25" x14ac:dyDescent="0.25">
      <c r="A237" s="104"/>
      <c r="B237" s="104" t="s">
        <v>1406</v>
      </c>
      <c r="C237" s="120" t="s">
        <v>1407</v>
      </c>
      <c r="D237" s="85">
        <v>4803.72</v>
      </c>
      <c r="E237" s="85">
        <v>4803.72</v>
      </c>
    </row>
    <row r="238" spans="1:5" s="159" customFormat="1" ht="47.25" x14ac:dyDescent="0.25">
      <c r="A238" s="104"/>
      <c r="B238" s="104" t="s">
        <v>1408</v>
      </c>
      <c r="C238" s="120" t="s">
        <v>1409</v>
      </c>
      <c r="D238" s="85">
        <v>2699.86</v>
      </c>
      <c r="E238" s="85">
        <v>2699.86</v>
      </c>
    </row>
    <row r="239" spans="1:5" s="159" customFormat="1" ht="47.25" x14ac:dyDescent="0.25">
      <c r="A239" s="104"/>
      <c r="B239" s="104" t="s">
        <v>1410</v>
      </c>
      <c r="C239" s="120" t="s">
        <v>1411</v>
      </c>
      <c r="D239" s="85">
        <v>3022.59</v>
      </c>
      <c r="E239" s="85">
        <v>3022.59</v>
      </c>
    </row>
    <row r="240" spans="1:5" s="159" customFormat="1" ht="47.25" x14ac:dyDescent="0.25">
      <c r="A240" s="104"/>
      <c r="B240" s="104" t="s">
        <v>1412</v>
      </c>
      <c r="C240" s="120" t="s">
        <v>1413</v>
      </c>
      <c r="D240" s="85">
        <v>2705.24</v>
      </c>
      <c r="E240" s="85">
        <v>2705.24</v>
      </c>
    </row>
    <row r="241" spans="1:5" s="159" customFormat="1" ht="47.25" x14ac:dyDescent="0.25">
      <c r="A241" s="104"/>
      <c r="B241" s="104" t="s">
        <v>1414</v>
      </c>
      <c r="C241" s="120" t="s">
        <v>1415</v>
      </c>
      <c r="D241" s="85">
        <v>2679.33</v>
      </c>
      <c r="E241" s="85">
        <v>2679.33</v>
      </c>
    </row>
    <row r="242" spans="1:5" s="159" customFormat="1" ht="47.25" x14ac:dyDescent="0.25">
      <c r="A242" s="104"/>
      <c r="B242" s="104" t="s">
        <v>1416</v>
      </c>
      <c r="C242" s="120" t="s">
        <v>1417</v>
      </c>
      <c r="D242" s="85">
        <v>3239.95</v>
      </c>
      <c r="E242" s="85">
        <v>3239.95</v>
      </c>
    </row>
    <row r="243" spans="1:5" s="159" customFormat="1" ht="47.25" x14ac:dyDescent="0.25">
      <c r="A243" s="104"/>
      <c r="B243" s="104" t="s">
        <v>1418</v>
      </c>
      <c r="C243" s="120" t="s">
        <v>1419</v>
      </c>
      <c r="D243" s="85">
        <v>4465.84</v>
      </c>
      <c r="E243" s="85">
        <v>4465.84</v>
      </c>
    </row>
    <row r="244" spans="1:5" s="159" customFormat="1" ht="47.25" x14ac:dyDescent="0.25">
      <c r="A244" s="104"/>
      <c r="B244" s="104" t="s">
        <v>1420</v>
      </c>
      <c r="C244" s="120" t="s">
        <v>1421</v>
      </c>
      <c r="D244" s="85">
        <v>2696.62</v>
      </c>
      <c r="E244" s="85">
        <v>2696.62</v>
      </c>
    </row>
    <row r="245" spans="1:5" s="159" customFormat="1" ht="47.25" x14ac:dyDescent="0.25">
      <c r="A245" s="104"/>
      <c r="B245" s="104" t="s">
        <v>1422</v>
      </c>
      <c r="C245" s="120" t="s">
        <v>1423</v>
      </c>
      <c r="D245" s="85">
        <v>4639.41</v>
      </c>
      <c r="E245" s="85">
        <v>4639.41</v>
      </c>
    </row>
    <row r="246" spans="1:5" s="159" customFormat="1" ht="47.25" x14ac:dyDescent="0.25">
      <c r="A246" s="104"/>
      <c r="B246" s="104" t="s">
        <v>1424</v>
      </c>
      <c r="C246" s="120" t="s">
        <v>1425</v>
      </c>
      <c r="D246" s="85">
        <v>2613.46</v>
      </c>
      <c r="E246" s="85">
        <v>2613.46</v>
      </c>
    </row>
    <row r="247" spans="1:5" s="159" customFormat="1" ht="47.25" x14ac:dyDescent="0.25">
      <c r="A247" s="104"/>
      <c r="B247" s="104" t="s">
        <v>1426</v>
      </c>
      <c r="C247" s="120" t="s">
        <v>1427</v>
      </c>
      <c r="D247" s="85">
        <v>2615.61</v>
      </c>
      <c r="E247" s="85">
        <v>2615.61</v>
      </c>
    </row>
    <row r="248" spans="1:5" s="159" customFormat="1" ht="47.25" x14ac:dyDescent="0.25">
      <c r="A248" s="104"/>
      <c r="B248" s="104" t="s">
        <v>1428</v>
      </c>
      <c r="C248" s="120" t="s">
        <v>1429</v>
      </c>
      <c r="D248" s="85">
        <v>2692.18</v>
      </c>
      <c r="E248" s="85">
        <v>2692.18</v>
      </c>
    </row>
    <row r="249" spans="1:5" s="159" customFormat="1" ht="47.25" x14ac:dyDescent="0.25">
      <c r="A249" s="104"/>
      <c r="B249" s="104" t="s">
        <v>1430</v>
      </c>
      <c r="C249" s="120" t="s">
        <v>1431</v>
      </c>
      <c r="D249" s="85">
        <v>2588.5700000000002</v>
      </c>
      <c r="E249" s="85">
        <v>2588.5700000000002</v>
      </c>
    </row>
    <row r="250" spans="1:5" s="159" customFormat="1" ht="47.25" x14ac:dyDescent="0.25">
      <c r="A250" s="104"/>
      <c r="B250" s="104" t="s">
        <v>1432</v>
      </c>
      <c r="C250" s="120" t="s">
        <v>1433</v>
      </c>
      <c r="D250" s="85">
        <v>2649.09</v>
      </c>
      <c r="E250" s="85">
        <v>2649.09</v>
      </c>
    </row>
    <row r="251" spans="1:5" s="159" customFormat="1" ht="39" customHeight="1" x14ac:dyDescent="0.25">
      <c r="A251" s="104"/>
      <c r="B251" s="124" t="s">
        <v>1434</v>
      </c>
      <c r="C251" s="948" t="s">
        <v>1435</v>
      </c>
      <c r="D251" s="949"/>
      <c r="E251" s="949"/>
    </row>
    <row r="252" spans="1:5" s="159" customFormat="1" ht="31.5" x14ac:dyDescent="0.25">
      <c r="A252" s="104"/>
      <c r="B252" s="104" t="s">
        <v>1436</v>
      </c>
      <c r="C252" s="90" t="s">
        <v>1437</v>
      </c>
      <c r="D252" s="85">
        <v>2418.4899999999998</v>
      </c>
      <c r="E252" s="85">
        <v>2418.4899999999998</v>
      </c>
    </row>
    <row r="253" spans="1:5" s="159" customFormat="1" ht="31.5" x14ac:dyDescent="0.25">
      <c r="A253" s="104"/>
      <c r="B253" s="104" t="s">
        <v>1438</v>
      </c>
      <c r="C253" s="90" t="s">
        <v>1439</v>
      </c>
      <c r="D253" s="85">
        <v>5118.2</v>
      </c>
      <c r="E253" s="85">
        <v>5118.2</v>
      </c>
    </row>
    <row r="254" spans="1:5" s="159" customFormat="1" ht="18.75" customHeight="1" x14ac:dyDescent="0.25">
      <c r="A254" s="104"/>
      <c r="B254" s="104" t="s">
        <v>1440</v>
      </c>
      <c r="C254" s="90" t="s">
        <v>1441</v>
      </c>
      <c r="D254" s="85">
        <v>5118.2</v>
      </c>
      <c r="E254" s="85">
        <v>5118.2</v>
      </c>
    </row>
    <row r="255" spans="1:5" s="159" customFormat="1" ht="18.75" customHeight="1" x14ac:dyDescent="0.25">
      <c r="A255" s="104"/>
      <c r="B255" s="104" t="s">
        <v>1442</v>
      </c>
      <c r="C255" s="90" t="s">
        <v>1443</v>
      </c>
      <c r="D255" s="85">
        <v>5118.2</v>
      </c>
      <c r="E255" s="85">
        <v>5118.2</v>
      </c>
    </row>
    <row r="256" spans="1:5" s="159" customFormat="1" ht="15.75" x14ac:dyDescent="0.25">
      <c r="A256" s="104"/>
      <c r="B256" s="104" t="s">
        <v>1444</v>
      </c>
      <c r="C256" s="90" t="s">
        <v>1445</v>
      </c>
      <c r="D256" s="85">
        <v>5118.2</v>
      </c>
      <c r="E256" s="85">
        <v>5118.2</v>
      </c>
    </row>
    <row r="257" spans="1:5" s="159" customFormat="1" ht="15.75" x14ac:dyDescent="0.25">
      <c r="A257" s="104"/>
      <c r="B257" s="104" t="s">
        <v>1446</v>
      </c>
      <c r="C257" s="90" t="s">
        <v>1447</v>
      </c>
      <c r="D257" s="85">
        <v>5118.2</v>
      </c>
      <c r="E257" s="85">
        <v>5118.2</v>
      </c>
    </row>
    <row r="258" spans="1:5" s="159" customFormat="1" ht="15.75" x14ac:dyDescent="0.25">
      <c r="A258" s="104"/>
      <c r="B258" s="104" t="s">
        <v>1448</v>
      </c>
      <c r="C258" s="90" t="s">
        <v>1449</v>
      </c>
      <c r="D258" s="85">
        <v>2193.52</v>
      </c>
      <c r="E258" s="85">
        <v>2193.52</v>
      </c>
    </row>
    <row r="259" spans="1:5" s="159" customFormat="1" ht="31.5" x14ac:dyDescent="0.25">
      <c r="A259" s="104"/>
      <c r="B259" s="104" t="s">
        <v>1450</v>
      </c>
      <c r="C259" s="90" t="s">
        <v>1451</v>
      </c>
      <c r="D259" s="85">
        <v>9280.26</v>
      </c>
      <c r="E259" s="85">
        <v>9280.26</v>
      </c>
    </row>
    <row r="260" spans="1:5" s="159" customFormat="1" ht="31.5" x14ac:dyDescent="0.25">
      <c r="A260" s="104"/>
      <c r="B260" s="104" t="s">
        <v>1452</v>
      </c>
      <c r="C260" s="142" t="s">
        <v>1453</v>
      </c>
      <c r="D260" s="85">
        <v>14023.02</v>
      </c>
      <c r="E260" s="85">
        <v>14023.02</v>
      </c>
    </row>
    <row r="261" spans="1:5" s="159" customFormat="1" ht="31.5" x14ac:dyDescent="0.25">
      <c r="A261" s="104"/>
      <c r="B261" s="104" t="s">
        <v>1454</v>
      </c>
      <c r="C261" s="142" t="s">
        <v>1455</v>
      </c>
      <c r="D261" s="85">
        <v>10256.450000000001</v>
      </c>
      <c r="E261" s="85">
        <v>10256.450000000001</v>
      </c>
    </row>
    <row r="262" spans="1:5" s="159" customFormat="1" ht="31.5" x14ac:dyDescent="0.25">
      <c r="A262" s="104"/>
      <c r="B262" s="104" t="s">
        <v>1456</v>
      </c>
      <c r="C262" s="142" t="s">
        <v>1457</v>
      </c>
      <c r="D262" s="85">
        <v>10083.81</v>
      </c>
      <c r="E262" s="85">
        <v>10083.81</v>
      </c>
    </row>
    <row r="263" spans="1:5" s="159" customFormat="1" ht="31.5" x14ac:dyDescent="0.25">
      <c r="A263" s="104"/>
      <c r="B263" s="104" t="s">
        <v>1458</v>
      </c>
      <c r="C263" s="142" t="s">
        <v>1459</v>
      </c>
      <c r="D263" s="85">
        <v>10502.88</v>
      </c>
      <c r="E263" s="85">
        <v>10502.88</v>
      </c>
    </row>
    <row r="264" spans="1:5" s="159" customFormat="1" ht="31.5" x14ac:dyDescent="0.25">
      <c r="A264" s="104"/>
      <c r="B264" s="104" t="s">
        <v>1460</v>
      </c>
      <c r="C264" s="142" t="s">
        <v>1461</v>
      </c>
      <c r="D264" s="85">
        <v>9318.25</v>
      </c>
      <c r="E264" s="85">
        <v>9318.25</v>
      </c>
    </row>
    <row r="265" spans="1:5" s="159" customFormat="1" ht="31.5" x14ac:dyDescent="0.25">
      <c r="A265" s="104"/>
      <c r="B265" s="104" t="s">
        <v>1462</v>
      </c>
      <c r="C265" s="142" t="s">
        <v>1463</v>
      </c>
      <c r="D265" s="85">
        <v>9597.2099999999991</v>
      </c>
      <c r="E265" s="85">
        <v>9597.2099999999991</v>
      </c>
    </row>
    <row r="266" spans="1:5" s="159" customFormat="1" ht="31.5" x14ac:dyDescent="0.25">
      <c r="A266" s="104"/>
      <c r="B266" s="104" t="s">
        <v>1464</v>
      </c>
      <c r="C266" s="142" t="s">
        <v>1465</v>
      </c>
      <c r="D266" s="85">
        <v>10994.49</v>
      </c>
      <c r="E266" s="85">
        <v>10994.49</v>
      </c>
    </row>
    <row r="267" spans="1:5" s="159" customFormat="1" ht="31.5" x14ac:dyDescent="0.25">
      <c r="A267" s="104"/>
      <c r="B267" s="104" t="s">
        <v>1466</v>
      </c>
      <c r="C267" s="142" t="s">
        <v>1467</v>
      </c>
      <c r="D267" s="85">
        <v>23294.99</v>
      </c>
      <c r="E267" s="85">
        <v>23294.99</v>
      </c>
    </row>
    <row r="268" spans="1:5" s="159" customFormat="1" ht="31.5" x14ac:dyDescent="0.25">
      <c r="A268" s="104"/>
      <c r="B268" s="104" t="s">
        <v>1468</v>
      </c>
      <c r="C268" s="142" t="s">
        <v>1469</v>
      </c>
      <c r="D268" s="85">
        <v>8837.8799999999992</v>
      </c>
      <c r="E268" s="85">
        <v>8837.8799999999992</v>
      </c>
    </row>
    <row r="269" spans="1:5" s="159" customFormat="1" ht="31.5" x14ac:dyDescent="0.25">
      <c r="A269" s="104"/>
      <c r="B269" s="104" t="s">
        <v>1470</v>
      </c>
      <c r="C269" s="142" t="s">
        <v>1471</v>
      </c>
      <c r="D269" s="85">
        <v>22515.64</v>
      </c>
      <c r="E269" s="85">
        <v>22515.64</v>
      </c>
    </row>
    <row r="270" spans="1:5" s="159" customFormat="1" ht="31.5" x14ac:dyDescent="0.25">
      <c r="A270" s="104"/>
      <c r="B270" s="104" t="s">
        <v>1472</v>
      </c>
      <c r="C270" s="7" t="s">
        <v>1473</v>
      </c>
      <c r="D270" s="85">
        <v>15140.11</v>
      </c>
      <c r="E270" s="85">
        <v>15140.11</v>
      </c>
    </row>
    <row r="271" spans="1:5" s="159" customFormat="1" ht="15.75" x14ac:dyDescent="0.25">
      <c r="A271" s="95"/>
      <c r="B271" s="104" t="s">
        <v>6579</v>
      </c>
      <c r="C271" s="7" t="s">
        <v>1730</v>
      </c>
      <c r="D271" s="85">
        <v>25190</v>
      </c>
      <c r="E271" s="85">
        <v>25190</v>
      </c>
    </row>
    <row r="272" spans="1:5" s="159" customFormat="1" ht="31.5" x14ac:dyDescent="0.25">
      <c r="A272" s="95"/>
      <c r="B272" s="104" t="s">
        <v>6723</v>
      </c>
      <c r="C272" s="7" t="s">
        <v>1731</v>
      </c>
      <c r="D272" s="85">
        <v>13790</v>
      </c>
      <c r="E272" s="85">
        <v>13790</v>
      </c>
    </row>
    <row r="273" spans="1:5" s="159" customFormat="1" ht="18" customHeight="1" x14ac:dyDescent="0.25">
      <c r="A273" s="95"/>
      <c r="B273" s="104" t="s">
        <v>6724</v>
      </c>
      <c r="C273" s="7" t="s">
        <v>1732</v>
      </c>
      <c r="D273" s="85">
        <v>17401</v>
      </c>
      <c r="E273" s="85">
        <v>17401</v>
      </c>
    </row>
    <row r="274" spans="1:5" s="159" customFormat="1" ht="33" customHeight="1" x14ac:dyDescent="0.25">
      <c r="A274" s="112"/>
      <c r="B274" s="124" t="s">
        <v>1733</v>
      </c>
      <c r="C274" s="950" t="s">
        <v>1734</v>
      </c>
      <c r="D274" s="806"/>
      <c r="E274" s="806"/>
    </row>
    <row r="275" spans="1:5" s="95" customFormat="1" ht="31.5" x14ac:dyDescent="0.25">
      <c r="B275" s="5" t="s">
        <v>1545</v>
      </c>
      <c r="C275" s="105" t="s">
        <v>1546</v>
      </c>
      <c r="D275" s="85">
        <v>509</v>
      </c>
      <c r="E275" s="85">
        <v>509</v>
      </c>
    </row>
    <row r="276" spans="1:5" s="95" customFormat="1" ht="37.5" customHeight="1" x14ac:dyDescent="0.25">
      <c r="B276" s="5" t="s">
        <v>1735</v>
      </c>
      <c r="C276" s="105" t="s">
        <v>5679</v>
      </c>
      <c r="D276" s="85">
        <v>3699.55</v>
      </c>
      <c r="E276" s="85">
        <v>3699.55</v>
      </c>
    </row>
    <row r="277" spans="1:5" s="159" customFormat="1" ht="33" customHeight="1" x14ac:dyDescent="0.25">
      <c r="A277" s="112"/>
      <c r="B277" s="124" t="s">
        <v>1741</v>
      </c>
      <c r="C277" s="950" t="s">
        <v>1736</v>
      </c>
      <c r="D277" s="806"/>
      <c r="E277" s="806"/>
    </row>
    <row r="278" spans="1:5" s="95" customFormat="1" ht="32.25" customHeight="1" x14ac:dyDescent="0.25">
      <c r="B278" s="5" t="s">
        <v>1630</v>
      </c>
      <c r="C278" s="105" t="s">
        <v>1631</v>
      </c>
      <c r="D278" s="85">
        <v>336.26</v>
      </c>
      <c r="E278" s="85" t="s">
        <v>429</v>
      </c>
    </row>
    <row r="279" spans="1:5" s="159" customFormat="1" ht="33" customHeight="1" x14ac:dyDescent="0.25">
      <c r="A279" s="112"/>
      <c r="B279" s="124" t="s">
        <v>1742</v>
      </c>
      <c r="C279" s="950" t="s">
        <v>1737</v>
      </c>
      <c r="D279" s="806"/>
      <c r="E279" s="806"/>
    </row>
    <row r="280" spans="1:5" s="95" customFormat="1" ht="32.25" customHeight="1" x14ac:dyDescent="0.25">
      <c r="B280" s="5" t="s">
        <v>1632</v>
      </c>
      <c r="C280" s="105" t="s">
        <v>1633</v>
      </c>
      <c r="D280" s="85">
        <v>293.45999999999998</v>
      </c>
      <c r="E280" s="85" t="s">
        <v>429</v>
      </c>
    </row>
    <row r="281" spans="1:5" s="159" customFormat="1" ht="18" customHeight="1" x14ac:dyDescent="0.25">
      <c r="B281" s="584" t="s">
        <v>1474</v>
      </c>
      <c r="C281" s="758" t="s">
        <v>1625</v>
      </c>
      <c r="D281" s="803"/>
      <c r="E281" s="803"/>
    </row>
    <row r="282" spans="1:5" s="159" customFormat="1" ht="18" customHeight="1" x14ac:dyDescent="0.25">
      <c r="B282" s="104" t="s">
        <v>1475</v>
      </c>
      <c r="C282" s="90" t="s">
        <v>1476</v>
      </c>
      <c r="D282" s="85">
        <v>1749.24</v>
      </c>
      <c r="E282" s="85">
        <v>1749.24</v>
      </c>
    </row>
    <row r="283" spans="1:5" s="159" customFormat="1" ht="31.5" x14ac:dyDescent="0.25">
      <c r="B283" s="104" t="s">
        <v>1477</v>
      </c>
      <c r="C283" s="90" t="s">
        <v>1478</v>
      </c>
      <c r="D283" s="85">
        <v>5751.97</v>
      </c>
      <c r="E283" s="85">
        <v>5751.97</v>
      </c>
    </row>
    <row r="284" spans="1:5" s="159" customFormat="1" ht="31.5" x14ac:dyDescent="0.25">
      <c r="B284" s="104" t="s">
        <v>804</v>
      </c>
      <c r="C284" s="90" t="s">
        <v>805</v>
      </c>
      <c r="D284" s="85">
        <v>5728.6</v>
      </c>
      <c r="E284" s="85">
        <v>5728.6</v>
      </c>
    </row>
    <row r="285" spans="1:5" s="159" customFormat="1" ht="31.5" x14ac:dyDescent="0.25">
      <c r="B285" s="104" t="s">
        <v>750</v>
      </c>
      <c r="C285" s="90" t="s">
        <v>751</v>
      </c>
      <c r="D285" s="85">
        <v>5728.6</v>
      </c>
      <c r="E285" s="85">
        <v>5728.6</v>
      </c>
    </row>
    <row r="286" spans="1:5" s="159" customFormat="1" ht="31.5" x14ac:dyDescent="0.25">
      <c r="B286" s="104" t="s">
        <v>1487</v>
      </c>
      <c r="C286" s="90" t="s">
        <v>1488</v>
      </c>
      <c r="D286" s="85">
        <v>2666.57</v>
      </c>
      <c r="E286" s="85">
        <v>2666.57</v>
      </c>
    </row>
    <row r="287" spans="1:5" s="159" customFormat="1" ht="15.75" x14ac:dyDescent="0.25">
      <c r="B287" s="104" t="s">
        <v>1489</v>
      </c>
      <c r="C287" s="90" t="s">
        <v>1490</v>
      </c>
      <c r="D287" s="85">
        <v>2991.11</v>
      </c>
      <c r="E287" s="85">
        <v>2991.11</v>
      </c>
    </row>
    <row r="288" spans="1:5" s="159" customFormat="1" ht="31.5" x14ac:dyDescent="0.25">
      <c r="B288" s="104" t="s">
        <v>1491</v>
      </c>
      <c r="C288" s="90" t="s">
        <v>1492</v>
      </c>
      <c r="D288" s="85">
        <v>2666.57</v>
      </c>
      <c r="E288" s="85">
        <v>2666.57</v>
      </c>
    </row>
    <row r="289" spans="2:5" s="159" customFormat="1" ht="30.75" customHeight="1" x14ac:dyDescent="0.25">
      <c r="B289" s="104" t="s">
        <v>1493</v>
      </c>
      <c r="C289" s="90" t="s">
        <v>1494</v>
      </c>
      <c r="D289" s="85">
        <v>2518.36</v>
      </c>
      <c r="E289" s="85">
        <v>2518.36</v>
      </c>
    </row>
    <row r="290" spans="2:5" s="159" customFormat="1" ht="31.5" x14ac:dyDescent="0.25">
      <c r="B290" s="104" t="s">
        <v>1495</v>
      </c>
      <c r="C290" s="90" t="s">
        <v>1496</v>
      </c>
      <c r="D290" s="85">
        <v>3380.75</v>
      </c>
      <c r="E290" s="85">
        <v>3380.75</v>
      </c>
    </row>
    <row r="291" spans="2:5" s="159" customFormat="1" ht="31.5" x14ac:dyDescent="0.25">
      <c r="B291" s="104" t="s">
        <v>1497</v>
      </c>
      <c r="C291" s="90" t="s">
        <v>1498</v>
      </c>
      <c r="D291" s="85">
        <v>3020.06</v>
      </c>
      <c r="E291" s="85">
        <v>3020.06</v>
      </c>
    </row>
    <row r="292" spans="2:5" s="159" customFormat="1" ht="31.5" x14ac:dyDescent="0.25">
      <c r="B292" s="104" t="s">
        <v>1499</v>
      </c>
      <c r="C292" s="90" t="s">
        <v>1500</v>
      </c>
      <c r="D292" s="85">
        <v>2732.96</v>
      </c>
      <c r="E292" s="85">
        <v>2732.96</v>
      </c>
    </row>
    <row r="293" spans="2:5" ht="15.75" x14ac:dyDescent="0.25">
      <c r="B293" s="159"/>
      <c r="C293" s="159"/>
      <c r="D293" s="119"/>
      <c r="E293" s="119"/>
    </row>
    <row r="294" spans="2:5" ht="33.75" customHeight="1" x14ac:dyDescent="0.25">
      <c r="B294" s="947" t="s">
        <v>1501</v>
      </c>
      <c r="C294" s="947"/>
      <c r="D294" s="947"/>
      <c r="E294" s="947"/>
    </row>
    <row r="295" spans="2:5" ht="15.75" x14ac:dyDescent="0.25">
      <c r="B295" s="159"/>
      <c r="C295" s="159"/>
      <c r="D295" s="159"/>
      <c r="E295" s="159"/>
    </row>
    <row r="296" spans="2:5" ht="15.75" x14ac:dyDescent="0.25">
      <c r="B296" s="159"/>
      <c r="C296" s="159"/>
      <c r="D296" s="159"/>
      <c r="E296" s="159"/>
    </row>
  </sheetData>
  <mergeCells count="11">
    <mergeCell ref="B294:E294"/>
    <mergeCell ref="C1:E1"/>
    <mergeCell ref="B2:E2"/>
    <mergeCell ref="C199:E199"/>
    <mergeCell ref="B200:E200"/>
    <mergeCell ref="B206:E206"/>
    <mergeCell ref="C251:E251"/>
    <mergeCell ref="C281:E281"/>
    <mergeCell ref="C274:E274"/>
    <mergeCell ref="C277:E277"/>
    <mergeCell ref="C279:E279"/>
  </mergeCells>
  <pageMargins left="0.70866141732283472" right="0.70866141732283472" top="0.74803149606299213" bottom="0.74803149606299213" header="0.31496062992125984" footer="0.31496062992125984"/>
  <pageSetup paperSize="9" scale="78" fitToHeight="150"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812"/>
  <sheetViews>
    <sheetView view="pageBreakPreview" zoomScaleNormal="100" zoomScaleSheetLayoutView="100" workbookViewId="0">
      <pane ySplit="5" topLeftCell="A6" activePane="bottomLeft" state="frozen"/>
      <selection pane="bottomLeft" activeCell="N6" sqref="N6"/>
    </sheetView>
  </sheetViews>
  <sheetFormatPr defaultColWidth="9.140625" defaultRowHeight="12.75" x14ac:dyDescent="0.2"/>
  <cols>
    <col min="1" max="1" width="9.28515625" style="1131" customWidth="1"/>
    <col min="2" max="2" width="39.5703125" style="1144" customWidth="1"/>
    <col min="3" max="3" width="13.42578125" style="1145" customWidth="1"/>
    <col min="4" max="4" width="16.42578125" style="1127" customWidth="1"/>
    <col min="5" max="5" width="10.140625" style="1146" customWidth="1"/>
    <col min="6" max="6" width="13.140625" style="1127" customWidth="1"/>
    <col min="7" max="7" width="14.85546875" style="1146" customWidth="1"/>
    <col min="8" max="8" width="14.7109375" style="1147" customWidth="1"/>
    <col min="9" max="9" width="14.85546875" style="1147" customWidth="1"/>
    <col min="10" max="16384" width="9.140625" style="1131"/>
  </cols>
  <sheetData>
    <row r="1" spans="1:9" s="499" customFormat="1" ht="63" customHeight="1" x14ac:dyDescent="0.2">
      <c r="A1" s="952" t="s">
        <v>6416</v>
      </c>
      <c r="B1" s="952"/>
      <c r="C1" s="952"/>
      <c r="D1" s="952"/>
      <c r="E1" s="952"/>
      <c r="F1" s="952"/>
      <c r="G1" s="952"/>
      <c r="H1" s="952"/>
      <c r="I1" s="952"/>
    </row>
    <row r="3" spans="1:9" s="499" customFormat="1" ht="36" customHeight="1" x14ac:dyDescent="0.2">
      <c r="A3" s="953" t="s">
        <v>6417</v>
      </c>
      <c r="B3" s="953"/>
      <c r="C3" s="953"/>
      <c r="D3" s="953"/>
      <c r="E3" s="953"/>
      <c r="F3" s="953"/>
      <c r="G3" s="953"/>
      <c r="H3" s="953"/>
      <c r="I3" s="953"/>
    </row>
    <row r="4" spans="1:9" s="499" customFormat="1" ht="36" customHeight="1" x14ac:dyDescent="0.2">
      <c r="A4" s="1120" t="s">
        <v>5703</v>
      </c>
      <c r="B4" s="1120" t="s">
        <v>5704</v>
      </c>
      <c r="C4" s="1121" t="s">
        <v>5705</v>
      </c>
      <c r="D4" s="1120" t="s">
        <v>5706</v>
      </c>
      <c r="E4" s="1122" t="s">
        <v>5707</v>
      </c>
      <c r="F4" s="1123" t="s">
        <v>5708</v>
      </c>
      <c r="G4" s="1124"/>
      <c r="H4" s="951" t="s">
        <v>6720</v>
      </c>
      <c r="I4" s="951" t="s">
        <v>6721</v>
      </c>
    </row>
    <row r="5" spans="1:9" s="1127" customFormat="1" ht="67.5" customHeight="1" x14ac:dyDescent="0.25">
      <c r="A5" s="1120"/>
      <c r="B5" s="1120"/>
      <c r="C5" s="1121"/>
      <c r="D5" s="1120"/>
      <c r="E5" s="1122"/>
      <c r="F5" s="1125" t="s">
        <v>5709</v>
      </c>
      <c r="G5" s="1126" t="s">
        <v>5710</v>
      </c>
      <c r="H5" s="951"/>
      <c r="I5" s="951"/>
    </row>
    <row r="6" spans="1:9" ht="15.95" customHeight="1" x14ac:dyDescent="0.2">
      <c r="A6" s="1128" t="s">
        <v>6819</v>
      </c>
      <c r="B6" s="1129" t="s">
        <v>5711</v>
      </c>
      <c r="C6" s="1128"/>
      <c r="D6" s="1128"/>
      <c r="E6" s="1128"/>
      <c r="F6" s="1128"/>
      <c r="G6" s="1128"/>
      <c r="H6" s="1130">
        <f>SUM(H7:H10)</f>
        <v>5275857</v>
      </c>
      <c r="I6" s="1130">
        <f>SUM(I7:I10)</f>
        <v>5277223</v>
      </c>
    </row>
    <row r="7" spans="1:9" ht="15.95" customHeight="1" x14ac:dyDescent="0.2">
      <c r="A7" s="1132" t="s">
        <v>380</v>
      </c>
      <c r="B7" s="1133" t="s">
        <v>5712</v>
      </c>
      <c r="C7" s="1132" t="s">
        <v>5713</v>
      </c>
      <c r="D7" s="1132" t="s">
        <v>2054</v>
      </c>
      <c r="E7" s="1134">
        <v>1.0041</v>
      </c>
      <c r="F7" s="1135">
        <v>1</v>
      </c>
      <c r="G7" s="1134">
        <v>1.0041</v>
      </c>
      <c r="H7" s="1136">
        <v>170167</v>
      </c>
      <c r="I7" s="1136">
        <v>170174</v>
      </c>
    </row>
    <row r="8" spans="1:9" ht="15.95" customHeight="1" x14ac:dyDescent="0.2">
      <c r="A8" s="1132" t="s">
        <v>6820</v>
      </c>
      <c r="B8" s="1133" t="s">
        <v>5714</v>
      </c>
      <c r="C8" s="1132" t="s">
        <v>6418</v>
      </c>
      <c r="D8" s="1132" t="s">
        <v>5715</v>
      </c>
      <c r="E8" s="1134">
        <v>1.0013000000000001</v>
      </c>
      <c r="F8" s="1135">
        <v>1</v>
      </c>
      <c r="G8" s="1134">
        <v>1.0013000000000001</v>
      </c>
      <c r="H8" s="1136">
        <v>1696990</v>
      </c>
      <c r="I8" s="1136">
        <v>1697099</v>
      </c>
    </row>
    <row r="9" spans="1:9" ht="15.95" customHeight="1" x14ac:dyDescent="0.2">
      <c r="A9" s="1132" t="s">
        <v>426</v>
      </c>
      <c r="B9" s="1133" t="s">
        <v>5716</v>
      </c>
      <c r="C9" s="1132" t="s">
        <v>6418</v>
      </c>
      <c r="D9" s="1132" t="s">
        <v>5715</v>
      </c>
      <c r="E9" s="1134">
        <v>1.0024999999999999</v>
      </c>
      <c r="F9" s="1135">
        <v>1</v>
      </c>
      <c r="G9" s="1134">
        <v>1.0024999999999999</v>
      </c>
      <c r="H9" s="1136">
        <v>1698895</v>
      </c>
      <c r="I9" s="1136">
        <v>1698979</v>
      </c>
    </row>
    <row r="10" spans="1:9" ht="15.95" customHeight="1" x14ac:dyDescent="0.2">
      <c r="A10" s="1132" t="s">
        <v>6821</v>
      </c>
      <c r="B10" s="1133" t="s">
        <v>6780</v>
      </c>
      <c r="C10" s="1132" t="s">
        <v>6418</v>
      </c>
      <c r="D10" s="1132" t="s">
        <v>5715</v>
      </c>
      <c r="E10" s="1134">
        <v>1.0088999999999999</v>
      </c>
      <c r="F10" s="1135">
        <v>1</v>
      </c>
      <c r="G10" s="1134">
        <v>1.0088999999999999</v>
      </c>
      <c r="H10" s="1136">
        <v>1709805</v>
      </c>
      <c r="I10" s="1136">
        <v>1710971</v>
      </c>
    </row>
    <row r="11" spans="1:9" ht="15.95" customHeight="1" x14ac:dyDescent="0.2">
      <c r="A11" s="1128" t="s">
        <v>6822</v>
      </c>
      <c r="B11" s="1129" t="s">
        <v>5717</v>
      </c>
      <c r="C11" s="1128"/>
      <c r="D11" s="1128"/>
      <c r="E11" s="1128"/>
      <c r="F11" s="1128"/>
      <c r="G11" s="1128"/>
      <c r="H11" s="1130">
        <f>SUM(H12:H27)</f>
        <v>21257145</v>
      </c>
      <c r="I11" s="1130">
        <f>SUM(I12:I27)</f>
        <v>21088529</v>
      </c>
    </row>
    <row r="12" spans="1:9" ht="15.95" customHeight="1" x14ac:dyDescent="0.2">
      <c r="A12" s="1132" t="s">
        <v>380</v>
      </c>
      <c r="B12" s="1133" t="s">
        <v>5719</v>
      </c>
      <c r="C12" s="1132" t="s">
        <v>6418</v>
      </c>
      <c r="D12" s="1132" t="s">
        <v>2054</v>
      </c>
      <c r="E12" s="1134">
        <v>0.50090000000000001</v>
      </c>
      <c r="F12" s="1135">
        <v>0.5</v>
      </c>
      <c r="G12" s="1134">
        <v>1.0018</v>
      </c>
      <c r="H12" s="1136">
        <v>848929</v>
      </c>
      <c r="I12" s="1136">
        <v>848900</v>
      </c>
    </row>
    <row r="13" spans="1:9" ht="15.95" customHeight="1" x14ac:dyDescent="0.2">
      <c r="A13" s="1132" t="s">
        <v>6820</v>
      </c>
      <c r="B13" s="1133" t="s">
        <v>6781</v>
      </c>
      <c r="C13" s="1132" t="s">
        <v>6418</v>
      </c>
      <c r="D13" s="1132" t="s">
        <v>2054</v>
      </c>
      <c r="E13" s="1134">
        <v>0.50139999999999996</v>
      </c>
      <c r="F13" s="1135">
        <v>0.5</v>
      </c>
      <c r="G13" s="1134">
        <v>1.0028999999999999</v>
      </c>
      <c r="H13" s="1136">
        <v>849794</v>
      </c>
      <c r="I13" s="1136">
        <v>679987</v>
      </c>
    </row>
    <row r="14" spans="1:9" ht="15.95" customHeight="1" x14ac:dyDescent="0.2">
      <c r="A14" s="1132" t="s">
        <v>426</v>
      </c>
      <c r="B14" s="1133" t="s">
        <v>5718</v>
      </c>
      <c r="C14" s="1132" t="s">
        <v>6418</v>
      </c>
      <c r="D14" s="1132" t="s">
        <v>2054</v>
      </c>
      <c r="E14" s="1134">
        <v>0.50170000000000003</v>
      </c>
      <c r="F14" s="1135">
        <v>0.5</v>
      </c>
      <c r="G14" s="1134">
        <v>1.0035000000000001</v>
      </c>
      <c r="H14" s="1136">
        <v>850314</v>
      </c>
      <c r="I14" s="1136">
        <v>850430</v>
      </c>
    </row>
    <row r="15" spans="1:9" ht="15.95" customHeight="1" x14ac:dyDescent="0.2">
      <c r="A15" s="1132" t="s">
        <v>6821</v>
      </c>
      <c r="B15" s="1133" t="s">
        <v>5720</v>
      </c>
      <c r="C15" s="1132" t="s">
        <v>6418</v>
      </c>
      <c r="D15" s="1132" t="s">
        <v>2054</v>
      </c>
      <c r="E15" s="1134">
        <v>0.50160000000000005</v>
      </c>
      <c r="F15" s="1135">
        <v>0.5</v>
      </c>
      <c r="G15" s="1134">
        <v>1.0033000000000001</v>
      </c>
      <c r="H15" s="1136">
        <v>850141</v>
      </c>
      <c r="I15" s="1136">
        <v>850124</v>
      </c>
    </row>
    <row r="16" spans="1:9" ht="15.95" customHeight="1" x14ac:dyDescent="0.2">
      <c r="A16" s="1132" t="s">
        <v>6823</v>
      </c>
      <c r="B16" s="1133" t="s">
        <v>5721</v>
      </c>
      <c r="C16" s="1132" t="s">
        <v>6418</v>
      </c>
      <c r="D16" s="1132" t="s">
        <v>2054</v>
      </c>
      <c r="E16" s="1134">
        <v>0.50170000000000003</v>
      </c>
      <c r="F16" s="1135">
        <v>0.5</v>
      </c>
      <c r="G16" s="1134">
        <v>1.0035000000000001</v>
      </c>
      <c r="H16" s="1136">
        <v>850314</v>
      </c>
      <c r="I16" s="1136">
        <v>850209</v>
      </c>
    </row>
    <row r="17" spans="1:9" ht="15.95" customHeight="1" x14ac:dyDescent="0.2">
      <c r="A17" s="1132" t="s">
        <v>6824</v>
      </c>
      <c r="B17" s="1133" t="s">
        <v>5722</v>
      </c>
      <c r="C17" s="1132" t="s">
        <v>6418</v>
      </c>
      <c r="D17" s="1132" t="s">
        <v>2054</v>
      </c>
      <c r="E17" s="1134">
        <v>0.50249999999999995</v>
      </c>
      <c r="F17" s="1135">
        <v>0.5</v>
      </c>
      <c r="G17" s="1134">
        <v>1.0048999999999999</v>
      </c>
      <c r="H17" s="1136">
        <v>851526</v>
      </c>
      <c r="I17" s="1136">
        <v>851786</v>
      </c>
    </row>
    <row r="18" spans="1:9" ht="15.95" customHeight="1" x14ac:dyDescent="0.2">
      <c r="A18" s="1132" t="s">
        <v>6825</v>
      </c>
      <c r="B18" s="1133" t="s">
        <v>5726</v>
      </c>
      <c r="C18" s="1132" t="s">
        <v>6418</v>
      </c>
      <c r="D18" s="1132" t="s">
        <v>2054</v>
      </c>
      <c r="E18" s="1134">
        <v>0.50339999999999996</v>
      </c>
      <c r="F18" s="1135">
        <v>0.5</v>
      </c>
      <c r="G18" s="1134">
        <v>1.0066999999999999</v>
      </c>
      <c r="H18" s="1136">
        <v>853085</v>
      </c>
      <c r="I18" s="1136">
        <v>853182</v>
      </c>
    </row>
    <row r="19" spans="1:9" ht="15.95" customHeight="1" x14ac:dyDescent="0.2">
      <c r="A19" s="1132" t="s">
        <v>6826</v>
      </c>
      <c r="B19" s="1133" t="s">
        <v>5723</v>
      </c>
      <c r="C19" s="1132" t="s">
        <v>6418</v>
      </c>
      <c r="D19" s="1132" t="s">
        <v>5715</v>
      </c>
      <c r="E19" s="1134">
        <v>1.0024999999999999</v>
      </c>
      <c r="F19" s="1135">
        <v>1</v>
      </c>
      <c r="G19" s="1134">
        <v>1.0024999999999999</v>
      </c>
      <c r="H19" s="1136">
        <v>1698895</v>
      </c>
      <c r="I19" s="1136">
        <v>1698979</v>
      </c>
    </row>
    <row r="20" spans="1:9" ht="15.95" customHeight="1" x14ac:dyDescent="0.2">
      <c r="A20" s="1132" t="s">
        <v>6827</v>
      </c>
      <c r="B20" s="1133" t="s">
        <v>6419</v>
      </c>
      <c r="C20" s="1132" t="s">
        <v>6418</v>
      </c>
      <c r="D20" s="1132" t="s">
        <v>5715</v>
      </c>
      <c r="E20" s="1134">
        <v>1.0015000000000001</v>
      </c>
      <c r="F20" s="1135">
        <v>1</v>
      </c>
      <c r="G20" s="1134">
        <v>1.0015000000000001</v>
      </c>
      <c r="H20" s="1136">
        <v>1697337</v>
      </c>
      <c r="I20" s="1136">
        <v>1697408</v>
      </c>
    </row>
    <row r="21" spans="1:9" ht="15.95" customHeight="1" x14ac:dyDescent="0.2">
      <c r="A21" s="1132" t="s">
        <v>6828</v>
      </c>
      <c r="B21" s="1133" t="s">
        <v>5724</v>
      </c>
      <c r="C21" s="1132" t="s">
        <v>6418</v>
      </c>
      <c r="D21" s="1132" t="s">
        <v>5715</v>
      </c>
      <c r="E21" s="1134">
        <v>1.0039</v>
      </c>
      <c r="F21" s="1135">
        <v>1</v>
      </c>
      <c r="G21" s="1134">
        <v>1.0039</v>
      </c>
      <c r="H21" s="1136">
        <v>1701319</v>
      </c>
      <c r="I21" s="1136">
        <v>1701289</v>
      </c>
    </row>
    <row r="22" spans="1:9" ht="15.95" customHeight="1" x14ac:dyDescent="0.2">
      <c r="A22" s="1132" t="s">
        <v>6829</v>
      </c>
      <c r="B22" s="1133" t="s">
        <v>5725</v>
      </c>
      <c r="C22" s="1132" t="s">
        <v>6418</v>
      </c>
      <c r="D22" s="1132" t="s">
        <v>5715</v>
      </c>
      <c r="E22" s="1134">
        <v>1.0029999999999999</v>
      </c>
      <c r="F22" s="1135">
        <v>1</v>
      </c>
      <c r="G22" s="1134">
        <v>1.0029999999999999</v>
      </c>
      <c r="H22" s="1136">
        <v>1699761</v>
      </c>
      <c r="I22" s="1136">
        <v>1699630</v>
      </c>
    </row>
    <row r="23" spans="1:9" ht="15.95" customHeight="1" x14ac:dyDescent="0.2">
      <c r="A23" s="1132" t="s">
        <v>6830</v>
      </c>
      <c r="B23" s="1133" t="s">
        <v>5728</v>
      </c>
      <c r="C23" s="1132" t="s">
        <v>6418</v>
      </c>
      <c r="D23" s="1132" t="s">
        <v>5715</v>
      </c>
      <c r="E23" s="1134">
        <v>1.002</v>
      </c>
      <c r="F23" s="1135">
        <v>1</v>
      </c>
      <c r="G23" s="1134">
        <v>1.002</v>
      </c>
      <c r="H23" s="1136">
        <v>1698202</v>
      </c>
      <c r="I23" s="1136">
        <v>1698592</v>
      </c>
    </row>
    <row r="24" spans="1:9" ht="15.95" customHeight="1" x14ac:dyDescent="0.2">
      <c r="A24" s="1132" t="s">
        <v>6831</v>
      </c>
      <c r="B24" s="1133" t="s">
        <v>6420</v>
      </c>
      <c r="C24" s="1132" t="s">
        <v>6418</v>
      </c>
      <c r="D24" s="1132" t="s">
        <v>5715</v>
      </c>
      <c r="E24" s="1134">
        <v>1.0038</v>
      </c>
      <c r="F24" s="1135">
        <v>1</v>
      </c>
      <c r="G24" s="1134">
        <v>1.0038</v>
      </c>
      <c r="H24" s="1136">
        <v>1701146</v>
      </c>
      <c r="I24" s="1136">
        <v>1701073</v>
      </c>
    </row>
    <row r="25" spans="1:9" ht="15.95" customHeight="1" x14ac:dyDescent="0.2">
      <c r="A25" s="1132" t="s">
        <v>6832</v>
      </c>
      <c r="B25" s="1133" t="s">
        <v>5730</v>
      </c>
      <c r="C25" s="1132" t="s">
        <v>6418</v>
      </c>
      <c r="D25" s="1132" t="s">
        <v>5715</v>
      </c>
      <c r="E25" s="1134">
        <v>1.0042</v>
      </c>
      <c r="F25" s="1135">
        <v>1</v>
      </c>
      <c r="G25" s="1134">
        <v>1.0042</v>
      </c>
      <c r="H25" s="1136">
        <v>1701839</v>
      </c>
      <c r="I25" s="1136">
        <v>1702260</v>
      </c>
    </row>
    <row r="26" spans="1:9" ht="15.95" customHeight="1" x14ac:dyDescent="0.2">
      <c r="A26" s="1132" t="s">
        <v>6833</v>
      </c>
      <c r="B26" s="1133" t="s">
        <v>5729</v>
      </c>
      <c r="C26" s="1132" t="s">
        <v>6418</v>
      </c>
      <c r="D26" s="1132" t="s">
        <v>5715</v>
      </c>
      <c r="E26" s="1134">
        <v>1.0044</v>
      </c>
      <c r="F26" s="1135">
        <v>1</v>
      </c>
      <c r="G26" s="1134">
        <v>1.0044</v>
      </c>
      <c r="H26" s="1136">
        <v>1702185</v>
      </c>
      <c r="I26" s="1136">
        <v>1702345</v>
      </c>
    </row>
    <row r="27" spans="1:9" s="1137" customFormat="1" ht="15.95" customHeight="1" x14ac:dyDescent="0.2">
      <c r="A27" s="1132" t="s">
        <v>6834</v>
      </c>
      <c r="B27" s="1133" t="s">
        <v>6421</v>
      </c>
      <c r="C27" s="1132" t="s">
        <v>6418</v>
      </c>
      <c r="D27" s="1132" t="s">
        <v>5715</v>
      </c>
      <c r="E27" s="1134">
        <v>1.0044999999999999</v>
      </c>
      <c r="F27" s="1135">
        <v>1</v>
      </c>
      <c r="G27" s="1134">
        <v>1.0044999999999999</v>
      </c>
      <c r="H27" s="1136">
        <v>1702358</v>
      </c>
      <c r="I27" s="1136">
        <v>1702335</v>
      </c>
    </row>
    <row r="28" spans="1:9" ht="15.95" customHeight="1" x14ac:dyDescent="0.2">
      <c r="A28" s="1128" t="s">
        <v>6835</v>
      </c>
      <c r="B28" s="1129" t="s">
        <v>5731</v>
      </c>
      <c r="C28" s="1128"/>
      <c r="D28" s="1128"/>
      <c r="E28" s="1128"/>
      <c r="F28" s="1128"/>
      <c r="G28" s="1128"/>
      <c r="H28" s="1130">
        <f>SUM(H29:H59)</f>
        <v>36882972</v>
      </c>
      <c r="I28" s="1130">
        <f>SUM(I29:I59)</f>
        <v>37902062</v>
      </c>
    </row>
    <row r="29" spans="1:9" ht="15.95" customHeight="1" x14ac:dyDescent="0.2">
      <c r="A29" s="1132" t="s">
        <v>380</v>
      </c>
      <c r="B29" s="1133" t="s">
        <v>5732</v>
      </c>
      <c r="C29" s="1132" t="s">
        <v>5713</v>
      </c>
      <c r="D29" s="1132" t="s">
        <v>2054</v>
      </c>
      <c r="E29" s="1134">
        <v>1.002</v>
      </c>
      <c r="F29" s="1135">
        <v>1</v>
      </c>
      <c r="G29" s="1134">
        <v>1.002</v>
      </c>
      <c r="H29" s="1136">
        <v>169820</v>
      </c>
      <c r="I29" s="1136">
        <v>169912</v>
      </c>
    </row>
    <row r="30" spans="1:9" ht="15.95" customHeight="1" x14ac:dyDescent="0.2">
      <c r="A30" s="1132" t="s">
        <v>6820</v>
      </c>
      <c r="B30" s="1133" t="s">
        <v>5740</v>
      </c>
      <c r="C30" s="1132" t="s">
        <v>5713</v>
      </c>
      <c r="D30" s="1132" t="s">
        <v>2054</v>
      </c>
      <c r="E30" s="1134">
        <v>1.0061</v>
      </c>
      <c r="F30" s="1135">
        <v>1</v>
      </c>
      <c r="G30" s="1134">
        <v>1.0061</v>
      </c>
      <c r="H30" s="1136">
        <v>170513</v>
      </c>
      <c r="I30" s="1136">
        <v>170523</v>
      </c>
    </row>
    <row r="31" spans="1:9" ht="15.95" customHeight="1" x14ac:dyDescent="0.2">
      <c r="A31" s="1132" t="s">
        <v>426</v>
      </c>
      <c r="B31" s="1133" t="s">
        <v>5739</v>
      </c>
      <c r="C31" s="1132" t="s">
        <v>5713</v>
      </c>
      <c r="D31" s="1132" t="s">
        <v>2054</v>
      </c>
      <c r="E31" s="1134">
        <v>1.0061</v>
      </c>
      <c r="F31" s="1135">
        <v>1</v>
      </c>
      <c r="G31" s="1134">
        <v>1.0061</v>
      </c>
      <c r="H31" s="1136">
        <v>170513</v>
      </c>
      <c r="I31" s="1136">
        <v>339954</v>
      </c>
    </row>
    <row r="32" spans="1:9" ht="15.95" customHeight="1" x14ac:dyDescent="0.2">
      <c r="A32" s="1132" t="s">
        <v>6821</v>
      </c>
      <c r="B32" s="1133" t="s">
        <v>5733</v>
      </c>
      <c r="C32" s="1132" t="s">
        <v>5713</v>
      </c>
      <c r="D32" s="1132" t="s">
        <v>2054</v>
      </c>
      <c r="E32" s="1134">
        <v>1.0009999999999999</v>
      </c>
      <c r="F32" s="1135">
        <v>1</v>
      </c>
      <c r="G32" s="1134">
        <v>1.0009999999999999</v>
      </c>
      <c r="H32" s="1136">
        <v>169647</v>
      </c>
      <c r="I32" s="1136">
        <v>508906</v>
      </c>
    </row>
    <row r="33" spans="1:9" ht="15.95" customHeight="1" x14ac:dyDescent="0.2">
      <c r="A33" s="1132" t="s">
        <v>6823</v>
      </c>
      <c r="B33" s="1133" t="s">
        <v>5737</v>
      </c>
      <c r="C33" s="1132" t="s">
        <v>5713</v>
      </c>
      <c r="D33" s="1132" t="s">
        <v>2054</v>
      </c>
      <c r="E33" s="1134">
        <v>1.0174000000000001</v>
      </c>
      <c r="F33" s="1135">
        <v>1</v>
      </c>
      <c r="G33" s="1134">
        <v>1.0174000000000001</v>
      </c>
      <c r="H33" s="1136">
        <v>172418</v>
      </c>
      <c r="I33" s="1136">
        <v>511482</v>
      </c>
    </row>
    <row r="34" spans="1:9" ht="15.95" customHeight="1" x14ac:dyDescent="0.2">
      <c r="A34" s="1132" t="s">
        <v>6824</v>
      </c>
      <c r="B34" s="1133" t="s">
        <v>5734</v>
      </c>
      <c r="C34" s="1132" t="s">
        <v>5713</v>
      </c>
      <c r="D34" s="1132" t="s">
        <v>2054</v>
      </c>
      <c r="E34" s="1134">
        <v>1.0133000000000001</v>
      </c>
      <c r="F34" s="1135">
        <v>1</v>
      </c>
      <c r="G34" s="1134">
        <v>1.0133000000000001</v>
      </c>
      <c r="H34" s="1136">
        <v>171725</v>
      </c>
      <c r="I34" s="1136">
        <v>510694</v>
      </c>
    </row>
    <row r="35" spans="1:9" ht="15.95" customHeight="1" x14ac:dyDescent="0.2">
      <c r="A35" s="1132" t="s">
        <v>6825</v>
      </c>
      <c r="B35" s="1133" t="s">
        <v>5741</v>
      </c>
      <c r="C35" s="1132" t="s">
        <v>5713</v>
      </c>
      <c r="D35" s="1132" t="s">
        <v>2054</v>
      </c>
      <c r="E35" s="1134">
        <v>1</v>
      </c>
      <c r="F35" s="1135">
        <v>1</v>
      </c>
      <c r="G35" s="1134">
        <v>1</v>
      </c>
      <c r="H35" s="1136">
        <v>169474</v>
      </c>
      <c r="I35" s="1136">
        <v>169474</v>
      </c>
    </row>
    <row r="36" spans="1:9" ht="15.95" customHeight="1" x14ac:dyDescent="0.2">
      <c r="A36" s="1132" t="s">
        <v>6826</v>
      </c>
      <c r="B36" s="1133" t="s">
        <v>5736</v>
      </c>
      <c r="C36" s="1132" t="s">
        <v>6418</v>
      </c>
      <c r="D36" s="1132" t="s">
        <v>2054</v>
      </c>
      <c r="E36" s="1134">
        <v>0.501</v>
      </c>
      <c r="F36" s="1135">
        <v>0.5</v>
      </c>
      <c r="G36" s="1134">
        <v>1.002</v>
      </c>
      <c r="H36" s="1136">
        <v>849102</v>
      </c>
      <c r="I36" s="1136">
        <v>679732</v>
      </c>
    </row>
    <row r="37" spans="1:9" ht="15.95" customHeight="1" x14ac:dyDescent="0.2">
      <c r="A37" s="1132" t="s">
        <v>6827</v>
      </c>
      <c r="B37" s="1133" t="s">
        <v>5735</v>
      </c>
      <c r="C37" s="1132" t="s">
        <v>6418</v>
      </c>
      <c r="D37" s="1132" t="s">
        <v>2054</v>
      </c>
      <c r="E37" s="1134">
        <v>0.50149999999999995</v>
      </c>
      <c r="F37" s="1135">
        <v>0.5</v>
      </c>
      <c r="G37" s="1134">
        <v>1.0031000000000001</v>
      </c>
      <c r="H37" s="1136">
        <v>849968</v>
      </c>
      <c r="I37" s="1136">
        <v>850037</v>
      </c>
    </row>
    <row r="38" spans="1:9" ht="15.95" customHeight="1" x14ac:dyDescent="0.2">
      <c r="A38" s="1132" t="s">
        <v>6828</v>
      </c>
      <c r="B38" s="1133" t="s">
        <v>5742</v>
      </c>
      <c r="C38" s="1132" t="s">
        <v>6418</v>
      </c>
      <c r="D38" s="1132" t="s">
        <v>2054</v>
      </c>
      <c r="E38" s="1134">
        <v>0.501</v>
      </c>
      <c r="F38" s="1135">
        <v>0.5</v>
      </c>
      <c r="G38" s="1134">
        <v>1.002</v>
      </c>
      <c r="H38" s="1136">
        <v>849102</v>
      </c>
      <c r="I38" s="1136">
        <v>849206</v>
      </c>
    </row>
    <row r="39" spans="1:9" ht="15.95" customHeight="1" x14ac:dyDescent="0.2">
      <c r="A39" s="1132" t="s">
        <v>6829</v>
      </c>
      <c r="B39" s="1133" t="s">
        <v>5738</v>
      </c>
      <c r="C39" s="1132" t="s">
        <v>6418</v>
      </c>
      <c r="D39" s="1132" t="s">
        <v>2054</v>
      </c>
      <c r="E39" s="1134">
        <v>0.50070000000000003</v>
      </c>
      <c r="F39" s="1135">
        <v>0.5</v>
      </c>
      <c r="G39" s="1134">
        <v>1.0014000000000001</v>
      </c>
      <c r="H39" s="1136">
        <v>848582</v>
      </c>
      <c r="I39" s="1136">
        <v>848727</v>
      </c>
    </row>
    <row r="40" spans="1:9" ht="15.95" customHeight="1" x14ac:dyDescent="0.2">
      <c r="A40" s="1132" t="s">
        <v>6830</v>
      </c>
      <c r="B40" s="1133" t="s">
        <v>5744</v>
      </c>
      <c r="C40" s="1132" t="s">
        <v>6418</v>
      </c>
      <c r="D40" s="1132" t="s">
        <v>2054</v>
      </c>
      <c r="E40" s="1134">
        <v>0.50080000000000002</v>
      </c>
      <c r="F40" s="1135">
        <v>0.5</v>
      </c>
      <c r="G40" s="1134">
        <v>1.0016</v>
      </c>
      <c r="H40" s="1136">
        <v>848755</v>
      </c>
      <c r="I40" s="1136">
        <v>848813</v>
      </c>
    </row>
    <row r="41" spans="1:9" ht="15.95" customHeight="1" x14ac:dyDescent="0.2">
      <c r="A41" s="1132" t="s">
        <v>6831</v>
      </c>
      <c r="B41" s="1133" t="s">
        <v>5743</v>
      </c>
      <c r="C41" s="1132" t="s">
        <v>6418</v>
      </c>
      <c r="D41" s="1132" t="s">
        <v>2054</v>
      </c>
      <c r="E41" s="1134">
        <v>0.50080000000000002</v>
      </c>
      <c r="F41" s="1135">
        <v>0.5</v>
      </c>
      <c r="G41" s="1134">
        <v>1.0016</v>
      </c>
      <c r="H41" s="1136">
        <v>848755</v>
      </c>
      <c r="I41" s="1136">
        <v>848768</v>
      </c>
    </row>
    <row r="42" spans="1:9" ht="15.95" customHeight="1" x14ac:dyDescent="0.2">
      <c r="A42" s="1132" t="s">
        <v>6832</v>
      </c>
      <c r="B42" s="1133" t="s">
        <v>5746</v>
      </c>
      <c r="C42" s="1132" t="s">
        <v>6418</v>
      </c>
      <c r="D42" s="1132" t="s">
        <v>2054</v>
      </c>
      <c r="E42" s="1134">
        <v>0.50180000000000002</v>
      </c>
      <c r="F42" s="1135">
        <v>0.5</v>
      </c>
      <c r="G42" s="1134">
        <v>1.0037</v>
      </c>
      <c r="H42" s="1136">
        <v>850487</v>
      </c>
      <c r="I42" s="1136">
        <v>850604</v>
      </c>
    </row>
    <row r="43" spans="1:9" ht="15.95" customHeight="1" x14ac:dyDescent="0.2">
      <c r="A43" s="1132" t="s">
        <v>6833</v>
      </c>
      <c r="B43" s="1133" t="s">
        <v>5747</v>
      </c>
      <c r="C43" s="1132" t="s">
        <v>6418</v>
      </c>
      <c r="D43" s="1132" t="s">
        <v>5715</v>
      </c>
      <c r="E43" s="1134">
        <v>1.0017</v>
      </c>
      <c r="F43" s="1135">
        <v>1</v>
      </c>
      <c r="G43" s="1134">
        <v>1.0017</v>
      </c>
      <c r="H43" s="1136">
        <v>1697683</v>
      </c>
      <c r="I43" s="1136">
        <v>1697711</v>
      </c>
    </row>
    <row r="44" spans="1:9" ht="15.95" customHeight="1" x14ac:dyDescent="0.2">
      <c r="A44" s="1132" t="s">
        <v>6834</v>
      </c>
      <c r="B44" s="1133" t="s">
        <v>5745</v>
      </c>
      <c r="C44" s="1132" t="s">
        <v>6418</v>
      </c>
      <c r="D44" s="1132" t="s">
        <v>2054</v>
      </c>
      <c r="E44" s="1134">
        <v>0.50209999999999999</v>
      </c>
      <c r="F44" s="1135">
        <v>0.5</v>
      </c>
      <c r="G44" s="1134">
        <v>1.0043</v>
      </c>
      <c r="H44" s="1136">
        <v>851007</v>
      </c>
      <c r="I44" s="1136">
        <v>851041</v>
      </c>
    </row>
    <row r="45" spans="1:9" ht="15.95" customHeight="1" x14ac:dyDescent="0.2">
      <c r="A45" s="1132" t="s">
        <v>6836</v>
      </c>
      <c r="B45" s="1133" t="s">
        <v>5748</v>
      </c>
      <c r="C45" s="1132" t="s">
        <v>6418</v>
      </c>
      <c r="D45" s="1132" t="s">
        <v>5715</v>
      </c>
      <c r="E45" s="1134">
        <v>1.0024</v>
      </c>
      <c r="F45" s="1135">
        <v>1</v>
      </c>
      <c r="G45" s="1134">
        <v>1.0024</v>
      </c>
      <c r="H45" s="1136">
        <v>1698722</v>
      </c>
      <c r="I45" s="1136">
        <v>1698759</v>
      </c>
    </row>
    <row r="46" spans="1:9" ht="15.95" customHeight="1" x14ac:dyDescent="0.2">
      <c r="A46" s="1132" t="s">
        <v>6837</v>
      </c>
      <c r="B46" s="1133" t="s">
        <v>5749</v>
      </c>
      <c r="C46" s="1132" t="s">
        <v>6418</v>
      </c>
      <c r="D46" s="1132" t="s">
        <v>5715</v>
      </c>
      <c r="E46" s="1134">
        <v>1.0022</v>
      </c>
      <c r="F46" s="1135">
        <v>1</v>
      </c>
      <c r="G46" s="1134">
        <v>1.0022</v>
      </c>
      <c r="H46" s="1136">
        <v>1698549</v>
      </c>
      <c r="I46" s="1136">
        <v>1698275</v>
      </c>
    </row>
    <row r="47" spans="1:9" ht="15.95" customHeight="1" x14ac:dyDescent="0.2">
      <c r="A47" s="1132" t="s">
        <v>6838</v>
      </c>
      <c r="B47" s="1133" t="s">
        <v>5750</v>
      </c>
      <c r="C47" s="1132" t="s">
        <v>6418</v>
      </c>
      <c r="D47" s="1132" t="s">
        <v>5715</v>
      </c>
      <c r="E47" s="1134">
        <v>1.0021</v>
      </c>
      <c r="F47" s="1135">
        <v>1</v>
      </c>
      <c r="G47" s="1134">
        <v>1.0021</v>
      </c>
      <c r="H47" s="1136">
        <v>1698376</v>
      </c>
      <c r="I47" s="1136">
        <v>1698635</v>
      </c>
    </row>
    <row r="48" spans="1:9" ht="15.95" customHeight="1" x14ac:dyDescent="0.2">
      <c r="A48" s="1132" t="s">
        <v>6839</v>
      </c>
      <c r="B48" s="1133" t="s">
        <v>5751</v>
      </c>
      <c r="C48" s="1132" t="s">
        <v>6418</v>
      </c>
      <c r="D48" s="1132" t="s">
        <v>5715</v>
      </c>
      <c r="E48" s="1134">
        <v>1.0016</v>
      </c>
      <c r="F48" s="1135">
        <v>1</v>
      </c>
      <c r="G48" s="1134">
        <v>1.0016</v>
      </c>
      <c r="H48" s="1136">
        <v>1697510</v>
      </c>
      <c r="I48" s="1136">
        <v>1697491</v>
      </c>
    </row>
    <row r="49" spans="1:9" ht="15.95" customHeight="1" x14ac:dyDescent="0.2">
      <c r="A49" s="1132" t="s">
        <v>6840</v>
      </c>
      <c r="B49" s="1133" t="s">
        <v>5752</v>
      </c>
      <c r="C49" s="1132" t="s">
        <v>6418</v>
      </c>
      <c r="D49" s="1132" t="s">
        <v>5715</v>
      </c>
      <c r="E49" s="1134">
        <v>1.0024999999999999</v>
      </c>
      <c r="F49" s="1135">
        <v>1</v>
      </c>
      <c r="G49" s="1134">
        <v>1.0024999999999999</v>
      </c>
      <c r="H49" s="1136">
        <v>1698895</v>
      </c>
      <c r="I49" s="1136">
        <v>1698936</v>
      </c>
    </row>
    <row r="50" spans="1:9" ht="15.95" customHeight="1" x14ac:dyDescent="0.2">
      <c r="A50" s="1132" t="s">
        <v>6841</v>
      </c>
      <c r="B50" s="1133" t="s">
        <v>5754</v>
      </c>
      <c r="C50" s="1132" t="s">
        <v>6418</v>
      </c>
      <c r="D50" s="1132" t="s">
        <v>5715</v>
      </c>
      <c r="E50" s="1134">
        <v>1.0012000000000001</v>
      </c>
      <c r="F50" s="1135">
        <v>1</v>
      </c>
      <c r="G50" s="1134">
        <v>1.0012000000000001</v>
      </c>
      <c r="H50" s="1136">
        <v>1696817</v>
      </c>
      <c r="I50" s="1136">
        <v>1696926</v>
      </c>
    </row>
    <row r="51" spans="1:9" ht="15.95" customHeight="1" x14ac:dyDescent="0.2">
      <c r="A51" s="1132" t="s">
        <v>6842</v>
      </c>
      <c r="B51" s="1133" t="s">
        <v>5753</v>
      </c>
      <c r="C51" s="1132" t="s">
        <v>6418</v>
      </c>
      <c r="D51" s="1132" t="s">
        <v>5715</v>
      </c>
      <c r="E51" s="1134">
        <v>1.0027999999999999</v>
      </c>
      <c r="F51" s="1135">
        <v>1</v>
      </c>
      <c r="G51" s="1134">
        <v>1.0027999999999999</v>
      </c>
      <c r="H51" s="1136">
        <v>1699415</v>
      </c>
      <c r="I51" s="1136">
        <v>1699370</v>
      </c>
    </row>
    <row r="52" spans="1:9" ht="15.95" customHeight="1" x14ac:dyDescent="0.2">
      <c r="A52" s="1132" t="s">
        <v>6843</v>
      </c>
      <c r="B52" s="1133" t="s">
        <v>5755</v>
      </c>
      <c r="C52" s="1132" t="s">
        <v>6418</v>
      </c>
      <c r="D52" s="1132" t="s">
        <v>5715</v>
      </c>
      <c r="E52" s="1134">
        <v>1.0041</v>
      </c>
      <c r="F52" s="1135">
        <v>1</v>
      </c>
      <c r="G52" s="1134">
        <v>1.0041</v>
      </c>
      <c r="H52" s="1136">
        <v>1701666</v>
      </c>
      <c r="I52" s="1136">
        <v>1701556</v>
      </c>
    </row>
    <row r="53" spans="1:9" ht="15.95" customHeight="1" x14ac:dyDescent="0.2">
      <c r="A53" s="1132" t="s">
        <v>6844</v>
      </c>
      <c r="B53" s="1133" t="s">
        <v>5756</v>
      </c>
      <c r="C53" s="1132" t="s">
        <v>6418</v>
      </c>
      <c r="D53" s="1132" t="s">
        <v>5715</v>
      </c>
      <c r="E53" s="1134">
        <v>1.0041</v>
      </c>
      <c r="F53" s="1135">
        <v>1</v>
      </c>
      <c r="G53" s="1134">
        <v>1.0041</v>
      </c>
      <c r="H53" s="1136">
        <v>1701666</v>
      </c>
      <c r="I53" s="1136">
        <v>1701776</v>
      </c>
    </row>
    <row r="54" spans="1:9" ht="15.95" customHeight="1" x14ac:dyDescent="0.2">
      <c r="A54" s="1132" t="s">
        <v>6845</v>
      </c>
      <c r="B54" s="1133" t="s">
        <v>5758</v>
      </c>
      <c r="C54" s="1132" t="s">
        <v>6418</v>
      </c>
      <c r="D54" s="1132" t="s">
        <v>5715</v>
      </c>
      <c r="E54" s="1134">
        <v>1.0022</v>
      </c>
      <c r="F54" s="1135">
        <v>1</v>
      </c>
      <c r="G54" s="1134">
        <v>1.0022</v>
      </c>
      <c r="H54" s="1136">
        <v>1698549</v>
      </c>
      <c r="I54" s="1136">
        <v>1699027</v>
      </c>
    </row>
    <row r="55" spans="1:9" ht="15.95" customHeight="1" x14ac:dyDescent="0.2">
      <c r="A55" s="1132" t="s">
        <v>6846</v>
      </c>
      <c r="B55" s="1133" t="s">
        <v>5759</v>
      </c>
      <c r="C55" s="1132" t="s">
        <v>6418</v>
      </c>
      <c r="D55" s="1132" t="s">
        <v>5715</v>
      </c>
      <c r="E55" s="1134">
        <v>1.0033000000000001</v>
      </c>
      <c r="F55" s="1135">
        <v>1</v>
      </c>
      <c r="G55" s="1134">
        <v>1.0033000000000001</v>
      </c>
      <c r="H55" s="1136">
        <v>1700280</v>
      </c>
      <c r="I55" s="1136">
        <v>1700287</v>
      </c>
    </row>
    <row r="56" spans="1:9" ht="15.95" customHeight="1" x14ac:dyDescent="0.2">
      <c r="A56" s="1132" t="s">
        <v>6847</v>
      </c>
      <c r="B56" s="1133" t="s">
        <v>5757</v>
      </c>
      <c r="C56" s="1132" t="s">
        <v>6418</v>
      </c>
      <c r="D56" s="1132" t="s">
        <v>5715</v>
      </c>
      <c r="E56" s="1134">
        <v>1.0057</v>
      </c>
      <c r="F56" s="1135">
        <v>1</v>
      </c>
      <c r="G56" s="1134">
        <v>1.0057</v>
      </c>
      <c r="H56" s="1136">
        <v>1704437</v>
      </c>
      <c r="I56" s="1136">
        <v>1704216</v>
      </c>
    </row>
    <row r="57" spans="1:9" ht="15.95" customHeight="1" x14ac:dyDescent="0.2">
      <c r="A57" s="1132" t="s">
        <v>6848</v>
      </c>
      <c r="B57" s="1133" t="s">
        <v>5760</v>
      </c>
      <c r="C57" s="1132" t="s">
        <v>6418</v>
      </c>
      <c r="D57" s="1132" t="s">
        <v>5715</v>
      </c>
      <c r="E57" s="1134">
        <v>1.0056</v>
      </c>
      <c r="F57" s="1135">
        <v>1</v>
      </c>
      <c r="G57" s="1134">
        <v>1.0056</v>
      </c>
      <c r="H57" s="1136">
        <v>1704263</v>
      </c>
      <c r="I57" s="1136">
        <v>1704793</v>
      </c>
    </row>
    <row r="58" spans="1:9" ht="15.95" customHeight="1" x14ac:dyDescent="0.2">
      <c r="A58" s="1132" t="s">
        <v>6849</v>
      </c>
      <c r="B58" s="1133" t="s">
        <v>5761</v>
      </c>
      <c r="C58" s="1132" t="s">
        <v>6418</v>
      </c>
      <c r="D58" s="1132" t="s">
        <v>5715</v>
      </c>
      <c r="E58" s="1134">
        <v>1.0071000000000001</v>
      </c>
      <c r="F58" s="1135">
        <v>1</v>
      </c>
      <c r="G58" s="1134">
        <v>1.0071000000000001</v>
      </c>
      <c r="H58" s="1136">
        <v>1706688</v>
      </c>
      <c r="I58" s="1136">
        <v>1706843</v>
      </c>
    </row>
    <row r="59" spans="1:9" ht="15.95" customHeight="1" x14ac:dyDescent="0.2">
      <c r="A59" s="1132" t="s">
        <v>6850</v>
      </c>
      <c r="B59" s="1133" t="s">
        <v>5762</v>
      </c>
      <c r="C59" s="1132" t="s">
        <v>6422</v>
      </c>
      <c r="D59" s="1132" t="s">
        <v>5715</v>
      </c>
      <c r="E59" s="1134">
        <v>1</v>
      </c>
      <c r="F59" s="1135">
        <v>1</v>
      </c>
      <c r="G59" s="1134">
        <v>1</v>
      </c>
      <c r="H59" s="1136">
        <v>3389588</v>
      </c>
      <c r="I59" s="1136">
        <v>3389588</v>
      </c>
    </row>
    <row r="60" spans="1:9" ht="15.95" customHeight="1" x14ac:dyDescent="0.2">
      <c r="A60" s="1128" t="s">
        <v>6851</v>
      </c>
      <c r="B60" s="1129" t="s">
        <v>5763</v>
      </c>
      <c r="C60" s="1128"/>
      <c r="D60" s="1128"/>
      <c r="E60" s="1128"/>
      <c r="F60" s="1128"/>
      <c r="G60" s="1128"/>
      <c r="H60" s="1130">
        <f>SUM(H61:H82)</f>
        <v>30572841</v>
      </c>
      <c r="I60" s="1130">
        <f>SUM(I61:I82)</f>
        <v>31466358</v>
      </c>
    </row>
    <row r="61" spans="1:9" ht="15.95" customHeight="1" x14ac:dyDescent="0.2">
      <c r="A61" s="1132" t="s">
        <v>380</v>
      </c>
      <c r="B61" s="1133" t="s">
        <v>5767</v>
      </c>
      <c r="C61" s="1132" t="s">
        <v>6418</v>
      </c>
      <c r="D61" s="1132" t="s">
        <v>2054</v>
      </c>
      <c r="E61" s="1134">
        <v>0.50080000000000002</v>
      </c>
      <c r="F61" s="1135">
        <v>0.5</v>
      </c>
      <c r="G61" s="1134">
        <v>1.0016</v>
      </c>
      <c r="H61" s="1136">
        <v>848755</v>
      </c>
      <c r="I61" s="1136">
        <v>679427</v>
      </c>
    </row>
    <row r="62" spans="1:9" ht="15.95" customHeight="1" x14ac:dyDescent="0.2">
      <c r="A62" s="1132" t="s">
        <v>6820</v>
      </c>
      <c r="B62" s="1133" t="s">
        <v>5768</v>
      </c>
      <c r="C62" s="1132" t="s">
        <v>6418</v>
      </c>
      <c r="D62" s="1132" t="s">
        <v>5715</v>
      </c>
      <c r="E62" s="1134">
        <v>1.0009999999999999</v>
      </c>
      <c r="F62" s="1135">
        <v>1</v>
      </c>
      <c r="G62" s="1134">
        <v>1.0009999999999999</v>
      </c>
      <c r="H62" s="1136">
        <v>1696471</v>
      </c>
      <c r="I62" s="1136">
        <v>1696442</v>
      </c>
    </row>
    <row r="63" spans="1:9" ht="15.95" customHeight="1" x14ac:dyDescent="0.2">
      <c r="A63" s="1132" t="s">
        <v>426</v>
      </c>
      <c r="B63" s="1133" t="s">
        <v>5770</v>
      </c>
      <c r="C63" s="1132" t="s">
        <v>6418</v>
      </c>
      <c r="D63" s="1132" t="s">
        <v>5715</v>
      </c>
      <c r="E63" s="1134">
        <v>1</v>
      </c>
      <c r="F63" s="1135">
        <v>1</v>
      </c>
      <c r="G63" s="1134">
        <v>1</v>
      </c>
      <c r="H63" s="1136">
        <v>1694739</v>
      </c>
      <c r="I63" s="1136">
        <v>1694739</v>
      </c>
    </row>
    <row r="64" spans="1:9" ht="15.95" customHeight="1" x14ac:dyDescent="0.2">
      <c r="A64" s="1132" t="s">
        <v>6821</v>
      </c>
      <c r="B64" s="1133" t="s">
        <v>5769</v>
      </c>
      <c r="C64" s="1132" t="s">
        <v>6418</v>
      </c>
      <c r="D64" s="1132" t="s">
        <v>5715</v>
      </c>
      <c r="E64" s="1134">
        <v>1.0012000000000001</v>
      </c>
      <c r="F64" s="1135">
        <v>1</v>
      </c>
      <c r="G64" s="1134">
        <v>1.0012000000000001</v>
      </c>
      <c r="H64" s="1136">
        <v>1696817</v>
      </c>
      <c r="I64" s="1136">
        <v>1696881</v>
      </c>
    </row>
    <row r="65" spans="1:9" ht="15.95" customHeight="1" x14ac:dyDescent="0.2">
      <c r="A65" s="1132" t="s">
        <v>6823</v>
      </c>
      <c r="B65" s="1133" t="s">
        <v>5765</v>
      </c>
      <c r="C65" s="1132" t="s">
        <v>6418</v>
      </c>
      <c r="D65" s="1132" t="s">
        <v>5715</v>
      </c>
      <c r="E65" s="1134">
        <v>1.0004999999999999</v>
      </c>
      <c r="F65" s="1135">
        <v>1</v>
      </c>
      <c r="G65" s="1134">
        <v>1.0004999999999999</v>
      </c>
      <c r="H65" s="1136">
        <v>1695605</v>
      </c>
      <c r="I65" s="1136">
        <v>1695746</v>
      </c>
    </row>
    <row r="66" spans="1:9" ht="15.95" customHeight="1" x14ac:dyDescent="0.2">
      <c r="A66" s="1132" t="s">
        <v>6824</v>
      </c>
      <c r="B66" s="1133" t="s">
        <v>5766</v>
      </c>
      <c r="C66" s="1132" t="s">
        <v>6418</v>
      </c>
      <c r="D66" s="1132" t="s">
        <v>2054</v>
      </c>
      <c r="E66" s="1138" t="s">
        <v>2054</v>
      </c>
      <c r="F66" s="1138" t="s">
        <v>2054</v>
      </c>
      <c r="G66" s="1138" t="s">
        <v>2054</v>
      </c>
      <c r="H66" s="1139">
        <v>0</v>
      </c>
      <c r="I66" s="1136">
        <v>847809</v>
      </c>
    </row>
    <row r="67" spans="1:9" ht="15.95" customHeight="1" x14ac:dyDescent="0.2">
      <c r="A67" s="1132" t="s">
        <v>6825</v>
      </c>
      <c r="B67" s="1133" t="s">
        <v>5764</v>
      </c>
      <c r="C67" s="1132" t="s">
        <v>6418</v>
      </c>
      <c r="D67" s="1132" t="s">
        <v>2054</v>
      </c>
      <c r="E67" s="1134">
        <v>0.50170000000000003</v>
      </c>
      <c r="F67" s="1135">
        <v>0.5</v>
      </c>
      <c r="G67" s="1134">
        <v>1.0035000000000001</v>
      </c>
      <c r="H67" s="1136">
        <v>850314</v>
      </c>
      <c r="I67" s="1136">
        <v>850520</v>
      </c>
    </row>
    <row r="68" spans="1:9" ht="15.95" customHeight="1" x14ac:dyDescent="0.2">
      <c r="A68" s="1132" t="s">
        <v>6826</v>
      </c>
      <c r="B68" s="1133" t="s">
        <v>5771</v>
      </c>
      <c r="C68" s="1132" t="s">
        <v>6418</v>
      </c>
      <c r="D68" s="1132" t="s">
        <v>5715</v>
      </c>
      <c r="E68" s="1134">
        <v>1.0012000000000001</v>
      </c>
      <c r="F68" s="1135">
        <v>1</v>
      </c>
      <c r="G68" s="1134">
        <v>1.0012000000000001</v>
      </c>
      <c r="H68" s="1136">
        <v>1696817</v>
      </c>
      <c r="I68" s="1136">
        <v>1696926</v>
      </c>
    </row>
    <row r="69" spans="1:9" ht="15.95" customHeight="1" x14ac:dyDescent="0.2">
      <c r="A69" s="1132" t="s">
        <v>6827</v>
      </c>
      <c r="B69" s="1133" t="s">
        <v>5774</v>
      </c>
      <c r="C69" s="1132" t="s">
        <v>6418</v>
      </c>
      <c r="D69" s="1132" t="s">
        <v>2054</v>
      </c>
      <c r="E69" s="1134">
        <v>0.50219999999999998</v>
      </c>
      <c r="F69" s="1135">
        <v>0.5</v>
      </c>
      <c r="G69" s="1134">
        <v>1.0044999999999999</v>
      </c>
      <c r="H69" s="1136">
        <v>851180</v>
      </c>
      <c r="I69" s="1136">
        <v>851261</v>
      </c>
    </row>
    <row r="70" spans="1:9" ht="15.95" customHeight="1" x14ac:dyDescent="0.2">
      <c r="A70" s="1132" t="s">
        <v>6828</v>
      </c>
      <c r="B70" s="1133" t="s">
        <v>5772</v>
      </c>
      <c r="C70" s="1132" t="s">
        <v>6418</v>
      </c>
      <c r="D70" s="1132" t="s">
        <v>2054</v>
      </c>
      <c r="E70" s="1138" t="s">
        <v>2054</v>
      </c>
      <c r="F70" s="1138" t="s">
        <v>2054</v>
      </c>
      <c r="G70" s="1138" t="s">
        <v>2054</v>
      </c>
      <c r="H70" s="1139">
        <v>0</v>
      </c>
      <c r="I70" s="1136">
        <v>424522</v>
      </c>
    </row>
    <row r="71" spans="1:9" ht="15.95" customHeight="1" x14ac:dyDescent="0.2">
      <c r="A71" s="1132" t="s">
        <v>6829</v>
      </c>
      <c r="B71" s="1133" t="s">
        <v>5775</v>
      </c>
      <c r="C71" s="1132" t="s">
        <v>6418</v>
      </c>
      <c r="D71" s="1132" t="s">
        <v>5715</v>
      </c>
      <c r="E71" s="1134">
        <v>1.0014000000000001</v>
      </c>
      <c r="F71" s="1135">
        <v>1</v>
      </c>
      <c r="G71" s="1134">
        <v>1.0014000000000001</v>
      </c>
      <c r="H71" s="1136">
        <v>1697163</v>
      </c>
      <c r="I71" s="1136">
        <v>1697584</v>
      </c>
    </row>
    <row r="72" spans="1:9" ht="15.95" customHeight="1" x14ac:dyDescent="0.2">
      <c r="A72" s="1132" t="s">
        <v>6830</v>
      </c>
      <c r="B72" s="1133" t="s">
        <v>5776</v>
      </c>
      <c r="C72" s="1132" t="s">
        <v>6418</v>
      </c>
      <c r="D72" s="1132" t="s">
        <v>5715</v>
      </c>
      <c r="E72" s="1134">
        <v>1.0012000000000001</v>
      </c>
      <c r="F72" s="1135">
        <v>1</v>
      </c>
      <c r="G72" s="1134">
        <v>1.0012000000000001</v>
      </c>
      <c r="H72" s="1136">
        <v>1696817</v>
      </c>
      <c r="I72" s="1136">
        <v>1485172</v>
      </c>
    </row>
    <row r="73" spans="1:9" ht="15.95" customHeight="1" x14ac:dyDescent="0.2">
      <c r="A73" s="1132" t="s">
        <v>6831</v>
      </c>
      <c r="B73" s="1133" t="s">
        <v>5777</v>
      </c>
      <c r="C73" s="1132" t="s">
        <v>6418</v>
      </c>
      <c r="D73" s="1132" t="s">
        <v>5715</v>
      </c>
      <c r="E73" s="1134">
        <v>1.0022</v>
      </c>
      <c r="F73" s="1135">
        <v>1</v>
      </c>
      <c r="G73" s="1134">
        <v>1.0022</v>
      </c>
      <c r="H73" s="1136">
        <v>1698549</v>
      </c>
      <c r="I73" s="1136">
        <v>1698673</v>
      </c>
    </row>
    <row r="74" spans="1:9" ht="15.95" customHeight="1" x14ac:dyDescent="0.2">
      <c r="A74" s="1132" t="s">
        <v>6832</v>
      </c>
      <c r="B74" s="1133" t="s">
        <v>6423</v>
      </c>
      <c r="C74" s="1132" t="s">
        <v>6418</v>
      </c>
      <c r="D74" s="1132" t="s">
        <v>5715</v>
      </c>
      <c r="E74" s="1134">
        <v>1.0019</v>
      </c>
      <c r="F74" s="1135">
        <v>1</v>
      </c>
      <c r="G74" s="1134">
        <v>1.0019</v>
      </c>
      <c r="H74" s="1136">
        <v>1698029</v>
      </c>
      <c r="I74" s="1136">
        <v>1698060</v>
      </c>
    </row>
    <row r="75" spans="1:9" ht="15.95" customHeight="1" x14ac:dyDescent="0.2">
      <c r="A75" s="1132" t="s">
        <v>6833</v>
      </c>
      <c r="B75" s="1133" t="s">
        <v>5778</v>
      </c>
      <c r="C75" s="1132" t="s">
        <v>6418</v>
      </c>
      <c r="D75" s="1132" t="s">
        <v>5715</v>
      </c>
      <c r="E75" s="1134">
        <v>1.0019</v>
      </c>
      <c r="F75" s="1135">
        <v>1</v>
      </c>
      <c r="G75" s="1134">
        <v>1.0019</v>
      </c>
      <c r="H75" s="1136">
        <v>1698029</v>
      </c>
      <c r="I75" s="1136">
        <v>1698105</v>
      </c>
    </row>
    <row r="76" spans="1:9" ht="15.95" customHeight="1" x14ac:dyDescent="0.2">
      <c r="A76" s="1132" t="s">
        <v>6834</v>
      </c>
      <c r="B76" s="1133" t="s">
        <v>5773</v>
      </c>
      <c r="C76" s="1132" t="s">
        <v>6418</v>
      </c>
      <c r="D76" s="1132" t="s">
        <v>5715</v>
      </c>
      <c r="E76" s="1134">
        <v>1.002</v>
      </c>
      <c r="F76" s="1135">
        <v>1</v>
      </c>
      <c r="G76" s="1134">
        <v>1.002</v>
      </c>
      <c r="H76" s="1136">
        <v>1698202</v>
      </c>
      <c r="I76" s="1136">
        <v>1698191</v>
      </c>
    </row>
    <row r="77" spans="1:9" ht="15.95" customHeight="1" x14ac:dyDescent="0.2">
      <c r="A77" s="1132" t="s">
        <v>6836</v>
      </c>
      <c r="B77" s="1133" t="s">
        <v>5779</v>
      </c>
      <c r="C77" s="1132" t="s">
        <v>6418</v>
      </c>
      <c r="D77" s="1132" t="s">
        <v>5715</v>
      </c>
      <c r="E77" s="1134">
        <v>1.0029999999999999</v>
      </c>
      <c r="F77" s="1135">
        <v>1</v>
      </c>
      <c r="G77" s="1134">
        <v>1.0029999999999999</v>
      </c>
      <c r="H77" s="1136">
        <v>1699761</v>
      </c>
      <c r="I77" s="1136">
        <v>1699898</v>
      </c>
    </row>
    <row r="78" spans="1:9" ht="15.95" customHeight="1" x14ac:dyDescent="0.2">
      <c r="A78" s="1132" t="s">
        <v>6837</v>
      </c>
      <c r="B78" s="1133" t="s">
        <v>6424</v>
      </c>
      <c r="C78" s="1132" t="s">
        <v>6418</v>
      </c>
      <c r="D78" s="1132" t="s">
        <v>5715</v>
      </c>
      <c r="E78" s="1134">
        <v>1</v>
      </c>
      <c r="F78" s="1135">
        <v>1</v>
      </c>
      <c r="G78" s="1134">
        <v>1</v>
      </c>
      <c r="H78" s="1136">
        <v>1694739</v>
      </c>
      <c r="I78" s="1136">
        <v>1694739</v>
      </c>
    </row>
    <row r="79" spans="1:9" ht="15.95" customHeight="1" x14ac:dyDescent="0.2">
      <c r="A79" s="1132" t="s">
        <v>6838</v>
      </c>
      <c r="B79" s="1133" t="s">
        <v>5781</v>
      </c>
      <c r="C79" s="1132" t="s">
        <v>6418</v>
      </c>
      <c r="D79" s="1132" t="s">
        <v>5715</v>
      </c>
      <c r="E79" s="1134">
        <v>1.004</v>
      </c>
      <c r="F79" s="1135">
        <v>1</v>
      </c>
      <c r="G79" s="1134">
        <v>1.004</v>
      </c>
      <c r="H79" s="1136">
        <v>1701493</v>
      </c>
      <c r="I79" s="1136">
        <v>1701732</v>
      </c>
    </row>
    <row r="80" spans="1:9" ht="15.95" customHeight="1" x14ac:dyDescent="0.2">
      <c r="A80" s="1132" t="s">
        <v>6839</v>
      </c>
      <c r="B80" s="1133" t="s">
        <v>5780</v>
      </c>
      <c r="C80" s="1132" t="s">
        <v>6418</v>
      </c>
      <c r="D80" s="1132" t="s">
        <v>2054</v>
      </c>
      <c r="E80" s="1134">
        <v>0.50509999999999999</v>
      </c>
      <c r="F80" s="1135">
        <v>0.5</v>
      </c>
      <c r="G80" s="1134">
        <v>1.0102</v>
      </c>
      <c r="H80" s="1136">
        <v>856029</v>
      </c>
      <c r="I80" s="1136">
        <v>856290</v>
      </c>
    </row>
    <row r="81" spans="1:9" ht="15.95" customHeight="1" x14ac:dyDescent="0.2">
      <c r="A81" s="1132" t="s">
        <v>6840</v>
      </c>
      <c r="B81" s="1133" t="s">
        <v>6425</v>
      </c>
      <c r="C81" s="1132" t="s">
        <v>6418</v>
      </c>
      <c r="D81" s="1132" t="s">
        <v>5715</v>
      </c>
      <c r="E81" s="1134">
        <v>1.0045999999999999</v>
      </c>
      <c r="F81" s="1135">
        <v>1</v>
      </c>
      <c r="G81" s="1134">
        <v>1.0045999999999999</v>
      </c>
      <c r="H81" s="1136">
        <v>1702532</v>
      </c>
      <c r="I81" s="1136">
        <v>1702651</v>
      </c>
    </row>
    <row r="82" spans="1:9" ht="15.95" customHeight="1" x14ac:dyDescent="0.2">
      <c r="A82" s="1132" t="s">
        <v>6841</v>
      </c>
      <c r="B82" s="1133" t="s">
        <v>5782</v>
      </c>
      <c r="C82" s="1132" t="s">
        <v>6418</v>
      </c>
      <c r="D82" s="1132" t="s">
        <v>5715</v>
      </c>
      <c r="E82" s="1134">
        <v>1.0036</v>
      </c>
      <c r="F82" s="1135">
        <v>1</v>
      </c>
      <c r="G82" s="1134">
        <v>1.0036</v>
      </c>
      <c r="H82" s="1136">
        <v>1700800</v>
      </c>
      <c r="I82" s="1136">
        <v>1700990</v>
      </c>
    </row>
    <row r="83" spans="1:9" ht="15.95" customHeight="1" x14ac:dyDescent="0.2">
      <c r="A83" s="1128" t="s">
        <v>6852</v>
      </c>
      <c r="B83" s="1129" t="s">
        <v>5783</v>
      </c>
      <c r="C83" s="1128"/>
      <c r="D83" s="1128"/>
      <c r="E83" s="1128"/>
      <c r="F83" s="1128"/>
      <c r="G83" s="1128"/>
      <c r="H83" s="1130">
        <f>SUM(H84:H108)</f>
        <v>34022234</v>
      </c>
      <c r="I83" s="1130">
        <f>SUM(I84:I108)</f>
        <v>34023603</v>
      </c>
    </row>
    <row r="84" spans="1:9" ht="15.95" customHeight="1" x14ac:dyDescent="0.2">
      <c r="A84" s="1132" t="s">
        <v>380</v>
      </c>
      <c r="B84" s="1133" t="s">
        <v>5784</v>
      </c>
      <c r="C84" s="1132" t="s">
        <v>5713</v>
      </c>
      <c r="D84" s="1132" t="s">
        <v>2054</v>
      </c>
      <c r="E84" s="1134">
        <v>1.0031000000000001</v>
      </c>
      <c r="F84" s="1135">
        <v>1</v>
      </c>
      <c r="G84" s="1134">
        <v>1.0031000000000001</v>
      </c>
      <c r="H84" s="1136">
        <v>169994</v>
      </c>
      <c r="I84" s="1136">
        <v>170087</v>
      </c>
    </row>
    <row r="85" spans="1:9" ht="15.95" customHeight="1" x14ac:dyDescent="0.2">
      <c r="A85" s="1132" t="s">
        <v>6820</v>
      </c>
      <c r="B85" s="1133" t="s">
        <v>5785</v>
      </c>
      <c r="C85" s="1132" t="s">
        <v>5713</v>
      </c>
      <c r="D85" s="1132" t="s">
        <v>2054</v>
      </c>
      <c r="E85" s="1134">
        <v>1</v>
      </c>
      <c r="F85" s="1135">
        <v>1</v>
      </c>
      <c r="G85" s="1134">
        <v>1</v>
      </c>
      <c r="H85" s="1136">
        <v>169474</v>
      </c>
      <c r="I85" s="1136">
        <v>169474</v>
      </c>
    </row>
    <row r="86" spans="1:9" ht="15.95" customHeight="1" x14ac:dyDescent="0.2">
      <c r="A86" s="1132" t="s">
        <v>426</v>
      </c>
      <c r="B86" s="1133" t="s">
        <v>5786</v>
      </c>
      <c r="C86" s="1132" t="s">
        <v>5713</v>
      </c>
      <c r="D86" s="1132" t="s">
        <v>2054</v>
      </c>
      <c r="E86" s="1134">
        <v>1.0009999999999999</v>
      </c>
      <c r="F86" s="1135">
        <v>1</v>
      </c>
      <c r="G86" s="1134">
        <v>1.0009999999999999</v>
      </c>
      <c r="H86" s="1136">
        <v>169647</v>
      </c>
      <c r="I86" s="1136">
        <v>169649</v>
      </c>
    </row>
    <row r="87" spans="1:9" ht="15.95" customHeight="1" x14ac:dyDescent="0.2">
      <c r="A87" s="1132" t="s">
        <v>6821</v>
      </c>
      <c r="B87" s="1133" t="s">
        <v>5787</v>
      </c>
      <c r="C87" s="1132" t="s">
        <v>5713</v>
      </c>
      <c r="D87" s="1132" t="s">
        <v>2054</v>
      </c>
      <c r="E87" s="1134">
        <v>1.0061</v>
      </c>
      <c r="F87" s="1135">
        <v>1</v>
      </c>
      <c r="G87" s="1134">
        <v>1.0061</v>
      </c>
      <c r="H87" s="1136">
        <v>170513</v>
      </c>
      <c r="I87" s="1136">
        <v>170523</v>
      </c>
    </row>
    <row r="88" spans="1:9" ht="15.95" customHeight="1" x14ac:dyDescent="0.2">
      <c r="A88" s="1132" t="s">
        <v>6823</v>
      </c>
      <c r="B88" s="1133" t="s">
        <v>5788</v>
      </c>
      <c r="C88" s="1132" t="s">
        <v>5713</v>
      </c>
      <c r="D88" s="1132" t="s">
        <v>2054</v>
      </c>
      <c r="E88" s="1134">
        <v>1.0051000000000001</v>
      </c>
      <c r="F88" s="1135">
        <v>1</v>
      </c>
      <c r="G88" s="1134">
        <v>1.0051000000000001</v>
      </c>
      <c r="H88" s="1136">
        <v>170340</v>
      </c>
      <c r="I88" s="1136">
        <v>170393</v>
      </c>
    </row>
    <row r="89" spans="1:9" ht="15.95" customHeight="1" x14ac:dyDescent="0.2">
      <c r="A89" s="1132" t="s">
        <v>6824</v>
      </c>
      <c r="B89" s="1133" t="s">
        <v>5793</v>
      </c>
      <c r="C89" s="1132" t="s">
        <v>6418</v>
      </c>
      <c r="D89" s="1132" t="s">
        <v>5715</v>
      </c>
      <c r="E89" s="1134">
        <v>1.0016</v>
      </c>
      <c r="F89" s="1135">
        <v>1</v>
      </c>
      <c r="G89" s="1134">
        <v>1.0016</v>
      </c>
      <c r="H89" s="1136">
        <v>1697510</v>
      </c>
      <c r="I89" s="1136">
        <v>1697536</v>
      </c>
    </row>
    <row r="90" spans="1:9" ht="15.95" customHeight="1" x14ac:dyDescent="0.2">
      <c r="A90" s="1132" t="s">
        <v>6825</v>
      </c>
      <c r="B90" s="1133" t="s">
        <v>5790</v>
      </c>
      <c r="C90" s="1132" t="s">
        <v>6418</v>
      </c>
      <c r="D90" s="1132" t="s">
        <v>5715</v>
      </c>
      <c r="E90" s="1134">
        <v>1.0026999999999999</v>
      </c>
      <c r="F90" s="1135">
        <v>1</v>
      </c>
      <c r="G90" s="1134">
        <v>1.0026999999999999</v>
      </c>
      <c r="H90" s="1136">
        <v>1699241</v>
      </c>
      <c r="I90" s="1136">
        <v>1699283</v>
      </c>
    </row>
    <row r="91" spans="1:9" ht="15.95" customHeight="1" x14ac:dyDescent="0.2">
      <c r="A91" s="1132" t="s">
        <v>6826</v>
      </c>
      <c r="B91" s="1133" t="s">
        <v>5789</v>
      </c>
      <c r="C91" s="1132" t="s">
        <v>6418</v>
      </c>
      <c r="D91" s="1132" t="s">
        <v>2054</v>
      </c>
      <c r="E91" s="1134">
        <v>0.5</v>
      </c>
      <c r="F91" s="1135">
        <v>0.5</v>
      </c>
      <c r="G91" s="1134">
        <v>1</v>
      </c>
      <c r="H91" s="1136">
        <v>847370</v>
      </c>
      <c r="I91" s="1136">
        <v>847370</v>
      </c>
    </row>
    <row r="92" spans="1:9" ht="15.95" customHeight="1" x14ac:dyDescent="0.2">
      <c r="A92" s="1132" t="s">
        <v>6827</v>
      </c>
      <c r="B92" s="1133" t="s">
        <v>5791</v>
      </c>
      <c r="C92" s="1132" t="s">
        <v>6418</v>
      </c>
      <c r="D92" s="1132" t="s">
        <v>5715</v>
      </c>
      <c r="E92" s="1134">
        <v>1.0014000000000001</v>
      </c>
      <c r="F92" s="1135">
        <v>1</v>
      </c>
      <c r="G92" s="1134">
        <v>1.0014000000000001</v>
      </c>
      <c r="H92" s="1136">
        <v>1697163</v>
      </c>
      <c r="I92" s="1136">
        <v>1697143</v>
      </c>
    </row>
    <row r="93" spans="1:9" ht="15.95" customHeight="1" x14ac:dyDescent="0.2">
      <c r="A93" s="1132" t="s">
        <v>6828</v>
      </c>
      <c r="B93" s="1133" t="s">
        <v>5795</v>
      </c>
      <c r="C93" s="1132" t="s">
        <v>6418</v>
      </c>
      <c r="D93" s="1132" t="s">
        <v>5715</v>
      </c>
      <c r="E93" s="1134">
        <v>1.0012000000000001</v>
      </c>
      <c r="F93" s="1135">
        <v>1</v>
      </c>
      <c r="G93" s="1134">
        <v>1.0012000000000001</v>
      </c>
      <c r="H93" s="1136">
        <v>1696817</v>
      </c>
      <c r="I93" s="1136">
        <v>1696881</v>
      </c>
    </row>
    <row r="94" spans="1:9" ht="15.95" customHeight="1" x14ac:dyDescent="0.2">
      <c r="A94" s="1132" t="s">
        <v>6829</v>
      </c>
      <c r="B94" s="1133" t="s">
        <v>5796</v>
      </c>
      <c r="C94" s="1132" t="s">
        <v>6418</v>
      </c>
      <c r="D94" s="1132" t="s">
        <v>5715</v>
      </c>
      <c r="E94" s="1134">
        <v>1.0024</v>
      </c>
      <c r="F94" s="1135">
        <v>1</v>
      </c>
      <c r="G94" s="1134">
        <v>1.0024</v>
      </c>
      <c r="H94" s="1136">
        <v>1698722</v>
      </c>
      <c r="I94" s="1136">
        <v>1698759</v>
      </c>
    </row>
    <row r="95" spans="1:9" ht="15.95" customHeight="1" x14ac:dyDescent="0.2">
      <c r="A95" s="1132" t="s">
        <v>6830</v>
      </c>
      <c r="B95" s="1133" t="s">
        <v>5794</v>
      </c>
      <c r="C95" s="1132" t="s">
        <v>6418</v>
      </c>
      <c r="D95" s="1132" t="s">
        <v>5715</v>
      </c>
      <c r="E95" s="1134">
        <v>1.0018</v>
      </c>
      <c r="F95" s="1135">
        <v>1</v>
      </c>
      <c r="G95" s="1134">
        <v>1.0018</v>
      </c>
      <c r="H95" s="1136">
        <v>1697856</v>
      </c>
      <c r="I95" s="1136">
        <v>1697795</v>
      </c>
    </row>
    <row r="96" spans="1:9" ht="15.95" customHeight="1" x14ac:dyDescent="0.2">
      <c r="A96" s="1132" t="s">
        <v>6831</v>
      </c>
      <c r="B96" s="1133" t="s">
        <v>5797</v>
      </c>
      <c r="C96" s="1132" t="s">
        <v>6418</v>
      </c>
      <c r="D96" s="1132" t="s">
        <v>5715</v>
      </c>
      <c r="E96" s="1134">
        <v>1.0022</v>
      </c>
      <c r="F96" s="1135">
        <v>1</v>
      </c>
      <c r="G96" s="1134">
        <v>1.0022</v>
      </c>
      <c r="H96" s="1136">
        <v>1698549</v>
      </c>
      <c r="I96" s="1136">
        <v>1698761</v>
      </c>
    </row>
    <row r="97" spans="1:9" ht="15.95" customHeight="1" x14ac:dyDescent="0.2">
      <c r="A97" s="1132" t="s">
        <v>6832</v>
      </c>
      <c r="B97" s="1133" t="s">
        <v>5798</v>
      </c>
      <c r="C97" s="1132" t="s">
        <v>6418</v>
      </c>
      <c r="D97" s="1132" t="s">
        <v>5715</v>
      </c>
      <c r="E97" s="1134">
        <v>1.0025999999999999</v>
      </c>
      <c r="F97" s="1135">
        <v>1</v>
      </c>
      <c r="G97" s="1134">
        <v>1.0025999999999999</v>
      </c>
      <c r="H97" s="1136">
        <v>1699068</v>
      </c>
      <c r="I97" s="1136">
        <v>1699242</v>
      </c>
    </row>
    <row r="98" spans="1:9" ht="15.95" customHeight="1" x14ac:dyDescent="0.2">
      <c r="A98" s="1132" t="s">
        <v>6833</v>
      </c>
      <c r="B98" s="1133" t="s">
        <v>5799</v>
      </c>
      <c r="C98" s="1132" t="s">
        <v>6418</v>
      </c>
      <c r="D98" s="1132" t="s">
        <v>5715</v>
      </c>
      <c r="E98" s="1134">
        <v>1</v>
      </c>
      <c r="F98" s="1135">
        <v>1</v>
      </c>
      <c r="G98" s="1134">
        <v>1</v>
      </c>
      <c r="H98" s="1136">
        <v>1694739</v>
      </c>
      <c r="I98" s="1136">
        <v>1694739</v>
      </c>
    </row>
    <row r="99" spans="1:9" ht="15.95" customHeight="1" x14ac:dyDescent="0.2">
      <c r="A99" s="1132" t="s">
        <v>6834</v>
      </c>
      <c r="B99" s="1133" t="s">
        <v>5800</v>
      </c>
      <c r="C99" s="1132" t="s">
        <v>6418</v>
      </c>
      <c r="D99" s="1132" t="s">
        <v>5715</v>
      </c>
      <c r="E99" s="1134">
        <v>1.0045999999999999</v>
      </c>
      <c r="F99" s="1135">
        <v>1</v>
      </c>
      <c r="G99" s="1134">
        <v>1.0045999999999999</v>
      </c>
      <c r="H99" s="1136">
        <v>1702532</v>
      </c>
      <c r="I99" s="1136">
        <v>1702650</v>
      </c>
    </row>
    <row r="100" spans="1:9" ht="15.95" customHeight="1" x14ac:dyDescent="0.2">
      <c r="A100" s="1132" t="s">
        <v>6836</v>
      </c>
      <c r="B100" s="1133" t="s">
        <v>5801</v>
      </c>
      <c r="C100" s="1132" t="s">
        <v>6418</v>
      </c>
      <c r="D100" s="1132" t="s">
        <v>5715</v>
      </c>
      <c r="E100" s="1134">
        <v>1.0037</v>
      </c>
      <c r="F100" s="1135">
        <v>1</v>
      </c>
      <c r="G100" s="1134">
        <v>1.0037</v>
      </c>
      <c r="H100" s="1136">
        <v>1700973</v>
      </c>
      <c r="I100" s="1136">
        <v>1700943</v>
      </c>
    </row>
    <row r="101" spans="1:9" ht="15.95" customHeight="1" x14ac:dyDescent="0.2">
      <c r="A101" s="1132" t="s">
        <v>6837</v>
      </c>
      <c r="B101" s="1133" t="s">
        <v>5802</v>
      </c>
      <c r="C101" s="1132" t="s">
        <v>6418</v>
      </c>
      <c r="D101" s="1132" t="s">
        <v>5715</v>
      </c>
      <c r="E101" s="1134">
        <v>1.0056</v>
      </c>
      <c r="F101" s="1135">
        <v>1</v>
      </c>
      <c r="G101" s="1134">
        <v>1.0056</v>
      </c>
      <c r="H101" s="1136">
        <v>1704263</v>
      </c>
      <c r="I101" s="1136">
        <v>1704041</v>
      </c>
    </row>
    <row r="102" spans="1:9" ht="15.95" customHeight="1" x14ac:dyDescent="0.2">
      <c r="A102" s="1132" t="s">
        <v>6838</v>
      </c>
      <c r="B102" s="1133" t="s">
        <v>5803</v>
      </c>
      <c r="C102" s="1132" t="s">
        <v>6418</v>
      </c>
      <c r="D102" s="1132" t="s">
        <v>5715</v>
      </c>
      <c r="E102" s="1134">
        <v>1.0043</v>
      </c>
      <c r="F102" s="1135">
        <v>1</v>
      </c>
      <c r="G102" s="1134">
        <v>1.0043</v>
      </c>
      <c r="H102" s="1136">
        <v>1702012</v>
      </c>
      <c r="I102" s="1136">
        <v>1702301</v>
      </c>
    </row>
    <row r="103" spans="1:9" ht="15.95" customHeight="1" x14ac:dyDescent="0.2">
      <c r="A103" s="1132" t="s">
        <v>6839</v>
      </c>
      <c r="B103" s="1133" t="s">
        <v>5804</v>
      </c>
      <c r="C103" s="1132" t="s">
        <v>6418</v>
      </c>
      <c r="D103" s="1132" t="s">
        <v>5715</v>
      </c>
      <c r="E103" s="1134">
        <v>1.0044</v>
      </c>
      <c r="F103" s="1135">
        <v>1</v>
      </c>
      <c r="G103" s="1134">
        <v>1.0044</v>
      </c>
      <c r="H103" s="1136">
        <v>1702185</v>
      </c>
      <c r="I103" s="1136">
        <v>1702434</v>
      </c>
    </row>
    <row r="104" spans="1:9" ht="15.95" customHeight="1" x14ac:dyDescent="0.2">
      <c r="A104" s="1132" t="s">
        <v>6840</v>
      </c>
      <c r="B104" s="1133" t="s">
        <v>5805</v>
      </c>
      <c r="C104" s="1132" t="s">
        <v>6418</v>
      </c>
      <c r="D104" s="1132" t="s">
        <v>5715</v>
      </c>
      <c r="E104" s="1134">
        <v>1.0062</v>
      </c>
      <c r="F104" s="1135">
        <v>1</v>
      </c>
      <c r="G104" s="1134">
        <v>1.0062</v>
      </c>
      <c r="H104" s="1136">
        <v>1705302</v>
      </c>
      <c r="I104" s="1136">
        <v>1705533</v>
      </c>
    </row>
    <row r="105" spans="1:9" ht="15.95" customHeight="1" x14ac:dyDescent="0.2">
      <c r="A105" s="1132" t="s">
        <v>6841</v>
      </c>
      <c r="B105" s="1133" t="s">
        <v>5806</v>
      </c>
      <c r="C105" s="1132" t="s">
        <v>6418</v>
      </c>
      <c r="D105" s="1132" t="s">
        <v>5715</v>
      </c>
      <c r="E105" s="1134">
        <v>1.0064</v>
      </c>
      <c r="F105" s="1135">
        <v>1</v>
      </c>
      <c r="G105" s="1134">
        <v>1.0064</v>
      </c>
      <c r="H105" s="1136">
        <v>1705649</v>
      </c>
      <c r="I105" s="1136">
        <v>1705929</v>
      </c>
    </row>
    <row r="106" spans="1:9" ht="15.95" customHeight="1" x14ac:dyDescent="0.2">
      <c r="A106" s="1132" t="s">
        <v>6842</v>
      </c>
      <c r="B106" s="1133" t="s">
        <v>5807</v>
      </c>
      <c r="C106" s="1132" t="s">
        <v>6418</v>
      </c>
      <c r="D106" s="1132" t="s">
        <v>5715</v>
      </c>
      <c r="E106" s="1134">
        <v>1.0071000000000001</v>
      </c>
      <c r="F106" s="1135">
        <v>1</v>
      </c>
      <c r="G106" s="1134">
        <v>1.0071000000000001</v>
      </c>
      <c r="H106" s="1136">
        <v>1706688</v>
      </c>
      <c r="I106" s="1136">
        <v>1706712</v>
      </c>
    </row>
    <row r="107" spans="1:9" ht="15.95" customHeight="1" x14ac:dyDescent="0.2">
      <c r="A107" s="1132" t="s">
        <v>6843</v>
      </c>
      <c r="B107" s="1133" t="s">
        <v>5792</v>
      </c>
      <c r="C107" s="1132" t="s">
        <v>6418</v>
      </c>
      <c r="D107" s="1132" t="s">
        <v>5715</v>
      </c>
      <c r="E107" s="1134">
        <v>1.0064</v>
      </c>
      <c r="F107" s="1135">
        <v>1</v>
      </c>
      <c r="G107" s="1134">
        <v>1.0064</v>
      </c>
      <c r="H107" s="1136">
        <v>1705649</v>
      </c>
      <c r="I107" s="1136">
        <v>1705571</v>
      </c>
    </row>
    <row r="108" spans="1:9" ht="15.95" customHeight="1" x14ac:dyDescent="0.2">
      <c r="A108" s="1132" t="s">
        <v>6844</v>
      </c>
      <c r="B108" s="1133" t="s">
        <v>5808</v>
      </c>
      <c r="C108" s="1132" t="s">
        <v>6418</v>
      </c>
      <c r="D108" s="1132" t="s">
        <v>5715</v>
      </c>
      <c r="E108" s="1134">
        <v>1.0089999999999999</v>
      </c>
      <c r="F108" s="1135">
        <v>1</v>
      </c>
      <c r="G108" s="1134">
        <v>1.0089999999999999</v>
      </c>
      <c r="H108" s="1136">
        <v>1709978</v>
      </c>
      <c r="I108" s="1136">
        <v>1709854</v>
      </c>
    </row>
    <row r="109" spans="1:9" ht="15.95" customHeight="1" x14ac:dyDescent="0.2">
      <c r="A109" s="1128" t="s">
        <v>6853</v>
      </c>
      <c r="B109" s="1129" t="s">
        <v>5809</v>
      </c>
      <c r="C109" s="1128"/>
      <c r="D109" s="1128"/>
      <c r="E109" s="1128"/>
      <c r="F109" s="1128"/>
      <c r="G109" s="1128"/>
      <c r="H109" s="1130">
        <f>SUM(H110:H126)</f>
        <v>22788642</v>
      </c>
      <c r="I109" s="1130">
        <f>SUM(I110:I126)</f>
        <v>22791292</v>
      </c>
    </row>
    <row r="110" spans="1:9" ht="15.95" customHeight="1" x14ac:dyDescent="0.2">
      <c r="A110" s="1132" t="s">
        <v>380</v>
      </c>
      <c r="B110" s="1133" t="s">
        <v>5810</v>
      </c>
      <c r="C110" s="1132" t="s">
        <v>5713</v>
      </c>
      <c r="D110" s="1132" t="s">
        <v>2054</v>
      </c>
      <c r="E110" s="1134">
        <v>1.0041</v>
      </c>
      <c r="F110" s="1135">
        <v>1</v>
      </c>
      <c r="G110" s="1134">
        <v>1.0041</v>
      </c>
      <c r="H110" s="1136">
        <v>170167</v>
      </c>
      <c r="I110" s="1136">
        <v>170218</v>
      </c>
    </row>
    <row r="111" spans="1:9" ht="15.95" customHeight="1" x14ac:dyDescent="0.2">
      <c r="A111" s="1132" t="s">
        <v>6820</v>
      </c>
      <c r="B111" s="1133" t="s">
        <v>5811</v>
      </c>
      <c r="C111" s="1132" t="s">
        <v>5713</v>
      </c>
      <c r="D111" s="1132" t="s">
        <v>2054</v>
      </c>
      <c r="E111" s="1134">
        <v>1.0031000000000001</v>
      </c>
      <c r="F111" s="1135">
        <v>1</v>
      </c>
      <c r="G111" s="1134">
        <v>1.0031000000000001</v>
      </c>
      <c r="H111" s="1136">
        <v>169994</v>
      </c>
      <c r="I111" s="1136">
        <v>170087</v>
      </c>
    </row>
    <row r="112" spans="1:9" ht="15.95" customHeight="1" x14ac:dyDescent="0.2">
      <c r="A112" s="1132" t="s">
        <v>426</v>
      </c>
      <c r="B112" s="1133" t="s">
        <v>5813</v>
      </c>
      <c r="C112" s="1132" t="s">
        <v>5713</v>
      </c>
      <c r="D112" s="1132" t="s">
        <v>2054</v>
      </c>
      <c r="E112" s="1134">
        <v>1.0092000000000001</v>
      </c>
      <c r="F112" s="1135">
        <v>1</v>
      </c>
      <c r="G112" s="1134">
        <v>1.0092000000000001</v>
      </c>
      <c r="H112" s="1136">
        <v>171033</v>
      </c>
      <c r="I112" s="1136">
        <v>171048</v>
      </c>
    </row>
    <row r="113" spans="1:9" ht="15.95" customHeight="1" x14ac:dyDescent="0.2">
      <c r="A113" s="1132" t="s">
        <v>6821</v>
      </c>
      <c r="B113" s="1133" t="s">
        <v>5812</v>
      </c>
      <c r="C113" s="1132" t="s">
        <v>5713</v>
      </c>
      <c r="D113" s="1132" t="s">
        <v>2054</v>
      </c>
      <c r="E113" s="1134">
        <v>1.0031000000000001</v>
      </c>
      <c r="F113" s="1135">
        <v>1</v>
      </c>
      <c r="G113" s="1134">
        <v>1.0031000000000001</v>
      </c>
      <c r="H113" s="1136">
        <v>169994</v>
      </c>
      <c r="I113" s="1136">
        <v>169999</v>
      </c>
    </row>
    <row r="114" spans="1:9" ht="15.95" customHeight="1" x14ac:dyDescent="0.2">
      <c r="A114" s="1132" t="s">
        <v>6823</v>
      </c>
      <c r="B114" s="1133" t="s">
        <v>5815</v>
      </c>
      <c r="C114" s="1132" t="s">
        <v>6418</v>
      </c>
      <c r="D114" s="1132" t="s">
        <v>5715</v>
      </c>
      <c r="E114" s="1134">
        <v>1.0019</v>
      </c>
      <c r="F114" s="1135">
        <v>1</v>
      </c>
      <c r="G114" s="1134">
        <v>1.0019</v>
      </c>
      <c r="H114" s="1136">
        <v>1698029</v>
      </c>
      <c r="I114" s="1136">
        <v>1698106</v>
      </c>
    </row>
    <row r="115" spans="1:9" ht="15.95" customHeight="1" x14ac:dyDescent="0.2">
      <c r="A115" s="1132" t="s">
        <v>6824</v>
      </c>
      <c r="B115" s="1133" t="s">
        <v>5814</v>
      </c>
      <c r="C115" s="1132" t="s">
        <v>6418</v>
      </c>
      <c r="D115" s="1132" t="s">
        <v>5715</v>
      </c>
      <c r="E115" s="1134">
        <v>1.0014000000000001</v>
      </c>
      <c r="F115" s="1135">
        <v>1</v>
      </c>
      <c r="G115" s="1134">
        <v>1.0014000000000001</v>
      </c>
      <c r="H115" s="1136">
        <v>1697163</v>
      </c>
      <c r="I115" s="1136">
        <v>1697497</v>
      </c>
    </row>
    <row r="116" spans="1:9" ht="15.95" customHeight="1" x14ac:dyDescent="0.2">
      <c r="A116" s="1132" t="s">
        <v>6825</v>
      </c>
      <c r="B116" s="1133" t="s">
        <v>5816</v>
      </c>
      <c r="C116" s="1132" t="s">
        <v>6418</v>
      </c>
      <c r="D116" s="1132" t="s">
        <v>5715</v>
      </c>
      <c r="E116" s="1134">
        <v>1</v>
      </c>
      <c r="F116" s="1135">
        <v>1</v>
      </c>
      <c r="G116" s="1134">
        <v>1</v>
      </c>
      <c r="H116" s="1136">
        <v>1694739</v>
      </c>
      <c r="I116" s="1136">
        <v>1694739</v>
      </c>
    </row>
    <row r="117" spans="1:9" ht="15.95" customHeight="1" x14ac:dyDescent="0.2">
      <c r="A117" s="1132" t="s">
        <v>6826</v>
      </c>
      <c r="B117" s="1133" t="s">
        <v>5817</v>
      </c>
      <c r="C117" s="1132" t="s">
        <v>6418</v>
      </c>
      <c r="D117" s="1132" t="s">
        <v>5715</v>
      </c>
      <c r="E117" s="1134">
        <v>1.0026999999999999</v>
      </c>
      <c r="F117" s="1135">
        <v>1</v>
      </c>
      <c r="G117" s="1134">
        <v>1.0026999999999999</v>
      </c>
      <c r="H117" s="1136">
        <v>1699241</v>
      </c>
      <c r="I117" s="1136">
        <v>1699372</v>
      </c>
    </row>
    <row r="118" spans="1:9" ht="15.95" customHeight="1" x14ac:dyDescent="0.2">
      <c r="A118" s="1132" t="s">
        <v>6827</v>
      </c>
      <c r="B118" s="1133" t="s">
        <v>5818</v>
      </c>
      <c r="C118" s="1132" t="s">
        <v>6418</v>
      </c>
      <c r="D118" s="1132" t="s">
        <v>5715</v>
      </c>
      <c r="E118" s="1134">
        <v>1.0042</v>
      </c>
      <c r="F118" s="1135">
        <v>1</v>
      </c>
      <c r="G118" s="1134">
        <v>1.0042</v>
      </c>
      <c r="H118" s="1136">
        <v>1701839</v>
      </c>
      <c r="I118" s="1136">
        <v>1701862</v>
      </c>
    </row>
    <row r="119" spans="1:9" ht="15.95" customHeight="1" x14ac:dyDescent="0.2">
      <c r="A119" s="1132" t="s">
        <v>6828</v>
      </c>
      <c r="B119" s="1133" t="s">
        <v>5819</v>
      </c>
      <c r="C119" s="1132" t="s">
        <v>6418</v>
      </c>
      <c r="D119" s="1132" t="s">
        <v>5715</v>
      </c>
      <c r="E119" s="1134">
        <v>1.0025999999999999</v>
      </c>
      <c r="F119" s="1135">
        <v>1</v>
      </c>
      <c r="G119" s="1134">
        <v>1.0025999999999999</v>
      </c>
      <c r="H119" s="1136">
        <v>1699068</v>
      </c>
      <c r="I119" s="1136">
        <v>1699332</v>
      </c>
    </row>
    <row r="120" spans="1:9" ht="15.95" customHeight="1" x14ac:dyDescent="0.2">
      <c r="A120" s="1132" t="s">
        <v>6829</v>
      </c>
      <c r="B120" s="1133" t="s">
        <v>5821</v>
      </c>
      <c r="C120" s="1132" t="s">
        <v>6418</v>
      </c>
      <c r="D120" s="1132" t="s">
        <v>5715</v>
      </c>
      <c r="E120" s="1134">
        <v>1.0042</v>
      </c>
      <c r="F120" s="1135">
        <v>1</v>
      </c>
      <c r="G120" s="1134">
        <v>1.0042</v>
      </c>
      <c r="H120" s="1136">
        <v>1701839</v>
      </c>
      <c r="I120" s="1136">
        <v>1702258</v>
      </c>
    </row>
    <row r="121" spans="1:9" ht="15.95" customHeight="1" x14ac:dyDescent="0.2">
      <c r="A121" s="1132" t="s">
        <v>6830</v>
      </c>
      <c r="B121" s="1133" t="s">
        <v>5820</v>
      </c>
      <c r="C121" s="1132" t="s">
        <v>6418</v>
      </c>
      <c r="D121" s="1132" t="s">
        <v>5715</v>
      </c>
      <c r="E121" s="1134">
        <v>1.0033000000000001</v>
      </c>
      <c r="F121" s="1135">
        <v>1</v>
      </c>
      <c r="G121" s="1134">
        <v>1.0033000000000001</v>
      </c>
      <c r="H121" s="1136">
        <v>1700280</v>
      </c>
      <c r="I121" s="1136">
        <v>1700643</v>
      </c>
    </row>
    <row r="122" spans="1:9" ht="15.95" customHeight="1" x14ac:dyDescent="0.2">
      <c r="A122" s="1132" t="s">
        <v>6831</v>
      </c>
      <c r="B122" s="1133" t="s">
        <v>5822</v>
      </c>
      <c r="C122" s="1132" t="s">
        <v>6418</v>
      </c>
      <c r="D122" s="1132" t="s">
        <v>5715</v>
      </c>
      <c r="E122" s="1134">
        <v>1</v>
      </c>
      <c r="F122" s="1135">
        <v>1</v>
      </c>
      <c r="G122" s="1134">
        <v>1</v>
      </c>
      <c r="H122" s="1136">
        <v>1694739</v>
      </c>
      <c r="I122" s="1136">
        <v>1694739</v>
      </c>
    </row>
    <row r="123" spans="1:9" ht="15.95" customHeight="1" x14ac:dyDescent="0.2">
      <c r="A123" s="1132" t="s">
        <v>6832</v>
      </c>
      <c r="B123" s="1133" t="s">
        <v>5823</v>
      </c>
      <c r="C123" s="1132" t="s">
        <v>6418</v>
      </c>
      <c r="D123" s="1132" t="s">
        <v>5715</v>
      </c>
      <c r="E123" s="1134">
        <v>1.0053000000000001</v>
      </c>
      <c r="F123" s="1135">
        <v>1</v>
      </c>
      <c r="G123" s="1134">
        <v>1.0053000000000001</v>
      </c>
      <c r="H123" s="1136">
        <v>1703744</v>
      </c>
      <c r="I123" s="1136">
        <v>1704005</v>
      </c>
    </row>
    <row r="124" spans="1:9" ht="15.95" customHeight="1" x14ac:dyDescent="0.2">
      <c r="A124" s="1132" t="s">
        <v>6833</v>
      </c>
      <c r="B124" s="1133" t="s">
        <v>5824</v>
      </c>
      <c r="C124" s="1132" t="s">
        <v>6418</v>
      </c>
      <c r="D124" s="1132" t="s">
        <v>5715</v>
      </c>
      <c r="E124" s="1134">
        <v>1.0045999999999999</v>
      </c>
      <c r="F124" s="1135">
        <v>1</v>
      </c>
      <c r="G124" s="1134">
        <v>1.0045999999999999</v>
      </c>
      <c r="H124" s="1136">
        <v>1702532</v>
      </c>
      <c r="I124" s="1136">
        <v>1702781</v>
      </c>
    </row>
    <row r="125" spans="1:9" ht="15.95" customHeight="1" x14ac:dyDescent="0.2">
      <c r="A125" s="1132" t="s">
        <v>6834</v>
      </c>
      <c r="B125" s="1133" t="s">
        <v>6782</v>
      </c>
      <c r="C125" s="1132" t="s">
        <v>6418</v>
      </c>
      <c r="D125" s="1132" t="s">
        <v>5715</v>
      </c>
      <c r="E125" s="1134">
        <v>1.0074000000000001</v>
      </c>
      <c r="F125" s="1135">
        <v>1</v>
      </c>
      <c r="G125" s="1134">
        <v>1.0074000000000001</v>
      </c>
      <c r="H125" s="1136">
        <v>1707207</v>
      </c>
      <c r="I125" s="1136">
        <v>1707369</v>
      </c>
    </row>
    <row r="126" spans="1:9" ht="15.95" customHeight="1" x14ac:dyDescent="0.2">
      <c r="A126" s="1132" t="s">
        <v>6836</v>
      </c>
      <c r="B126" s="1133" t="s">
        <v>5825</v>
      </c>
      <c r="C126" s="1132" t="s">
        <v>6418</v>
      </c>
      <c r="D126" s="1132" t="s">
        <v>5715</v>
      </c>
      <c r="E126" s="1134">
        <v>1.0073000000000001</v>
      </c>
      <c r="F126" s="1135">
        <v>1</v>
      </c>
      <c r="G126" s="1134">
        <v>1.0073000000000001</v>
      </c>
      <c r="H126" s="1136">
        <v>1707034</v>
      </c>
      <c r="I126" s="1136">
        <v>1707237</v>
      </c>
    </row>
    <row r="127" spans="1:9" ht="15.95" customHeight="1" x14ac:dyDescent="0.2">
      <c r="A127" s="1128" t="s">
        <v>6854</v>
      </c>
      <c r="B127" s="1129" t="s">
        <v>5826</v>
      </c>
      <c r="C127" s="1128"/>
      <c r="D127" s="1128"/>
      <c r="E127" s="1128"/>
      <c r="F127" s="1128"/>
      <c r="G127" s="1128"/>
      <c r="H127" s="1130">
        <f>SUM(H128:H142)</f>
        <v>25550781</v>
      </c>
      <c r="I127" s="1130">
        <f>SUM(I128:I142)</f>
        <v>26400225</v>
      </c>
    </row>
    <row r="128" spans="1:9" ht="15.95" customHeight="1" x14ac:dyDescent="0.2">
      <c r="A128" s="1132" t="s">
        <v>380</v>
      </c>
      <c r="B128" s="1133" t="s">
        <v>5827</v>
      </c>
      <c r="C128" s="1132" t="s">
        <v>6418</v>
      </c>
      <c r="D128" s="1132" t="s">
        <v>5715</v>
      </c>
      <c r="E128" s="1134">
        <v>1.0014000000000001</v>
      </c>
      <c r="F128" s="1135">
        <v>1</v>
      </c>
      <c r="G128" s="1134">
        <v>1.0014000000000001</v>
      </c>
      <c r="H128" s="1136">
        <v>1697163</v>
      </c>
      <c r="I128" s="1136">
        <v>1697186</v>
      </c>
    </row>
    <row r="129" spans="1:9" ht="15.95" customHeight="1" x14ac:dyDescent="0.2">
      <c r="A129" s="1132" t="s">
        <v>6820</v>
      </c>
      <c r="B129" s="1133" t="s">
        <v>5829</v>
      </c>
      <c r="C129" s="1132" t="s">
        <v>6418</v>
      </c>
      <c r="D129" s="1132" t="s">
        <v>5715</v>
      </c>
      <c r="E129" s="1134">
        <v>1.0016</v>
      </c>
      <c r="F129" s="1135">
        <v>1</v>
      </c>
      <c r="G129" s="1134">
        <v>1.0016</v>
      </c>
      <c r="H129" s="1136">
        <v>1697510</v>
      </c>
      <c r="I129" s="1136">
        <v>1697671</v>
      </c>
    </row>
    <row r="130" spans="1:9" ht="15.95" customHeight="1" x14ac:dyDescent="0.2">
      <c r="A130" s="1132" t="s">
        <v>426</v>
      </c>
      <c r="B130" s="1133" t="s">
        <v>5828</v>
      </c>
      <c r="C130" s="1132" t="s">
        <v>6418</v>
      </c>
      <c r="D130" s="1132" t="s">
        <v>5715</v>
      </c>
      <c r="E130" s="1134">
        <v>1.0022</v>
      </c>
      <c r="F130" s="1135">
        <v>1</v>
      </c>
      <c r="G130" s="1134">
        <v>1.0022</v>
      </c>
      <c r="H130" s="1136">
        <v>1698549</v>
      </c>
      <c r="I130" s="1136">
        <v>1698585</v>
      </c>
    </row>
    <row r="131" spans="1:9" ht="15.95" customHeight="1" x14ac:dyDescent="0.2">
      <c r="A131" s="1132" t="s">
        <v>6821</v>
      </c>
      <c r="B131" s="1133" t="s">
        <v>5830</v>
      </c>
      <c r="C131" s="1132" t="s">
        <v>6418</v>
      </c>
      <c r="D131" s="1132" t="s">
        <v>2054</v>
      </c>
      <c r="E131" s="1134">
        <v>0.50439999999999996</v>
      </c>
      <c r="F131" s="1135">
        <v>0.5</v>
      </c>
      <c r="G131" s="1134">
        <v>1.0087999999999999</v>
      </c>
      <c r="H131" s="1136">
        <v>854816</v>
      </c>
      <c r="I131" s="1136">
        <v>1278707</v>
      </c>
    </row>
    <row r="132" spans="1:9" ht="15.95" customHeight="1" x14ac:dyDescent="0.2">
      <c r="A132" s="1132" t="s">
        <v>6823</v>
      </c>
      <c r="B132" s="1133" t="s">
        <v>5831</v>
      </c>
      <c r="C132" s="1132" t="s">
        <v>6418</v>
      </c>
      <c r="D132" s="1132" t="s">
        <v>5715</v>
      </c>
      <c r="E132" s="1134">
        <v>1</v>
      </c>
      <c r="F132" s="1135">
        <v>1</v>
      </c>
      <c r="G132" s="1134">
        <v>1</v>
      </c>
      <c r="H132" s="1136">
        <v>1694739</v>
      </c>
      <c r="I132" s="1136">
        <v>1694739</v>
      </c>
    </row>
    <row r="133" spans="1:9" ht="15.95" customHeight="1" x14ac:dyDescent="0.2">
      <c r="A133" s="1132" t="s">
        <v>6824</v>
      </c>
      <c r="B133" s="1133" t="s">
        <v>6426</v>
      </c>
      <c r="C133" s="1132" t="s">
        <v>6418</v>
      </c>
      <c r="D133" s="1132" t="s">
        <v>5715</v>
      </c>
      <c r="E133" s="1134">
        <v>1.0065</v>
      </c>
      <c r="F133" s="1135">
        <v>1</v>
      </c>
      <c r="G133" s="1134">
        <v>1.0065</v>
      </c>
      <c r="H133" s="1136">
        <v>1705822</v>
      </c>
      <c r="I133" s="1136">
        <v>1705882</v>
      </c>
    </row>
    <row r="134" spans="1:9" ht="15.95" customHeight="1" x14ac:dyDescent="0.2">
      <c r="A134" s="1132" t="s">
        <v>6825</v>
      </c>
      <c r="B134" s="1133" t="s">
        <v>5832</v>
      </c>
      <c r="C134" s="1132" t="s">
        <v>6418</v>
      </c>
      <c r="D134" s="1132" t="s">
        <v>5715</v>
      </c>
      <c r="E134" s="1134">
        <v>1.0061</v>
      </c>
      <c r="F134" s="1135">
        <v>1</v>
      </c>
      <c r="G134" s="1134">
        <v>1.0061</v>
      </c>
      <c r="H134" s="1136">
        <v>1705129</v>
      </c>
      <c r="I134" s="1136">
        <v>1705273</v>
      </c>
    </row>
    <row r="135" spans="1:9" ht="15.95" customHeight="1" x14ac:dyDescent="0.2">
      <c r="A135" s="1132" t="s">
        <v>6826</v>
      </c>
      <c r="B135" s="1133" t="s">
        <v>5833</v>
      </c>
      <c r="C135" s="1132" t="s">
        <v>6418</v>
      </c>
      <c r="D135" s="1132" t="s">
        <v>5715</v>
      </c>
      <c r="E135" s="1134">
        <v>1.0089999999999999</v>
      </c>
      <c r="F135" s="1135">
        <v>1</v>
      </c>
      <c r="G135" s="1134">
        <v>1.0089999999999999</v>
      </c>
      <c r="H135" s="1136">
        <v>1709978</v>
      </c>
      <c r="I135" s="1136">
        <v>1710035</v>
      </c>
    </row>
    <row r="136" spans="1:9" ht="15.95" customHeight="1" x14ac:dyDescent="0.2">
      <c r="A136" s="1132" t="s">
        <v>6827</v>
      </c>
      <c r="B136" s="1133" t="s">
        <v>5834</v>
      </c>
      <c r="C136" s="1132" t="s">
        <v>6418</v>
      </c>
      <c r="D136" s="1132" t="s">
        <v>5715</v>
      </c>
      <c r="E136" s="1134">
        <v>1.008</v>
      </c>
      <c r="F136" s="1135">
        <v>1</v>
      </c>
      <c r="G136" s="1134">
        <v>1.008</v>
      </c>
      <c r="H136" s="1136">
        <v>1708246</v>
      </c>
      <c r="I136" s="1136">
        <v>1708733</v>
      </c>
    </row>
    <row r="137" spans="1:9" ht="15.95" customHeight="1" x14ac:dyDescent="0.2">
      <c r="A137" s="1132" t="s">
        <v>6828</v>
      </c>
      <c r="B137" s="1133" t="s">
        <v>5835</v>
      </c>
      <c r="C137" s="1132" t="s">
        <v>6418</v>
      </c>
      <c r="D137" s="1132" t="s">
        <v>5715</v>
      </c>
      <c r="E137" s="1134">
        <v>1.0096000000000001</v>
      </c>
      <c r="F137" s="1135">
        <v>1</v>
      </c>
      <c r="G137" s="1134">
        <v>1.0096000000000001</v>
      </c>
      <c r="H137" s="1136">
        <v>1711017</v>
      </c>
      <c r="I137" s="1136">
        <v>1711301</v>
      </c>
    </row>
    <row r="138" spans="1:9" ht="15.95" customHeight="1" x14ac:dyDescent="0.2">
      <c r="A138" s="1132" t="s">
        <v>6829</v>
      </c>
      <c r="B138" s="1133" t="s">
        <v>5836</v>
      </c>
      <c r="C138" s="1132" t="s">
        <v>6418</v>
      </c>
      <c r="D138" s="1132" t="s">
        <v>5715</v>
      </c>
      <c r="E138" s="1134">
        <v>1.0091000000000001</v>
      </c>
      <c r="F138" s="1135">
        <v>1</v>
      </c>
      <c r="G138" s="1134">
        <v>1.0091000000000001</v>
      </c>
      <c r="H138" s="1136">
        <v>1710151</v>
      </c>
      <c r="I138" s="1136">
        <v>1710119</v>
      </c>
    </row>
    <row r="139" spans="1:9" ht="15.95" customHeight="1" x14ac:dyDescent="0.2">
      <c r="A139" s="1132" t="s">
        <v>6830</v>
      </c>
      <c r="B139" s="1133" t="s">
        <v>5837</v>
      </c>
      <c r="C139" s="1132" t="s">
        <v>6418</v>
      </c>
      <c r="D139" s="1132" t="s">
        <v>5715</v>
      </c>
      <c r="E139" s="1134">
        <v>1.0098</v>
      </c>
      <c r="F139" s="1135">
        <v>1</v>
      </c>
      <c r="G139" s="1134">
        <v>1.0098</v>
      </c>
      <c r="H139" s="1136">
        <v>1711363</v>
      </c>
      <c r="I139" s="1136">
        <v>1711567</v>
      </c>
    </row>
    <row r="140" spans="1:9" ht="15.95" customHeight="1" x14ac:dyDescent="0.2">
      <c r="A140" s="1132" t="s">
        <v>6831</v>
      </c>
      <c r="B140" s="1133" t="s">
        <v>5838</v>
      </c>
      <c r="C140" s="1132" t="s">
        <v>6418</v>
      </c>
      <c r="D140" s="1132" t="s">
        <v>2054</v>
      </c>
      <c r="E140" s="1134">
        <v>0.50860000000000005</v>
      </c>
      <c r="F140" s="1135">
        <v>0.5</v>
      </c>
      <c r="G140" s="1134">
        <v>1.0172000000000001</v>
      </c>
      <c r="H140" s="1136">
        <v>861916</v>
      </c>
      <c r="I140" s="1136">
        <v>1286045</v>
      </c>
    </row>
    <row r="141" spans="1:9" ht="15.95" customHeight="1" x14ac:dyDescent="0.2">
      <c r="A141" s="1132" t="s">
        <v>6832</v>
      </c>
      <c r="B141" s="1133" t="s">
        <v>5840</v>
      </c>
      <c r="C141" s="1132" t="s">
        <v>6422</v>
      </c>
      <c r="D141" s="1132" t="s">
        <v>5715</v>
      </c>
      <c r="E141" s="1134">
        <v>1</v>
      </c>
      <c r="F141" s="1135">
        <v>1</v>
      </c>
      <c r="G141" s="1134">
        <v>1</v>
      </c>
      <c r="H141" s="1136">
        <v>3389588</v>
      </c>
      <c r="I141" s="1136">
        <v>3389588</v>
      </c>
    </row>
    <row r="142" spans="1:9" ht="15.95" customHeight="1" x14ac:dyDescent="0.2">
      <c r="A142" s="1132" t="s">
        <v>6833</v>
      </c>
      <c r="B142" s="1133" t="s">
        <v>5839</v>
      </c>
      <c r="C142" s="1132" t="s">
        <v>6422</v>
      </c>
      <c r="D142" s="1132" t="s">
        <v>2054</v>
      </c>
      <c r="E142" s="1134">
        <v>0.5</v>
      </c>
      <c r="F142" s="1135">
        <v>0.5</v>
      </c>
      <c r="G142" s="1134">
        <v>1</v>
      </c>
      <c r="H142" s="1136">
        <v>1694794</v>
      </c>
      <c r="I142" s="1136">
        <v>1694794</v>
      </c>
    </row>
    <row r="143" spans="1:9" ht="15.95" customHeight="1" x14ac:dyDescent="0.2">
      <c r="A143" s="1128" t="s">
        <v>6855</v>
      </c>
      <c r="B143" s="1129" t="s">
        <v>5841</v>
      </c>
      <c r="C143" s="1128"/>
      <c r="D143" s="1128"/>
      <c r="E143" s="1128"/>
      <c r="F143" s="1128"/>
      <c r="G143" s="1128"/>
      <c r="H143" s="1130">
        <f>SUM(H144:H169)</f>
        <v>43384589</v>
      </c>
      <c r="I143" s="1130">
        <f>SUM(I144:I169)</f>
        <v>43667411</v>
      </c>
    </row>
    <row r="144" spans="1:9" ht="15.75" customHeight="1" x14ac:dyDescent="0.2">
      <c r="A144" s="1132" t="s">
        <v>380</v>
      </c>
      <c r="B144" s="1133" t="s">
        <v>5843</v>
      </c>
      <c r="C144" s="1132" t="s">
        <v>6418</v>
      </c>
      <c r="D144" s="1132" t="s">
        <v>2054</v>
      </c>
      <c r="E144" s="1138" t="s">
        <v>2054</v>
      </c>
      <c r="F144" s="1138" t="s">
        <v>2054</v>
      </c>
      <c r="G144" s="1138" t="s">
        <v>2054</v>
      </c>
      <c r="H144" s="1139">
        <v>0</v>
      </c>
      <c r="I144" s="1136">
        <v>70824</v>
      </c>
    </row>
    <row r="145" spans="1:9" ht="15.95" customHeight="1" x14ac:dyDescent="0.2">
      <c r="A145" s="1132" t="s">
        <v>6820</v>
      </c>
      <c r="B145" s="1133" t="s">
        <v>5842</v>
      </c>
      <c r="C145" s="1132" t="s">
        <v>6418</v>
      </c>
      <c r="D145" s="1132" t="s">
        <v>2054</v>
      </c>
      <c r="E145" s="1134">
        <v>0.50180000000000002</v>
      </c>
      <c r="F145" s="1135">
        <v>0.5</v>
      </c>
      <c r="G145" s="1134">
        <v>1.0037</v>
      </c>
      <c r="H145" s="1136">
        <v>850487</v>
      </c>
      <c r="I145" s="1136">
        <v>850604</v>
      </c>
    </row>
    <row r="146" spans="1:9" ht="15.95" customHeight="1" x14ac:dyDescent="0.2">
      <c r="A146" s="1132" t="s">
        <v>426</v>
      </c>
      <c r="B146" s="1133" t="s">
        <v>5844</v>
      </c>
      <c r="C146" s="1132" t="s">
        <v>6418</v>
      </c>
      <c r="D146" s="1132" t="s">
        <v>5715</v>
      </c>
      <c r="E146" s="1134">
        <v>1.0011000000000001</v>
      </c>
      <c r="F146" s="1135">
        <v>1</v>
      </c>
      <c r="G146" s="1134">
        <v>1.0011000000000001</v>
      </c>
      <c r="H146" s="1136">
        <v>1696644</v>
      </c>
      <c r="I146" s="1136">
        <v>1696662</v>
      </c>
    </row>
    <row r="147" spans="1:9" ht="15.95" customHeight="1" x14ac:dyDescent="0.2">
      <c r="A147" s="1132" t="s">
        <v>6821</v>
      </c>
      <c r="B147" s="1133" t="s">
        <v>5845</v>
      </c>
      <c r="C147" s="1132" t="s">
        <v>6418</v>
      </c>
      <c r="D147" s="1132" t="s">
        <v>5715</v>
      </c>
      <c r="E147" s="1134">
        <v>1.0021</v>
      </c>
      <c r="F147" s="1135">
        <v>1</v>
      </c>
      <c r="G147" s="1134">
        <v>1.0021</v>
      </c>
      <c r="H147" s="1136">
        <v>1698376</v>
      </c>
      <c r="I147" s="1136">
        <v>1698543</v>
      </c>
    </row>
    <row r="148" spans="1:9" ht="15.95" customHeight="1" x14ac:dyDescent="0.2">
      <c r="A148" s="1132" t="s">
        <v>6823</v>
      </c>
      <c r="B148" s="1133" t="s">
        <v>5847</v>
      </c>
      <c r="C148" s="1132" t="s">
        <v>6418</v>
      </c>
      <c r="D148" s="1132" t="s">
        <v>5715</v>
      </c>
      <c r="E148" s="1134">
        <v>1.0012000000000001</v>
      </c>
      <c r="F148" s="1135">
        <v>1</v>
      </c>
      <c r="G148" s="1134">
        <v>1.0012000000000001</v>
      </c>
      <c r="H148" s="1136">
        <v>1696817</v>
      </c>
      <c r="I148" s="1136">
        <v>1697103</v>
      </c>
    </row>
    <row r="149" spans="1:9" ht="15.95" customHeight="1" x14ac:dyDescent="0.2">
      <c r="A149" s="1132" t="s">
        <v>6824</v>
      </c>
      <c r="B149" s="1133" t="s">
        <v>5846</v>
      </c>
      <c r="C149" s="1132" t="s">
        <v>6418</v>
      </c>
      <c r="D149" s="1132" t="s">
        <v>2054</v>
      </c>
      <c r="E149" s="1134">
        <v>0.50180000000000002</v>
      </c>
      <c r="F149" s="1135">
        <v>0.5</v>
      </c>
      <c r="G149" s="1134">
        <v>1.0037</v>
      </c>
      <c r="H149" s="1136">
        <v>850487</v>
      </c>
      <c r="I149" s="1136">
        <v>850561</v>
      </c>
    </row>
    <row r="150" spans="1:9" ht="15.95" customHeight="1" x14ac:dyDescent="0.2">
      <c r="A150" s="1132" t="s">
        <v>6825</v>
      </c>
      <c r="B150" s="1133" t="s">
        <v>5848</v>
      </c>
      <c r="C150" s="1132" t="s">
        <v>6418</v>
      </c>
      <c r="D150" s="1132" t="s">
        <v>5715</v>
      </c>
      <c r="E150" s="1134">
        <v>1.0037</v>
      </c>
      <c r="F150" s="1135">
        <v>1</v>
      </c>
      <c r="G150" s="1134">
        <v>1.0037</v>
      </c>
      <c r="H150" s="1136">
        <v>1700973</v>
      </c>
      <c r="I150" s="1136">
        <v>1701076</v>
      </c>
    </row>
    <row r="151" spans="1:9" ht="15.95" customHeight="1" x14ac:dyDescent="0.2">
      <c r="A151" s="1132" t="s">
        <v>6826</v>
      </c>
      <c r="B151" s="1133" t="s">
        <v>5849</v>
      </c>
      <c r="C151" s="1132" t="s">
        <v>6418</v>
      </c>
      <c r="D151" s="1132" t="s">
        <v>5715</v>
      </c>
      <c r="E151" s="1134">
        <v>1.002</v>
      </c>
      <c r="F151" s="1135">
        <v>1</v>
      </c>
      <c r="G151" s="1134">
        <v>1.002</v>
      </c>
      <c r="H151" s="1136">
        <v>1698202</v>
      </c>
      <c r="I151" s="1136">
        <v>1698767</v>
      </c>
    </row>
    <row r="152" spans="1:9" ht="15.95" customHeight="1" x14ac:dyDescent="0.2">
      <c r="A152" s="1132" t="s">
        <v>6827</v>
      </c>
      <c r="B152" s="1133" t="s">
        <v>5850</v>
      </c>
      <c r="C152" s="1132" t="s">
        <v>6418</v>
      </c>
      <c r="D152" s="1132" t="s">
        <v>5715</v>
      </c>
      <c r="E152" s="1134">
        <v>1.0051000000000001</v>
      </c>
      <c r="F152" s="1135">
        <v>1</v>
      </c>
      <c r="G152" s="1134">
        <v>1.0051000000000001</v>
      </c>
      <c r="H152" s="1136">
        <v>1703398</v>
      </c>
      <c r="I152" s="1136">
        <v>1703659</v>
      </c>
    </row>
    <row r="153" spans="1:9" ht="15.95" customHeight="1" x14ac:dyDescent="0.2">
      <c r="A153" s="1132" t="s">
        <v>6828</v>
      </c>
      <c r="B153" s="1133" t="s">
        <v>5851</v>
      </c>
      <c r="C153" s="1132" t="s">
        <v>6418</v>
      </c>
      <c r="D153" s="1132" t="s">
        <v>5715</v>
      </c>
      <c r="E153" s="1134">
        <v>1</v>
      </c>
      <c r="F153" s="1135">
        <v>1</v>
      </c>
      <c r="G153" s="1134">
        <v>1</v>
      </c>
      <c r="H153" s="1136">
        <v>1694739</v>
      </c>
      <c r="I153" s="1136">
        <v>1694739</v>
      </c>
    </row>
    <row r="154" spans="1:9" ht="15.95" customHeight="1" x14ac:dyDescent="0.2">
      <c r="A154" s="1132" t="s">
        <v>6829</v>
      </c>
      <c r="B154" s="1133" t="s">
        <v>5852</v>
      </c>
      <c r="C154" s="1132" t="s">
        <v>6418</v>
      </c>
      <c r="D154" s="1132" t="s">
        <v>5715</v>
      </c>
      <c r="E154" s="1134">
        <v>1.0033000000000001</v>
      </c>
      <c r="F154" s="1135">
        <v>1</v>
      </c>
      <c r="G154" s="1134">
        <v>1.0033000000000001</v>
      </c>
      <c r="H154" s="1136">
        <v>1700280</v>
      </c>
      <c r="I154" s="1136">
        <v>1700331</v>
      </c>
    </row>
    <row r="155" spans="1:9" ht="15.95" customHeight="1" x14ac:dyDescent="0.2">
      <c r="A155" s="1132" t="s">
        <v>6830</v>
      </c>
      <c r="B155" s="1133" t="s">
        <v>5854</v>
      </c>
      <c r="C155" s="1132" t="s">
        <v>6418</v>
      </c>
      <c r="D155" s="1132" t="s">
        <v>5715</v>
      </c>
      <c r="E155" s="1134">
        <v>1.0037</v>
      </c>
      <c r="F155" s="1135">
        <v>1</v>
      </c>
      <c r="G155" s="1134">
        <v>1.0037</v>
      </c>
      <c r="H155" s="1136">
        <v>1700973</v>
      </c>
      <c r="I155" s="1136">
        <v>1701519</v>
      </c>
    </row>
    <row r="156" spans="1:9" ht="15.95" customHeight="1" x14ac:dyDescent="0.2">
      <c r="A156" s="1132" t="s">
        <v>6831</v>
      </c>
      <c r="B156" s="1133" t="s">
        <v>5853</v>
      </c>
      <c r="C156" s="1132" t="s">
        <v>6418</v>
      </c>
      <c r="D156" s="1132" t="s">
        <v>5715</v>
      </c>
      <c r="E156" s="1134">
        <v>1.0027999999999999</v>
      </c>
      <c r="F156" s="1135">
        <v>1</v>
      </c>
      <c r="G156" s="1134">
        <v>1.0027999999999999</v>
      </c>
      <c r="H156" s="1136">
        <v>1699415</v>
      </c>
      <c r="I156" s="1136">
        <v>1699502</v>
      </c>
    </row>
    <row r="157" spans="1:9" ht="15.95" customHeight="1" x14ac:dyDescent="0.2">
      <c r="A157" s="1132" t="s">
        <v>6832</v>
      </c>
      <c r="B157" s="1133" t="s">
        <v>5855</v>
      </c>
      <c r="C157" s="1132" t="s">
        <v>6418</v>
      </c>
      <c r="D157" s="1132" t="s">
        <v>5715</v>
      </c>
      <c r="E157" s="1134">
        <v>1.0042</v>
      </c>
      <c r="F157" s="1135">
        <v>1</v>
      </c>
      <c r="G157" s="1134">
        <v>1.0042</v>
      </c>
      <c r="H157" s="1136">
        <v>1701839</v>
      </c>
      <c r="I157" s="1136">
        <v>1702127</v>
      </c>
    </row>
    <row r="158" spans="1:9" ht="15.95" customHeight="1" x14ac:dyDescent="0.2">
      <c r="A158" s="1132" t="s">
        <v>6833</v>
      </c>
      <c r="B158" s="1133" t="s">
        <v>5856</v>
      </c>
      <c r="C158" s="1132" t="s">
        <v>6418</v>
      </c>
      <c r="D158" s="1132" t="s">
        <v>5715</v>
      </c>
      <c r="E158" s="1134">
        <v>1.0027999999999999</v>
      </c>
      <c r="F158" s="1135">
        <v>1</v>
      </c>
      <c r="G158" s="1134">
        <v>1.0027999999999999</v>
      </c>
      <c r="H158" s="1136">
        <v>1699415</v>
      </c>
      <c r="I158" s="1136">
        <v>1699504</v>
      </c>
    </row>
    <row r="159" spans="1:9" ht="15.95" customHeight="1" x14ac:dyDescent="0.2">
      <c r="A159" s="1132" t="s">
        <v>6834</v>
      </c>
      <c r="B159" s="1133" t="s">
        <v>5858</v>
      </c>
      <c r="C159" s="1132" t="s">
        <v>6418</v>
      </c>
      <c r="D159" s="1132" t="s">
        <v>5715</v>
      </c>
      <c r="E159" s="1134">
        <v>1</v>
      </c>
      <c r="F159" s="1135">
        <v>1</v>
      </c>
      <c r="G159" s="1134">
        <v>1</v>
      </c>
      <c r="H159" s="1136">
        <v>1694739</v>
      </c>
      <c r="I159" s="1136">
        <v>1694739</v>
      </c>
    </row>
    <row r="160" spans="1:9" ht="15.95" customHeight="1" x14ac:dyDescent="0.2">
      <c r="A160" s="1132" t="s">
        <v>6836</v>
      </c>
      <c r="B160" s="1133" t="s">
        <v>5857</v>
      </c>
      <c r="C160" s="1132" t="s">
        <v>6418</v>
      </c>
      <c r="D160" s="1132" t="s">
        <v>5715</v>
      </c>
      <c r="E160" s="1134">
        <v>1.0038</v>
      </c>
      <c r="F160" s="1135">
        <v>1</v>
      </c>
      <c r="G160" s="1134">
        <v>1.0038</v>
      </c>
      <c r="H160" s="1136">
        <v>1701146</v>
      </c>
      <c r="I160" s="1136">
        <v>1701251</v>
      </c>
    </row>
    <row r="161" spans="1:9" ht="15.95" customHeight="1" x14ac:dyDescent="0.2">
      <c r="A161" s="1132" t="s">
        <v>6837</v>
      </c>
      <c r="B161" s="1133" t="s">
        <v>5859</v>
      </c>
      <c r="C161" s="1132" t="s">
        <v>6418</v>
      </c>
      <c r="D161" s="1132" t="s">
        <v>5715</v>
      </c>
      <c r="E161" s="1134">
        <v>1</v>
      </c>
      <c r="F161" s="1135">
        <v>1</v>
      </c>
      <c r="G161" s="1134">
        <v>1</v>
      </c>
      <c r="H161" s="1136">
        <v>1694739</v>
      </c>
      <c r="I161" s="1136">
        <v>1694739</v>
      </c>
    </row>
    <row r="162" spans="1:9" ht="15.95" customHeight="1" x14ac:dyDescent="0.2">
      <c r="A162" s="1132" t="s">
        <v>6838</v>
      </c>
      <c r="B162" s="1133" t="s">
        <v>5861</v>
      </c>
      <c r="C162" s="1132" t="s">
        <v>6418</v>
      </c>
      <c r="D162" s="1132" t="s">
        <v>5715</v>
      </c>
      <c r="E162" s="1134">
        <v>1.0063</v>
      </c>
      <c r="F162" s="1135">
        <v>1</v>
      </c>
      <c r="G162" s="1134">
        <v>1.0063</v>
      </c>
      <c r="H162" s="1136">
        <v>1705476</v>
      </c>
      <c r="I162" s="1136">
        <v>1705620</v>
      </c>
    </row>
    <row r="163" spans="1:9" ht="15.95" customHeight="1" x14ac:dyDescent="0.2">
      <c r="A163" s="1132" t="s">
        <v>6839</v>
      </c>
      <c r="B163" s="1133" t="s">
        <v>5860</v>
      </c>
      <c r="C163" s="1132" t="s">
        <v>6418</v>
      </c>
      <c r="D163" s="1132" t="s">
        <v>5715</v>
      </c>
      <c r="E163" s="1134">
        <v>1.0059</v>
      </c>
      <c r="F163" s="1135">
        <v>1</v>
      </c>
      <c r="G163" s="1134">
        <v>1.0059</v>
      </c>
      <c r="H163" s="1136">
        <v>1704783</v>
      </c>
      <c r="I163" s="1136">
        <v>1705408</v>
      </c>
    </row>
    <row r="164" spans="1:9" ht="15.95" customHeight="1" x14ac:dyDescent="0.2">
      <c r="A164" s="1132" t="s">
        <v>6840</v>
      </c>
      <c r="B164" s="1133" t="s">
        <v>5862</v>
      </c>
      <c r="C164" s="1132" t="s">
        <v>6418</v>
      </c>
      <c r="D164" s="1132" t="s">
        <v>5715</v>
      </c>
      <c r="E164" s="1134">
        <v>1.0088999999999999</v>
      </c>
      <c r="F164" s="1135">
        <v>1</v>
      </c>
      <c r="G164" s="1134">
        <v>1.0088999999999999</v>
      </c>
      <c r="H164" s="1136">
        <v>1709805</v>
      </c>
      <c r="I164" s="1136">
        <v>1710477</v>
      </c>
    </row>
    <row r="165" spans="1:9" ht="15.95" customHeight="1" x14ac:dyDescent="0.2">
      <c r="A165" s="1132" t="s">
        <v>6841</v>
      </c>
      <c r="B165" s="1133" t="s">
        <v>5864</v>
      </c>
      <c r="C165" s="1132" t="s">
        <v>6418</v>
      </c>
      <c r="D165" s="1132" t="s">
        <v>5715</v>
      </c>
      <c r="E165" s="1134">
        <v>1.0085</v>
      </c>
      <c r="F165" s="1135">
        <v>1</v>
      </c>
      <c r="G165" s="1134">
        <v>1.0085</v>
      </c>
      <c r="H165" s="1136">
        <v>1709112</v>
      </c>
      <c r="I165" s="1136">
        <v>1709647</v>
      </c>
    </row>
    <row r="166" spans="1:9" ht="15.95" customHeight="1" x14ac:dyDescent="0.2">
      <c r="A166" s="1132" t="s">
        <v>6842</v>
      </c>
      <c r="B166" s="1133" t="s">
        <v>5865</v>
      </c>
      <c r="C166" s="1132" t="s">
        <v>6418</v>
      </c>
      <c r="D166" s="1132" t="s">
        <v>5715</v>
      </c>
      <c r="E166" s="1134">
        <v>1.0096000000000001</v>
      </c>
      <c r="F166" s="1135">
        <v>1</v>
      </c>
      <c r="G166" s="1134">
        <v>1.0096000000000001</v>
      </c>
      <c r="H166" s="1136">
        <v>1711017</v>
      </c>
      <c r="I166" s="1136">
        <v>1711394</v>
      </c>
    </row>
    <row r="167" spans="1:9" ht="15.95" customHeight="1" x14ac:dyDescent="0.2">
      <c r="A167" s="1132" t="s">
        <v>6843</v>
      </c>
      <c r="B167" s="1133" t="s">
        <v>5866</v>
      </c>
      <c r="C167" s="1132" t="s">
        <v>6422</v>
      </c>
      <c r="D167" s="1132" t="s">
        <v>2054</v>
      </c>
      <c r="E167" s="1134">
        <v>0.50600000000000001</v>
      </c>
      <c r="F167" s="1135">
        <v>0.5</v>
      </c>
      <c r="G167" s="1134">
        <v>1.012</v>
      </c>
      <c r="H167" s="1136">
        <v>1715055</v>
      </c>
      <c r="I167" s="1136">
        <v>2134294</v>
      </c>
    </row>
    <row r="168" spans="1:9" ht="15.95" customHeight="1" x14ac:dyDescent="0.2">
      <c r="A168" s="1132" t="s">
        <v>6844</v>
      </c>
      <c r="B168" s="1133" t="s">
        <v>5863</v>
      </c>
      <c r="C168" s="1132" t="s">
        <v>6422</v>
      </c>
      <c r="D168" s="1132" t="s">
        <v>2054</v>
      </c>
      <c r="E168" s="1134">
        <v>0.75439999999999996</v>
      </c>
      <c r="F168" s="1135">
        <v>0.75</v>
      </c>
      <c r="G168" s="1134">
        <v>1.0059</v>
      </c>
      <c r="H168" s="1136">
        <v>2557084</v>
      </c>
      <c r="I168" s="1136">
        <v>2344733</v>
      </c>
    </row>
    <row r="169" spans="1:9" ht="15.95" customHeight="1" x14ac:dyDescent="0.2">
      <c r="A169" s="1132" t="s">
        <v>6845</v>
      </c>
      <c r="B169" s="1133" t="s">
        <v>5867</v>
      </c>
      <c r="C169" s="1132" t="s">
        <v>6422</v>
      </c>
      <c r="D169" s="1132" t="s">
        <v>5715</v>
      </c>
      <c r="E169" s="1134">
        <v>1</v>
      </c>
      <c r="F169" s="1135">
        <v>1</v>
      </c>
      <c r="G169" s="1134">
        <v>1</v>
      </c>
      <c r="H169" s="1136">
        <v>3389588</v>
      </c>
      <c r="I169" s="1136">
        <v>3389588</v>
      </c>
    </row>
    <row r="170" spans="1:9" ht="15.95" customHeight="1" x14ac:dyDescent="0.2">
      <c r="A170" s="1128" t="s">
        <v>6856</v>
      </c>
      <c r="B170" s="1129" t="s">
        <v>5868</v>
      </c>
      <c r="C170" s="1128"/>
      <c r="D170" s="1128"/>
      <c r="E170" s="1128"/>
      <c r="F170" s="1128"/>
      <c r="G170" s="1128"/>
      <c r="H170" s="1130">
        <f>SUM(H171:H189)</f>
        <v>29716292</v>
      </c>
      <c r="I170" s="1130">
        <f>SUM(I171:I189)</f>
        <v>30015319</v>
      </c>
    </row>
    <row r="171" spans="1:9" ht="15.95" customHeight="1" x14ac:dyDescent="0.2">
      <c r="A171" s="1132" t="s">
        <v>380</v>
      </c>
      <c r="B171" s="1133" t="s">
        <v>5869</v>
      </c>
      <c r="C171" s="1132" t="s">
        <v>6418</v>
      </c>
      <c r="D171" s="1132" t="s">
        <v>2054</v>
      </c>
      <c r="E171" s="1134">
        <v>0.50129999999999997</v>
      </c>
      <c r="F171" s="1135">
        <v>0.5</v>
      </c>
      <c r="G171" s="1134">
        <v>1.0026999999999999</v>
      </c>
      <c r="H171" s="1136">
        <v>849621</v>
      </c>
      <c r="I171" s="1136">
        <v>680213</v>
      </c>
    </row>
    <row r="172" spans="1:9" ht="15.95" customHeight="1" x14ac:dyDescent="0.2">
      <c r="A172" s="1132" t="s">
        <v>6820</v>
      </c>
      <c r="B172" s="1133" t="s">
        <v>5870</v>
      </c>
      <c r="C172" s="1132" t="s">
        <v>6418</v>
      </c>
      <c r="D172" s="1132" t="s">
        <v>5715</v>
      </c>
      <c r="E172" s="1134">
        <v>1.0009999999999999</v>
      </c>
      <c r="F172" s="1135">
        <v>1</v>
      </c>
      <c r="G172" s="1134">
        <v>1.0009999999999999</v>
      </c>
      <c r="H172" s="1136">
        <v>1696471</v>
      </c>
      <c r="I172" s="1136">
        <v>1314908</v>
      </c>
    </row>
    <row r="173" spans="1:9" ht="15.95" customHeight="1" x14ac:dyDescent="0.2">
      <c r="A173" s="1132" t="s">
        <v>426</v>
      </c>
      <c r="B173" s="1133" t="s">
        <v>5872</v>
      </c>
      <c r="C173" s="1132" t="s">
        <v>6418</v>
      </c>
      <c r="D173" s="1132" t="s">
        <v>2054</v>
      </c>
      <c r="E173" s="1138" t="s">
        <v>2054</v>
      </c>
      <c r="F173" s="1138" t="s">
        <v>2054</v>
      </c>
      <c r="G173" s="1138" t="s">
        <v>2054</v>
      </c>
      <c r="H173" s="1139">
        <v>0</v>
      </c>
      <c r="I173" s="1136">
        <v>848472</v>
      </c>
    </row>
    <row r="174" spans="1:9" ht="15.95" customHeight="1" x14ac:dyDescent="0.2">
      <c r="A174" s="1132" t="s">
        <v>6821</v>
      </c>
      <c r="B174" s="1133" t="s">
        <v>5873</v>
      </c>
      <c r="C174" s="1132" t="s">
        <v>6418</v>
      </c>
      <c r="D174" s="1132" t="s">
        <v>5715</v>
      </c>
      <c r="E174" s="1134">
        <v>1</v>
      </c>
      <c r="F174" s="1135">
        <v>1</v>
      </c>
      <c r="G174" s="1134">
        <v>1</v>
      </c>
      <c r="H174" s="1136">
        <v>1694739</v>
      </c>
      <c r="I174" s="1136">
        <v>1694739</v>
      </c>
    </row>
    <row r="175" spans="1:9" ht="15.95" customHeight="1" x14ac:dyDescent="0.2">
      <c r="A175" s="1132" t="s">
        <v>6823</v>
      </c>
      <c r="B175" s="1133" t="s">
        <v>5727</v>
      </c>
      <c r="C175" s="1132" t="s">
        <v>6418</v>
      </c>
      <c r="D175" s="1132" t="s">
        <v>5715</v>
      </c>
      <c r="E175" s="1134">
        <v>1.0022</v>
      </c>
      <c r="F175" s="1135">
        <v>1</v>
      </c>
      <c r="G175" s="1134">
        <v>1.0022</v>
      </c>
      <c r="H175" s="1136">
        <v>1698549</v>
      </c>
      <c r="I175" s="1136">
        <v>1698496</v>
      </c>
    </row>
    <row r="176" spans="1:9" ht="15.95" customHeight="1" x14ac:dyDescent="0.2">
      <c r="A176" s="1132" t="s">
        <v>6824</v>
      </c>
      <c r="B176" s="1133" t="s">
        <v>5871</v>
      </c>
      <c r="C176" s="1132" t="s">
        <v>6418</v>
      </c>
      <c r="D176" s="1132" t="s">
        <v>5715</v>
      </c>
      <c r="E176" s="1134">
        <v>1</v>
      </c>
      <c r="F176" s="1135">
        <v>1</v>
      </c>
      <c r="G176" s="1134">
        <v>1</v>
      </c>
      <c r="H176" s="1136">
        <v>1694739</v>
      </c>
      <c r="I176" s="1136">
        <v>1694739</v>
      </c>
    </row>
    <row r="177" spans="1:9" ht="15.95" customHeight="1" x14ac:dyDescent="0.2">
      <c r="A177" s="1132" t="s">
        <v>6825</v>
      </c>
      <c r="B177" s="1133" t="s">
        <v>5874</v>
      </c>
      <c r="C177" s="1132" t="s">
        <v>6418</v>
      </c>
      <c r="D177" s="1132" t="s">
        <v>5715</v>
      </c>
      <c r="E177" s="1134">
        <v>1.0016</v>
      </c>
      <c r="F177" s="1135">
        <v>1</v>
      </c>
      <c r="G177" s="1134">
        <v>1.0016</v>
      </c>
      <c r="H177" s="1136">
        <v>1697510</v>
      </c>
      <c r="I177" s="1136">
        <v>1697536</v>
      </c>
    </row>
    <row r="178" spans="1:9" ht="15.95" customHeight="1" x14ac:dyDescent="0.2">
      <c r="A178" s="1132" t="s">
        <v>6826</v>
      </c>
      <c r="B178" s="1133" t="s">
        <v>5875</v>
      </c>
      <c r="C178" s="1132" t="s">
        <v>6418</v>
      </c>
      <c r="D178" s="1132" t="s">
        <v>5715</v>
      </c>
      <c r="E178" s="1134">
        <v>1</v>
      </c>
      <c r="F178" s="1135">
        <v>1</v>
      </c>
      <c r="G178" s="1134">
        <v>1</v>
      </c>
      <c r="H178" s="1136">
        <v>1694739</v>
      </c>
      <c r="I178" s="1136">
        <v>1694739</v>
      </c>
    </row>
    <row r="179" spans="1:9" ht="15.95" customHeight="1" x14ac:dyDescent="0.2">
      <c r="A179" s="1132" t="s">
        <v>6827</v>
      </c>
      <c r="B179" s="1133" t="s">
        <v>5876</v>
      </c>
      <c r="C179" s="1132" t="s">
        <v>6418</v>
      </c>
      <c r="D179" s="1132" t="s">
        <v>5715</v>
      </c>
      <c r="E179" s="1134">
        <v>1.0011000000000001</v>
      </c>
      <c r="F179" s="1135">
        <v>1</v>
      </c>
      <c r="G179" s="1134">
        <v>1.0011000000000001</v>
      </c>
      <c r="H179" s="1136">
        <v>1696644</v>
      </c>
      <c r="I179" s="1136">
        <v>1696750</v>
      </c>
    </row>
    <row r="180" spans="1:9" ht="15.95" customHeight="1" x14ac:dyDescent="0.2">
      <c r="A180" s="1132" t="s">
        <v>6828</v>
      </c>
      <c r="B180" s="1133" t="s">
        <v>5877</v>
      </c>
      <c r="C180" s="1132" t="s">
        <v>6418</v>
      </c>
      <c r="D180" s="1132" t="s">
        <v>5715</v>
      </c>
      <c r="E180" s="1134">
        <v>1.0036</v>
      </c>
      <c r="F180" s="1135">
        <v>1</v>
      </c>
      <c r="G180" s="1134">
        <v>1.0036</v>
      </c>
      <c r="H180" s="1136">
        <v>1700800</v>
      </c>
      <c r="I180" s="1136">
        <v>1700857</v>
      </c>
    </row>
    <row r="181" spans="1:9" ht="15.95" customHeight="1" x14ac:dyDescent="0.2">
      <c r="A181" s="1132" t="s">
        <v>6829</v>
      </c>
      <c r="B181" s="1133" t="s">
        <v>5878</v>
      </c>
      <c r="C181" s="1132" t="s">
        <v>6418</v>
      </c>
      <c r="D181" s="1132" t="s">
        <v>5715</v>
      </c>
      <c r="E181" s="1134">
        <v>1.0028999999999999</v>
      </c>
      <c r="F181" s="1135">
        <v>1</v>
      </c>
      <c r="G181" s="1134">
        <v>1.0028999999999999</v>
      </c>
      <c r="H181" s="1136">
        <v>1699588</v>
      </c>
      <c r="I181" s="1136">
        <v>1699806</v>
      </c>
    </row>
    <row r="182" spans="1:9" ht="15.95" customHeight="1" x14ac:dyDescent="0.2">
      <c r="A182" s="1132" t="s">
        <v>6830</v>
      </c>
      <c r="B182" s="1133" t="s">
        <v>5845</v>
      </c>
      <c r="C182" s="1132" t="s">
        <v>6418</v>
      </c>
      <c r="D182" s="1132" t="s">
        <v>5715</v>
      </c>
      <c r="E182" s="1134">
        <v>1</v>
      </c>
      <c r="F182" s="1135">
        <v>1</v>
      </c>
      <c r="G182" s="1134">
        <v>1</v>
      </c>
      <c r="H182" s="1136">
        <v>1694739</v>
      </c>
      <c r="I182" s="1136">
        <v>1694739</v>
      </c>
    </row>
    <row r="183" spans="1:9" ht="15.95" customHeight="1" x14ac:dyDescent="0.2">
      <c r="A183" s="1132" t="s">
        <v>6831</v>
      </c>
      <c r="B183" s="1133" t="s">
        <v>5879</v>
      </c>
      <c r="C183" s="1132" t="s">
        <v>6418</v>
      </c>
      <c r="D183" s="1132" t="s">
        <v>5715</v>
      </c>
      <c r="E183" s="1134">
        <v>1.0039</v>
      </c>
      <c r="F183" s="1135">
        <v>1</v>
      </c>
      <c r="G183" s="1134">
        <v>1.0039</v>
      </c>
      <c r="H183" s="1136">
        <v>1701319</v>
      </c>
      <c r="I183" s="1136">
        <v>1701689</v>
      </c>
    </row>
    <row r="184" spans="1:9" ht="15.95" customHeight="1" x14ac:dyDescent="0.2">
      <c r="A184" s="1132" t="s">
        <v>6832</v>
      </c>
      <c r="B184" s="1133" t="s">
        <v>5880</v>
      </c>
      <c r="C184" s="1132" t="s">
        <v>6418</v>
      </c>
      <c r="D184" s="1132" t="s">
        <v>5715</v>
      </c>
      <c r="E184" s="1134">
        <v>1.0037</v>
      </c>
      <c r="F184" s="1135">
        <v>1</v>
      </c>
      <c r="G184" s="1134">
        <v>1.0037</v>
      </c>
      <c r="H184" s="1136">
        <v>1700973</v>
      </c>
      <c r="I184" s="1136">
        <v>1701120</v>
      </c>
    </row>
    <row r="185" spans="1:9" ht="15.95" customHeight="1" x14ac:dyDescent="0.2">
      <c r="A185" s="1132" t="s">
        <v>6833</v>
      </c>
      <c r="B185" s="1133" t="s">
        <v>5881</v>
      </c>
      <c r="C185" s="1132" t="s">
        <v>6418</v>
      </c>
      <c r="D185" s="1132" t="s">
        <v>5715</v>
      </c>
      <c r="E185" s="1134">
        <v>1.0045999999999999</v>
      </c>
      <c r="F185" s="1135">
        <v>1</v>
      </c>
      <c r="G185" s="1134">
        <v>1.0045999999999999</v>
      </c>
      <c r="H185" s="1136">
        <v>1702532</v>
      </c>
      <c r="I185" s="1136">
        <v>1702873</v>
      </c>
    </row>
    <row r="186" spans="1:9" ht="15.95" customHeight="1" x14ac:dyDescent="0.2">
      <c r="A186" s="1132" t="s">
        <v>6834</v>
      </c>
      <c r="B186" s="1133" t="s">
        <v>6783</v>
      </c>
      <c r="C186" s="1132" t="s">
        <v>6418</v>
      </c>
      <c r="D186" s="1132" t="s">
        <v>5715</v>
      </c>
      <c r="E186" s="1134">
        <v>1</v>
      </c>
      <c r="F186" s="1135">
        <v>1</v>
      </c>
      <c r="G186" s="1134">
        <v>1</v>
      </c>
      <c r="H186" s="1136">
        <v>1694739</v>
      </c>
      <c r="I186" s="1136">
        <v>1694739</v>
      </c>
    </row>
    <row r="187" spans="1:9" ht="15.95" customHeight="1" x14ac:dyDescent="0.2">
      <c r="A187" s="1132" t="s">
        <v>6836</v>
      </c>
      <c r="B187" s="1133" t="s">
        <v>5882</v>
      </c>
      <c r="C187" s="1132" t="s">
        <v>6418</v>
      </c>
      <c r="D187" s="1132" t="s">
        <v>5715</v>
      </c>
      <c r="E187" s="1134">
        <v>1.0085</v>
      </c>
      <c r="F187" s="1135">
        <v>1</v>
      </c>
      <c r="G187" s="1134">
        <v>1.0085</v>
      </c>
      <c r="H187" s="1136">
        <v>1709112</v>
      </c>
      <c r="I187" s="1136">
        <v>1709426</v>
      </c>
    </row>
    <row r="188" spans="1:9" ht="15.95" customHeight="1" x14ac:dyDescent="0.2">
      <c r="A188" s="1132" t="s">
        <v>6837</v>
      </c>
      <c r="B188" s="1133" t="s">
        <v>5883</v>
      </c>
      <c r="C188" s="1132" t="s">
        <v>6418</v>
      </c>
      <c r="D188" s="1132" t="s">
        <v>5715</v>
      </c>
      <c r="E188" s="1134">
        <v>1</v>
      </c>
      <c r="F188" s="1135">
        <v>1</v>
      </c>
      <c r="G188" s="1134">
        <v>1</v>
      </c>
      <c r="H188" s="1136">
        <v>1694739</v>
      </c>
      <c r="I188" s="1136">
        <v>1694739</v>
      </c>
    </row>
    <row r="189" spans="1:9" ht="15.95" customHeight="1" x14ac:dyDescent="0.2">
      <c r="A189" s="1132" t="s">
        <v>6838</v>
      </c>
      <c r="B189" s="1133" t="s">
        <v>5884</v>
      </c>
      <c r="C189" s="1132" t="s">
        <v>6418</v>
      </c>
      <c r="D189" s="1132" t="s">
        <v>5715</v>
      </c>
      <c r="E189" s="1134">
        <v>1</v>
      </c>
      <c r="F189" s="1135">
        <v>1</v>
      </c>
      <c r="G189" s="1134">
        <v>1</v>
      </c>
      <c r="H189" s="1136">
        <v>1694739</v>
      </c>
      <c r="I189" s="1136">
        <v>1694739</v>
      </c>
    </row>
    <row r="190" spans="1:9" ht="15.95" customHeight="1" x14ac:dyDescent="0.2">
      <c r="A190" s="1128" t="s">
        <v>6857</v>
      </c>
      <c r="B190" s="1129" t="s">
        <v>5885</v>
      </c>
      <c r="C190" s="1128"/>
      <c r="D190" s="1128"/>
      <c r="E190" s="1128"/>
      <c r="F190" s="1128"/>
      <c r="G190" s="1128"/>
      <c r="H190" s="1130">
        <f>SUM(H191:H225)</f>
        <v>36948225</v>
      </c>
      <c r="I190" s="1130">
        <f>SUM(I191:I225)</f>
        <v>37159606</v>
      </c>
    </row>
    <row r="191" spans="1:9" ht="15.95" customHeight="1" x14ac:dyDescent="0.2">
      <c r="A191" s="1132">
        <v>1</v>
      </c>
      <c r="B191" s="1133" t="s">
        <v>5886</v>
      </c>
      <c r="C191" s="1132" t="s">
        <v>5713</v>
      </c>
      <c r="D191" s="1132" t="s">
        <v>2054</v>
      </c>
      <c r="E191" s="1138" t="s">
        <v>2054</v>
      </c>
      <c r="F191" s="1138" t="s">
        <v>2054</v>
      </c>
      <c r="G191" s="1138" t="s">
        <v>2054</v>
      </c>
      <c r="H191" s="1139">
        <v>0</v>
      </c>
      <c r="I191" s="1136">
        <v>14183</v>
      </c>
    </row>
    <row r="192" spans="1:9" ht="15.95" customHeight="1" x14ac:dyDescent="0.2">
      <c r="A192" s="1132">
        <v>2</v>
      </c>
      <c r="B192" s="1133" t="s">
        <v>5892</v>
      </c>
      <c r="C192" s="1132" t="s">
        <v>5713</v>
      </c>
      <c r="D192" s="1132" t="s">
        <v>2054</v>
      </c>
      <c r="E192" s="1138" t="s">
        <v>2054</v>
      </c>
      <c r="F192" s="1138" t="s">
        <v>2054</v>
      </c>
      <c r="G192" s="1138" t="s">
        <v>2054</v>
      </c>
      <c r="H192" s="1139">
        <v>0</v>
      </c>
      <c r="I192" s="1136">
        <v>14288</v>
      </c>
    </row>
    <row r="193" spans="1:9" ht="15.95" customHeight="1" x14ac:dyDescent="0.2">
      <c r="A193" s="1132">
        <v>3</v>
      </c>
      <c r="B193" s="1133" t="s">
        <v>5887</v>
      </c>
      <c r="C193" s="1132" t="s">
        <v>5713</v>
      </c>
      <c r="D193" s="1132" t="s">
        <v>2054</v>
      </c>
      <c r="E193" s="1138" t="s">
        <v>2054</v>
      </c>
      <c r="F193" s="1138" t="s">
        <v>2054</v>
      </c>
      <c r="G193" s="1138" t="s">
        <v>2054</v>
      </c>
      <c r="H193" s="1139">
        <v>0</v>
      </c>
      <c r="I193" s="1136">
        <v>14183</v>
      </c>
    </row>
    <row r="194" spans="1:9" ht="15.95" customHeight="1" x14ac:dyDescent="0.2">
      <c r="A194" s="1132">
        <v>4</v>
      </c>
      <c r="B194" s="1133" t="s">
        <v>5888</v>
      </c>
      <c r="C194" s="1132" t="s">
        <v>5713</v>
      </c>
      <c r="D194" s="1132" t="s">
        <v>2054</v>
      </c>
      <c r="E194" s="1134">
        <v>1</v>
      </c>
      <c r="F194" s="1135">
        <v>1</v>
      </c>
      <c r="G194" s="1134">
        <v>1</v>
      </c>
      <c r="H194" s="1136">
        <v>169474</v>
      </c>
      <c r="I194" s="1136">
        <v>169564</v>
      </c>
    </row>
    <row r="195" spans="1:9" ht="15.95" customHeight="1" x14ac:dyDescent="0.2">
      <c r="A195" s="1132">
        <v>5</v>
      </c>
      <c r="B195" s="1133" t="s">
        <v>5889</v>
      </c>
      <c r="C195" s="1132" t="s">
        <v>5713</v>
      </c>
      <c r="D195" s="1132" t="s">
        <v>2054</v>
      </c>
      <c r="E195" s="1134">
        <v>1</v>
      </c>
      <c r="F195" s="1135">
        <v>1</v>
      </c>
      <c r="G195" s="1134">
        <v>1</v>
      </c>
      <c r="H195" s="1136">
        <v>169474</v>
      </c>
      <c r="I195" s="1136">
        <v>169474</v>
      </c>
    </row>
    <row r="196" spans="1:9" ht="15.95" customHeight="1" x14ac:dyDescent="0.2">
      <c r="A196" s="1132">
        <v>6</v>
      </c>
      <c r="B196" s="1133" t="s">
        <v>5890</v>
      </c>
      <c r="C196" s="1132" t="s">
        <v>5713</v>
      </c>
      <c r="D196" s="1132" t="s">
        <v>2054</v>
      </c>
      <c r="E196" s="1134">
        <v>1.0082</v>
      </c>
      <c r="F196" s="1135">
        <v>1</v>
      </c>
      <c r="G196" s="1134">
        <v>1.0082</v>
      </c>
      <c r="H196" s="1136">
        <v>170859</v>
      </c>
      <c r="I196" s="1136">
        <v>170872</v>
      </c>
    </row>
    <row r="197" spans="1:9" ht="15.95" customHeight="1" x14ac:dyDescent="0.2">
      <c r="A197" s="1132">
        <v>7</v>
      </c>
      <c r="B197" s="1133" t="s">
        <v>5891</v>
      </c>
      <c r="C197" s="1132" t="s">
        <v>5713</v>
      </c>
      <c r="D197" s="1132" t="s">
        <v>2054</v>
      </c>
      <c r="E197" s="1134">
        <v>1.0082</v>
      </c>
      <c r="F197" s="1135">
        <v>1</v>
      </c>
      <c r="G197" s="1134">
        <v>1.0082</v>
      </c>
      <c r="H197" s="1136">
        <v>170859</v>
      </c>
      <c r="I197" s="1136">
        <v>170961</v>
      </c>
    </row>
    <row r="198" spans="1:9" ht="15.95" customHeight="1" x14ac:dyDescent="0.2">
      <c r="A198" s="1132">
        <v>8</v>
      </c>
      <c r="B198" s="1133" t="s">
        <v>5893</v>
      </c>
      <c r="C198" s="1132" t="s">
        <v>5713</v>
      </c>
      <c r="D198" s="1132" t="s">
        <v>2054</v>
      </c>
      <c r="E198" s="1134">
        <v>1.0102</v>
      </c>
      <c r="F198" s="1135">
        <v>1</v>
      </c>
      <c r="G198" s="1134">
        <v>1.0102</v>
      </c>
      <c r="H198" s="1136">
        <v>171206</v>
      </c>
      <c r="I198" s="1136">
        <v>171355</v>
      </c>
    </row>
    <row r="199" spans="1:9" ht="15.95" customHeight="1" x14ac:dyDescent="0.2">
      <c r="A199" s="1132">
        <v>9</v>
      </c>
      <c r="B199" s="1133" t="s">
        <v>5894</v>
      </c>
      <c r="C199" s="1132" t="s">
        <v>5713</v>
      </c>
      <c r="D199" s="1132" t="s">
        <v>2054</v>
      </c>
      <c r="E199" s="1134">
        <v>1.0092000000000001</v>
      </c>
      <c r="F199" s="1135">
        <v>1</v>
      </c>
      <c r="G199" s="1134">
        <v>1.0092000000000001</v>
      </c>
      <c r="H199" s="1136">
        <v>171033</v>
      </c>
      <c r="I199" s="1136">
        <v>171092</v>
      </c>
    </row>
    <row r="200" spans="1:9" ht="15.95" customHeight="1" x14ac:dyDescent="0.2">
      <c r="A200" s="1132">
        <v>10</v>
      </c>
      <c r="B200" s="1133" t="s">
        <v>5896</v>
      </c>
      <c r="C200" s="1132" t="s">
        <v>5713</v>
      </c>
      <c r="D200" s="1132" t="s">
        <v>2054</v>
      </c>
      <c r="E200" s="1134">
        <v>1.0143</v>
      </c>
      <c r="F200" s="1135">
        <v>1</v>
      </c>
      <c r="G200" s="1134">
        <v>1.0143</v>
      </c>
      <c r="H200" s="1136">
        <v>171898</v>
      </c>
      <c r="I200" s="1136">
        <v>171966</v>
      </c>
    </row>
    <row r="201" spans="1:9" ht="15.95" customHeight="1" x14ac:dyDescent="0.2">
      <c r="A201" s="1132">
        <v>11</v>
      </c>
      <c r="B201" s="1133" t="s">
        <v>5897</v>
      </c>
      <c r="C201" s="1132" t="s">
        <v>6418</v>
      </c>
      <c r="D201" s="1132" t="s">
        <v>2054</v>
      </c>
      <c r="E201" s="1134" t="s">
        <v>2054</v>
      </c>
      <c r="F201" s="1135" t="s">
        <v>2054</v>
      </c>
      <c r="G201" s="1134" t="s">
        <v>2054</v>
      </c>
      <c r="H201" s="1136">
        <v>0</v>
      </c>
      <c r="I201" s="1136">
        <v>70929</v>
      </c>
    </row>
    <row r="202" spans="1:9" ht="15.95" customHeight="1" x14ac:dyDescent="0.2">
      <c r="A202" s="1132">
        <v>12</v>
      </c>
      <c r="B202" s="1133" t="s">
        <v>5895</v>
      </c>
      <c r="C202" s="1132" t="s">
        <v>6418</v>
      </c>
      <c r="D202" s="1132" t="s">
        <v>2054</v>
      </c>
      <c r="E202" s="1134">
        <v>0.50149999999999995</v>
      </c>
      <c r="F202" s="1135">
        <v>0.5</v>
      </c>
      <c r="G202" s="1134">
        <v>1.0031000000000001</v>
      </c>
      <c r="H202" s="1136">
        <v>849968</v>
      </c>
      <c r="I202" s="1136">
        <v>510868</v>
      </c>
    </row>
    <row r="203" spans="1:9" ht="15.95" customHeight="1" x14ac:dyDescent="0.2">
      <c r="A203" s="1132">
        <v>13</v>
      </c>
      <c r="B203" s="1133" t="s">
        <v>5899</v>
      </c>
      <c r="C203" s="1132" t="s">
        <v>6418</v>
      </c>
      <c r="D203" s="1132" t="s">
        <v>5715</v>
      </c>
      <c r="E203" s="1134">
        <v>1.002</v>
      </c>
      <c r="F203" s="1135">
        <v>1</v>
      </c>
      <c r="G203" s="1134">
        <v>1.002</v>
      </c>
      <c r="H203" s="1136">
        <v>1698202</v>
      </c>
      <c r="I203" s="1136">
        <v>1698235</v>
      </c>
    </row>
    <row r="204" spans="1:9" ht="15.95" customHeight="1" x14ac:dyDescent="0.2">
      <c r="A204" s="1132">
        <v>14</v>
      </c>
      <c r="B204" s="1133" t="s">
        <v>6858</v>
      </c>
      <c r="C204" s="1132" t="s">
        <v>6418</v>
      </c>
      <c r="D204" s="1132" t="s">
        <v>5715</v>
      </c>
      <c r="E204" s="1134">
        <v>1.0006999999999999</v>
      </c>
      <c r="F204" s="1135">
        <v>1</v>
      </c>
      <c r="G204" s="1134">
        <v>1.0006999999999999</v>
      </c>
      <c r="H204" s="1136">
        <v>1695951</v>
      </c>
      <c r="I204" s="1136">
        <v>1695962</v>
      </c>
    </row>
    <row r="205" spans="1:9" ht="15.95" customHeight="1" x14ac:dyDescent="0.2">
      <c r="A205" s="1132">
        <v>15</v>
      </c>
      <c r="B205" s="1133" t="s">
        <v>5898</v>
      </c>
      <c r="C205" s="1132" t="s">
        <v>6418</v>
      </c>
      <c r="D205" s="1132" t="s">
        <v>5715</v>
      </c>
      <c r="E205" s="1134">
        <v>1.0024</v>
      </c>
      <c r="F205" s="1135">
        <v>1</v>
      </c>
      <c r="G205" s="1134">
        <v>1.0024</v>
      </c>
      <c r="H205" s="1136">
        <v>1698722</v>
      </c>
      <c r="I205" s="1136">
        <v>1698939</v>
      </c>
    </row>
    <row r="206" spans="1:9" ht="15.95" customHeight="1" x14ac:dyDescent="0.2">
      <c r="A206" s="1132">
        <v>16</v>
      </c>
      <c r="B206" s="1133" t="s">
        <v>6859</v>
      </c>
      <c r="C206" s="1132" t="s">
        <v>6418</v>
      </c>
      <c r="D206" s="1132" t="s">
        <v>5715</v>
      </c>
      <c r="E206" s="1134">
        <v>1.0019</v>
      </c>
      <c r="F206" s="1135">
        <v>1</v>
      </c>
      <c r="G206" s="1134">
        <v>1.0019</v>
      </c>
      <c r="H206" s="1136">
        <v>1698029</v>
      </c>
      <c r="I206" s="1136">
        <v>1698193</v>
      </c>
    </row>
    <row r="207" spans="1:9" ht="15.95" customHeight="1" x14ac:dyDescent="0.2">
      <c r="A207" s="1132">
        <v>17</v>
      </c>
      <c r="B207" s="1133" t="s">
        <v>5900</v>
      </c>
      <c r="C207" s="1132" t="s">
        <v>6418</v>
      </c>
      <c r="D207" s="1132" t="s">
        <v>2054</v>
      </c>
      <c r="E207" s="1134">
        <v>0.50160000000000005</v>
      </c>
      <c r="F207" s="1135">
        <v>0.5</v>
      </c>
      <c r="G207" s="1134">
        <v>1.0033000000000001</v>
      </c>
      <c r="H207" s="1136">
        <v>850141</v>
      </c>
      <c r="I207" s="1136">
        <v>850124</v>
      </c>
    </row>
    <row r="208" spans="1:9" ht="15.95" customHeight="1" x14ac:dyDescent="0.2">
      <c r="A208" s="1132">
        <v>18</v>
      </c>
      <c r="B208" s="1133" t="s">
        <v>5901</v>
      </c>
      <c r="C208" s="1132" t="s">
        <v>6418</v>
      </c>
      <c r="D208" s="1132" t="s">
        <v>2054</v>
      </c>
      <c r="E208" s="1134">
        <v>0.5</v>
      </c>
      <c r="F208" s="1135">
        <v>0.5</v>
      </c>
      <c r="G208" s="1134">
        <v>1</v>
      </c>
      <c r="H208" s="1136">
        <v>847370</v>
      </c>
      <c r="I208" s="1136">
        <v>848958</v>
      </c>
    </row>
    <row r="209" spans="1:9" ht="15.95" customHeight="1" x14ac:dyDescent="0.2">
      <c r="A209" s="1132">
        <v>19</v>
      </c>
      <c r="B209" s="1133" t="s">
        <v>5902</v>
      </c>
      <c r="C209" s="1132" t="s">
        <v>6418</v>
      </c>
      <c r="D209" s="1132" t="s">
        <v>2054</v>
      </c>
      <c r="E209" s="1134">
        <v>0.50239999999999996</v>
      </c>
      <c r="F209" s="1135">
        <v>0.5</v>
      </c>
      <c r="G209" s="1134">
        <v>1.0046999999999999</v>
      </c>
      <c r="H209" s="1136">
        <v>851353</v>
      </c>
      <c r="I209" s="1136">
        <v>851345</v>
      </c>
    </row>
    <row r="210" spans="1:9" ht="15.95" customHeight="1" x14ac:dyDescent="0.2">
      <c r="A210" s="1132">
        <v>20</v>
      </c>
      <c r="B210" s="1133" t="s">
        <v>6860</v>
      </c>
      <c r="C210" s="1132" t="s">
        <v>6418</v>
      </c>
      <c r="D210" s="1132" t="s">
        <v>2054</v>
      </c>
      <c r="E210" s="1134">
        <v>0.5</v>
      </c>
      <c r="F210" s="1135">
        <v>0.5</v>
      </c>
      <c r="G210" s="1134">
        <v>1</v>
      </c>
      <c r="H210" s="1136">
        <v>847370</v>
      </c>
      <c r="I210" s="1136">
        <v>848915</v>
      </c>
    </row>
    <row r="211" spans="1:9" ht="15.95" customHeight="1" x14ac:dyDescent="0.2">
      <c r="A211" s="1132">
        <v>21</v>
      </c>
      <c r="B211" s="1133" t="s">
        <v>6861</v>
      </c>
      <c r="C211" s="1132" t="s">
        <v>6418</v>
      </c>
      <c r="D211" s="1132" t="s">
        <v>5715</v>
      </c>
      <c r="E211" s="1134">
        <v>1</v>
      </c>
      <c r="F211" s="1135">
        <v>1</v>
      </c>
      <c r="G211" s="1134">
        <v>1</v>
      </c>
      <c r="H211" s="1136">
        <v>1694739</v>
      </c>
      <c r="I211" s="1136">
        <v>1694739</v>
      </c>
    </row>
    <row r="212" spans="1:9" ht="15.95" customHeight="1" x14ac:dyDescent="0.2">
      <c r="A212" s="1132">
        <v>22</v>
      </c>
      <c r="B212" s="1133" t="s">
        <v>5903</v>
      </c>
      <c r="C212" s="1132" t="s">
        <v>6418</v>
      </c>
      <c r="D212" s="1132" t="s">
        <v>5715</v>
      </c>
      <c r="E212" s="1134">
        <v>1.0044</v>
      </c>
      <c r="F212" s="1135">
        <v>1</v>
      </c>
      <c r="G212" s="1134">
        <v>1.0044</v>
      </c>
      <c r="H212" s="1136">
        <v>1702185</v>
      </c>
      <c r="I212" s="1136">
        <v>1702300</v>
      </c>
    </row>
    <row r="213" spans="1:9" ht="15.95" customHeight="1" x14ac:dyDescent="0.2">
      <c r="A213" s="1132">
        <v>23</v>
      </c>
      <c r="B213" s="1133" t="s">
        <v>5904</v>
      </c>
      <c r="C213" s="1132" t="s">
        <v>6418</v>
      </c>
      <c r="D213" s="1132" t="s">
        <v>5715</v>
      </c>
      <c r="E213" s="1134">
        <v>1</v>
      </c>
      <c r="F213" s="1135">
        <v>1</v>
      </c>
      <c r="G213" s="1134">
        <v>1</v>
      </c>
      <c r="H213" s="1136">
        <v>1694739</v>
      </c>
      <c r="I213" s="1136">
        <v>1697207</v>
      </c>
    </row>
    <row r="214" spans="1:9" ht="15.95" customHeight="1" x14ac:dyDescent="0.2">
      <c r="A214" s="1132">
        <v>24</v>
      </c>
      <c r="B214" s="1133" t="s">
        <v>5905</v>
      </c>
      <c r="C214" s="1132" t="s">
        <v>6418</v>
      </c>
      <c r="D214" s="1132" t="s">
        <v>5715</v>
      </c>
      <c r="E214" s="1134">
        <v>1.0038</v>
      </c>
      <c r="F214" s="1135">
        <v>1</v>
      </c>
      <c r="G214" s="1134">
        <v>1.0038</v>
      </c>
      <c r="H214" s="1136">
        <v>1701146</v>
      </c>
      <c r="I214" s="1136">
        <v>1699544</v>
      </c>
    </row>
    <row r="215" spans="1:9" ht="15.95" customHeight="1" x14ac:dyDescent="0.2">
      <c r="A215" s="1132">
        <v>25</v>
      </c>
      <c r="B215" s="1133" t="s">
        <v>6427</v>
      </c>
      <c r="C215" s="1132" t="s">
        <v>6418</v>
      </c>
      <c r="D215" s="1132" t="s">
        <v>5715</v>
      </c>
      <c r="E215" s="1134">
        <v>1</v>
      </c>
      <c r="F215" s="1135">
        <v>1</v>
      </c>
      <c r="G215" s="1134">
        <v>1</v>
      </c>
      <c r="H215" s="1136">
        <v>1694739</v>
      </c>
      <c r="I215" s="1136">
        <v>1694739</v>
      </c>
    </row>
    <row r="216" spans="1:9" ht="15.95" customHeight="1" x14ac:dyDescent="0.2">
      <c r="A216" s="1132">
        <v>26</v>
      </c>
      <c r="B216" s="1133" t="s">
        <v>5907</v>
      </c>
      <c r="C216" s="1132" t="s">
        <v>6418</v>
      </c>
      <c r="D216" s="1132" t="s">
        <v>5715</v>
      </c>
      <c r="E216" s="1134">
        <v>1.0044</v>
      </c>
      <c r="F216" s="1135">
        <v>1</v>
      </c>
      <c r="G216" s="1134">
        <v>1.0044</v>
      </c>
      <c r="H216" s="1136">
        <v>1702185</v>
      </c>
      <c r="I216" s="1136">
        <v>1702167</v>
      </c>
    </row>
    <row r="217" spans="1:9" ht="15.95" customHeight="1" x14ac:dyDescent="0.2">
      <c r="A217" s="1132">
        <v>27</v>
      </c>
      <c r="B217" s="1133" t="s">
        <v>5906</v>
      </c>
      <c r="C217" s="1132" t="s">
        <v>6418</v>
      </c>
      <c r="D217" s="1132" t="s">
        <v>5715</v>
      </c>
      <c r="E217" s="1134">
        <v>1.0058</v>
      </c>
      <c r="F217" s="1135">
        <v>1</v>
      </c>
      <c r="G217" s="1134">
        <v>1.0058</v>
      </c>
      <c r="H217" s="1136">
        <v>1704610</v>
      </c>
      <c r="I217" s="1136">
        <v>1704659</v>
      </c>
    </row>
    <row r="218" spans="1:9" ht="15.95" customHeight="1" x14ac:dyDescent="0.2">
      <c r="A218" s="1132">
        <v>28</v>
      </c>
      <c r="B218" s="1133" t="s">
        <v>6862</v>
      </c>
      <c r="C218" s="1132" t="s">
        <v>6418</v>
      </c>
      <c r="D218" s="1132" t="s">
        <v>5715</v>
      </c>
      <c r="E218" s="1134">
        <v>1.0052000000000001</v>
      </c>
      <c r="F218" s="1135">
        <v>1</v>
      </c>
      <c r="G218" s="1134">
        <v>1.0052000000000001</v>
      </c>
      <c r="H218" s="1136">
        <v>1703571</v>
      </c>
      <c r="I218" s="1136">
        <v>1703832</v>
      </c>
    </row>
    <row r="219" spans="1:9" ht="15.95" customHeight="1" x14ac:dyDescent="0.2">
      <c r="A219" s="1132">
        <v>29</v>
      </c>
      <c r="B219" s="1133" t="s">
        <v>5908</v>
      </c>
      <c r="C219" s="1132" t="s">
        <v>6418</v>
      </c>
      <c r="D219" s="1132" t="s">
        <v>5715</v>
      </c>
      <c r="E219" s="1134">
        <v>1.0084</v>
      </c>
      <c r="F219" s="1135">
        <v>1</v>
      </c>
      <c r="G219" s="1134">
        <v>1.0084</v>
      </c>
      <c r="H219" s="1136">
        <v>1708939</v>
      </c>
      <c r="I219" s="1136">
        <v>1709072</v>
      </c>
    </row>
    <row r="220" spans="1:9" ht="15.95" customHeight="1" x14ac:dyDescent="0.2">
      <c r="A220" s="1132">
        <v>30</v>
      </c>
      <c r="B220" s="1133" t="s">
        <v>6863</v>
      </c>
      <c r="C220" s="1132" t="s">
        <v>6418</v>
      </c>
      <c r="D220" s="1132" t="s">
        <v>5715</v>
      </c>
      <c r="E220" s="1134">
        <v>1.0114000000000001</v>
      </c>
      <c r="F220" s="1135">
        <v>1</v>
      </c>
      <c r="G220" s="1134">
        <v>1.0114000000000001</v>
      </c>
      <c r="H220" s="1136">
        <v>1714134</v>
      </c>
      <c r="I220" s="1136">
        <v>1714229</v>
      </c>
    </row>
    <row r="221" spans="1:9" ht="15.95" customHeight="1" x14ac:dyDescent="0.2">
      <c r="A221" s="1132">
        <v>31</v>
      </c>
      <c r="B221" s="1133" t="s">
        <v>6864</v>
      </c>
      <c r="C221" s="1132" t="s">
        <v>6418</v>
      </c>
      <c r="D221" s="1132" t="s">
        <v>5715</v>
      </c>
      <c r="E221" s="1134">
        <v>1.0079</v>
      </c>
      <c r="F221" s="1135">
        <v>1</v>
      </c>
      <c r="G221" s="1134">
        <v>1.0079</v>
      </c>
      <c r="H221" s="1136">
        <v>1708073</v>
      </c>
      <c r="I221" s="1136">
        <v>1496620</v>
      </c>
    </row>
    <row r="222" spans="1:9" ht="15.95" customHeight="1" x14ac:dyDescent="0.2">
      <c r="A222" s="1132">
        <v>32</v>
      </c>
      <c r="B222" s="1133" t="s">
        <v>5909</v>
      </c>
      <c r="C222" s="1132" t="s">
        <v>6418</v>
      </c>
      <c r="D222" s="1132" t="s">
        <v>2054</v>
      </c>
      <c r="E222" s="1138" t="s">
        <v>2054</v>
      </c>
      <c r="F222" s="1138" t="s">
        <v>2054</v>
      </c>
      <c r="G222" s="1138" t="s">
        <v>2054</v>
      </c>
      <c r="H222" s="1139">
        <v>0</v>
      </c>
      <c r="I222" s="1136">
        <v>854380</v>
      </c>
    </row>
    <row r="223" spans="1:9" ht="15.95" customHeight="1" x14ac:dyDescent="0.2">
      <c r="A223" s="1132">
        <v>33</v>
      </c>
      <c r="B223" s="1133" t="s">
        <v>6865</v>
      </c>
      <c r="C223" s="1132" t="s">
        <v>6418</v>
      </c>
      <c r="D223" s="1132" t="s">
        <v>5715</v>
      </c>
      <c r="E223" s="1134">
        <v>1.0086999999999999</v>
      </c>
      <c r="F223" s="1135">
        <v>1</v>
      </c>
      <c r="G223" s="1134">
        <v>1.0086999999999999</v>
      </c>
      <c r="H223" s="1136">
        <v>1709458</v>
      </c>
      <c r="I223" s="1136">
        <v>1708451</v>
      </c>
    </row>
    <row r="224" spans="1:9" ht="15.95" customHeight="1" x14ac:dyDescent="0.2">
      <c r="A224" s="1132">
        <v>34</v>
      </c>
      <c r="B224" s="1133" t="s">
        <v>5910</v>
      </c>
      <c r="C224" s="1132" t="s">
        <v>6418</v>
      </c>
      <c r="D224" s="1132" t="s">
        <v>5715</v>
      </c>
      <c r="E224" s="1134">
        <v>1.0083</v>
      </c>
      <c r="F224" s="1135">
        <v>1</v>
      </c>
      <c r="G224" s="1134">
        <v>1.0083</v>
      </c>
      <c r="H224" s="1136">
        <v>1708766</v>
      </c>
      <c r="I224" s="1136">
        <v>1709296</v>
      </c>
    </row>
    <row r="225" spans="1:9" ht="15.95" customHeight="1" x14ac:dyDescent="0.2">
      <c r="A225" s="1132">
        <v>35</v>
      </c>
      <c r="B225" s="1133" t="s">
        <v>5911</v>
      </c>
      <c r="C225" s="1132" t="s">
        <v>6422</v>
      </c>
      <c r="D225" s="1132" t="s">
        <v>2054</v>
      </c>
      <c r="E225" s="1134">
        <v>0.75790000000000002</v>
      </c>
      <c r="F225" s="1135">
        <v>0.75</v>
      </c>
      <c r="G225" s="1134">
        <v>1.0105999999999999</v>
      </c>
      <c r="H225" s="1136">
        <v>2569032</v>
      </c>
      <c r="I225" s="1136">
        <v>2357965</v>
      </c>
    </row>
    <row r="226" spans="1:9" ht="15.95" customHeight="1" x14ac:dyDescent="0.2">
      <c r="A226" s="1128" t="s">
        <v>6866</v>
      </c>
      <c r="B226" s="1129" t="s">
        <v>5912</v>
      </c>
      <c r="C226" s="1128"/>
      <c r="D226" s="1128"/>
      <c r="E226" s="1128"/>
      <c r="F226" s="1128"/>
      <c r="G226" s="1128"/>
      <c r="H226" s="1130">
        <f>SUM(H227:H245)</f>
        <v>26217604</v>
      </c>
      <c r="I226" s="1130">
        <f>SUM(I227:I245)</f>
        <v>25368110</v>
      </c>
    </row>
    <row r="227" spans="1:9" ht="15.95" customHeight="1" x14ac:dyDescent="0.2">
      <c r="A227" s="1132" t="s">
        <v>380</v>
      </c>
      <c r="B227" s="1133" t="s">
        <v>5913</v>
      </c>
      <c r="C227" s="1132" t="s">
        <v>5713</v>
      </c>
      <c r="D227" s="1132" t="s">
        <v>2054</v>
      </c>
      <c r="E227" s="1134">
        <v>1.0061</v>
      </c>
      <c r="F227" s="1135">
        <v>1</v>
      </c>
      <c r="G227" s="1134">
        <v>1.0061</v>
      </c>
      <c r="H227" s="1136">
        <v>170513</v>
      </c>
      <c r="I227" s="1136">
        <v>170523</v>
      </c>
    </row>
    <row r="228" spans="1:9" ht="15.95" customHeight="1" x14ac:dyDescent="0.2">
      <c r="A228" s="1132" t="s">
        <v>6820</v>
      </c>
      <c r="B228" s="1133" t="s">
        <v>5914</v>
      </c>
      <c r="C228" s="1132" t="s">
        <v>5713</v>
      </c>
      <c r="D228" s="1132" t="s">
        <v>2054</v>
      </c>
      <c r="E228" s="1134">
        <v>1.0031000000000001</v>
      </c>
      <c r="F228" s="1135">
        <v>1</v>
      </c>
      <c r="G228" s="1134">
        <v>1.0031000000000001</v>
      </c>
      <c r="H228" s="1136">
        <v>169994</v>
      </c>
      <c r="I228" s="1136">
        <v>169909</v>
      </c>
    </row>
    <row r="229" spans="1:9" ht="15.95" customHeight="1" x14ac:dyDescent="0.2">
      <c r="A229" s="1132" t="s">
        <v>426</v>
      </c>
      <c r="B229" s="1133" t="s">
        <v>5915</v>
      </c>
      <c r="C229" s="1132" t="s">
        <v>5713</v>
      </c>
      <c r="D229" s="1132" t="s">
        <v>2054</v>
      </c>
      <c r="E229" s="1134">
        <v>1.0164</v>
      </c>
      <c r="F229" s="1135">
        <v>1</v>
      </c>
      <c r="G229" s="1134">
        <v>1.0164</v>
      </c>
      <c r="H229" s="1136">
        <v>172245</v>
      </c>
      <c r="I229" s="1136">
        <v>172224</v>
      </c>
    </row>
    <row r="230" spans="1:9" ht="15.95" customHeight="1" x14ac:dyDescent="0.2">
      <c r="A230" s="1132" t="s">
        <v>6821</v>
      </c>
      <c r="B230" s="1133" t="s">
        <v>5916</v>
      </c>
      <c r="C230" s="1132" t="s">
        <v>5713</v>
      </c>
      <c r="D230" s="1132" t="s">
        <v>2054</v>
      </c>
      <c r="E230" s="1134">
        <v>1.0082</v>
      </c>
      <c r="F230" s="1135">
        <v>1</v>
      </c>
      <c r="G230" s="1134">
        <v>1.0082</v>
      </c>
      <c r="H230" s="1136">
        <v>170859</v>
      </c>
      <c r="I230" s="1136">
        <v>170962</v>
      </c>
    </row>
    <row r="231" spans="1:9" ht="15.95" customHeight="1" x14ac:dyDescent="0.2">
      <c r="A231" s="1132" t="s">
        <v>6823</v>
      </c>
      <c r="B231" s="1133" t="s">
        <v>5917</v>
      </c>
      <c r="C231" s="1132" t="s">
        <v>6418</v>
      </c>
      <c r="D231" s="1132" t="s">
        <v>5715</v>
      </c>
      <c r="E231" s="1134">
        <v>1.0024</v>
      </c>
      <c r="F231" s="1135">
        <v>1</v>
      </c>
      <c r="G231" s="1134">
        <v>1.0024</v>
      </c>
      <c r="H231" s="1136">
        <v>1698722</v>
      </c>
      <c r="I231" s="1136">
        <v>1698804</v>
      </c>
    </row>
    <row r="232" spans="1:9" ht="15.95" customHeight="1" x14ac:dyDescent="0.2">
      <c r="A232" s="1132" t="s">
        <v>6824</v>
      </c>
      <c r="B232" s="1133" t="s">
        <v>5918</v>
      </c>
      <c r="C232" s="1132" t="s">
        <v>6418</v>
      </c>
      <c r="D232" s="1132" t="s">
        <v>5715</v>
      </c>
      <c r="E232" s="1134">
        <v>1.0019</v>
      </c>
      <c r="F232" s="1135">
        <v>1</v>
      </c>
      <c r="G232" s="1134">
        <v>1.0019</v>
      </c>
      <c r="H232" s="1136">
        <v>1698029</v>
      </c>
      <c r="I232" s="1136">
        <v>1698015</v>
      </c>
    </row>
    <row r="233" spans="1:9" ht="15.95" customHeight="1" x14ac:dyDescent="0.2">
      <c r="A233" s="1132" t="s">
        <v>6825</v>
      </c>
      <c r="B233" s="1133" t="s">
        <v>5919</v>
      </c>
      <c r="C233" s="1132" t="s">
        <v>6418</v>
      </c>
      <c r="D233" s="1132" t="s">
        <v>5715</v>
      </c>
      <c r="E233" s="1134">
        <v>1.0034000000000001</v>
      </c>
      <c r="F233" s="1135">
        <v>1</v>
      </c>
      <c r="G233" s="1134">
        <v>1.0034000000000001</v>
      </c>
      <c r="H233" s="1136">
        <v>1700454</v>
      </c>
      <c r="I233" s="1136">
        <v>1700506</v>
      </c>
    </row>
    <row r="234" spans="1:9" ht="15.95" customHeight="1" x14ac:dyDescent="0.2">
      <c r="A234" s="1132" t="s">
        <v>6826</v>
      </c>
      <c r="B234" s="1133" t="s">
        <v>5920</v>
      </c>
      <c r="C234" s="1132" t="s">
        <v>6418</v>
      </c>
      <c r="D234" s="1132" t="s">
        <v>5715</v>
      </c>
      <c r="E234" s="1134">
        <v>1.0021</v>
      </c>
      <c r="F234" s="1135">
        <v>1</v>
      </c>
      <c r="G234" s="1134">
        <v>1.0021</v>
      </c>
      <c r="H234" s="1136">
        <v>1698376</v>
      </c>
      <c r="I234" s="1136">
        <v>1698455</v>
      </c>
    </row>
    <row r="235" spans="1:9" ht="15.95" customHeight="1" x14ac:dyDescent="0.2">
      <c r="A235" s="1132" t="s">
        <v>6827</v>
      </c>
      <c r="B235" s="1133" t="s">
        <v>5921</v>
      </c>
      <c r="C235" s="1132" t="s">
        <v>6418</v>
      </c>
      <c r="D235" s="1132" t="s">
        <v>5715</v>
      </c>
      <c r="E235" s="1134">
        <v>1.0022</v>
      </c>
      <c r="F235" s="1135">
        <v>1</v>
      </c>
      <c r="G235" s="1134">
        <v>1.0022</v>
      </c>
      <c r="H235" s="1136">
        <v>1698549</v>
      </c>
      <c r="I235" s="1136">
        <v>1698763</v>
      </c>
    </row>
    <row r="236" spans="1:9" ht="15.95" customHeight="1" x14ac:dyDescent="0.2">
      <c r="A236" s="1132" t="s">
        <v>6828</v>
      </c>
      <c r="B236" s="1133" t="s">
        <v>5922</v>
      </c>
      <c r="C236" s="1132" t="s">
        <v>6418</v>
      </c>
      <c r="D236" s="1132" t="s">
        <v>5715</v>
      </c>
      <c r="E236" s="1134">
        <v>1.0038</v>
      </c>
      <c r="F236" s="1135">
        <v>1</v>
      </c>
      <c r="G236" s="1134">
        <v>1.0038</v>
      </c>
      <c r="H236" s="1136">
        <v>1701146</v>
      </c>
      <c r="I236" s="1136">
        <v>1701341</v>
      </c>
    </row>
    <row r="237" spans="1:9" ht="15.95" customHeight="1" x14ac:dyDescent="0.2">
      <c r="A237" s="1132" t="s">
        <v>6829</v>
      </c>
      <c r="B237" s="1133" t="s">
        <v>5924</v>
      </c>
      <c r="C237" s="1132" t="s">
        <v>6418</v>
      </c>
      <c r="D237" s="1132" t="s">
        <v>5715</v>
      </c>
      <c r="E237" s="1134">
        <v>1.0042</v>
      </c>
      <c r="F237" s="1135">
        <v>1</v>
      </c>
      <c r="G237" s="1134">
        <v>1.0042</v>
      </c>
      <c r="H237" s="1136">
        <v>1701839</v>
      </c>
      <c r="I237" s="1136">
        <v>1702083</v>
      </c>
    </row>
    <row r="238" spans="1:9" ht="15.95" customHeight="1" x14ac:dyDescent="0.2">
      <c r="A238" s="1132" t="s">
        <v>6830</v>
      </c>
      <c r="B238" s="1133" t="s">
        <v>5923</v>
      </c>
      <c r="C238" s="1132" t="s">
        <v>6418</v>
      </c>
      <c r="D238" s="1132" t="s">
        <v>5715</v>
      </c>
      <c r="E238" s="1134">
        <v>1.0052000000000001</v>
      </c>
      <c r="F238" s="1135">
        <v>1</v>
      </c>
      <c r="G238" s="1134">
        <v>1.0052000000000001</v>
      </c>
      <c r="H238" s="1136">
        <v>1703571</v>
      </c>
      <c r="I238" s="1136">
        <v>1703743</v>
      </c>
    </row>
    <row r="239" spans="1:9" ht="15.95" customHeight="1" x14ac:dyDescent="0.2">
      <c r="A239" s="1132" t="s">
        <v>6831</v>
      </c>
      <c r="B239" s="1133" t="s">
        <v>6867</v>
      </c>
      <c r="C239" s="1132" t="s">
        <v>6418</v>
      </c>
      <c r="D239" s="1132" t="s">
        <v>5715</v>
      </c>
      <c r="E239" s="1134">
        <v>1.004</v>
      </c>
      <c r="F239" s="1135">
        <v>1</v>
      </c>
      <c r="G239" s="1134">
        <v>1.004</v>
      </c>
      <c r="H239" s="1136">
        <v>1701493</v>
      </c>
      <c r="I239" s="1136">
        <v>850747</v>
      </c>
    </row>
    <row r="240" spans="1:9" ht="15.95" customHeight="1" x14ac:dyDescent="0.2">
      <c r="A240" s="1132" t="s">
        <v>6832</v>
      </c>
      <c r="B240" s="1133" t="s">
        <v>5925</v>
      </c>
      <c r="C240" s="1132" t="s">
        <v>6418</v>
      </c>
      <c r="D240" s="1132" t="s">
        <v>5715</v>
      </c>
      <c r="E240" s="1134">
        <v>1.0038</v>
      </c>
      <c r="F240" s="1135">
        <v>1</v>
      </c>
      <c r="G240" s="1134">
        <v>1.0038</v>
      </c>
      <c r="H240" s="1136">
        <v>1701146</v>
      </c>
      <c r="I240" s="1136">
        <v>1701386</v>
      </c>
    </row>
    <row r="241" spans="1:9" ht="15.95" customHeight="1" x14ac:dyDescent="0.2">
      <c r="A241" s="1132" t="s">
        <v>6833</v>
      </c>
      <c r="B241" s="1133" t="s">
        <v>5927</v>
      </c>
      <c r="C241" s="1132" t="s">
        <v>6418</v>
      </c>
      <c r="D241" s="1132" t="s">
        <v>5715</v>
      </c>
      <c r="E241" s="1134">
        <v>1.0049999999999999</v>
      </c>
      <c r="F241" s="1135">
        <v>1</v>
      </c>
      <c r="G241" s="1134">
        <v>1.0049999999999999</v>
      </c>
      <c r="H241" s="1136">
        <v>1703224</v>
      </c>
      <c r="I241" s="1136">
        <v>1702208</v>
      </c>
    </row>
    <row r="242" spans="1:9" ht="15.95" customHeight="1" x14ac:dyDescent="0.2">
      <c r="A242" s="1132" t="s">
        <v>6834</v>
      </c>
      <c r="B242" s="1133" t="s">
        <v>5926</v>
      </c>
      <c r="C242" s="1132" t="s">
        <v>6418</v>
      </c>
      <c r="D242" s="1132" t="s">
        <v>5715</v>
      </c>
      <c r="E242" s="1134">
        <v>1.0049999999999999</v>
      </c>
      <c r="F242" s="1135">
        <v>1</v>
      </c>
      <c r="G242" s="1134">
        <v>1.0049999999999999</v>
      </c>
      <c r="H242" s="1136">
        <v>1703224</v>
      </c>
      <c r="I242" s="1136">
        <v>1703480</v>
      </c>
    </row>
    <row r="243" spans="1:9" ht="15.95" customHeight="1" x14ac:dyDescent="0.2">
      <c r="A243" s="1132" t="s">
        <v>6836</v>
      </c>
      <c r="B243" s="1133" t="s">
        <v>5928</v>
      </c>
      <c r="C243" s="1132" t="s">
        <v>6418</v>
      </c>
      <c r="D243" s="1132" t="s">
        <v>5715</v>
      </c>
      <c r="E243" s="1134">
        <v>1.004</v>
      </c>
      <c r="F243" s="1135">
        <v>1</v>
      </c>
      <c r="G243" s="1134">
        <v>1.004</v>
      </c>
      <c r="H243" s="1136">
        <v>1701493</v>
      </c>
      <c r="I243" s="1136">
        <v>1702048</v>
      </c>
    </row>
    <row r="244" spans="1:9" ht="15.95" customHeight="1" x14ac:dyDescent="0.2">
      <c r="A244" s="1132" t="s">
        <v>6837</v>
      </c>
      <c r="B244" s="1133" t="s">
        <v>6428</v>
      </c>
      <c r="C244" s="1132" t="s">
        <v>6418</v>
      </c>
      <c r="D244" s="1132" t="s">
        <v>5715</v>
      </c>
      <c r="E244" s="1134">
        <v>1.0101</v>
      </c>
      <c r="F244" s="1135">
        <v>1</v>
      </c>
      <c r="G244" s="1134">
        <v>1.0101</v>
      </c>
      <c r="H244" s="1136">
        <v>1711883</v>
      </c>
      <c r="I244" s="1136">
        <v>1711918</v>
      </c>
    </row>
    <row r="245" spans="1:9" ht="15.95" customHeight="1" x14ac:dyDescent="0.2">
      <c r="A245" s="1132" t="s">
        <v>6838</v>
      </c>
      <c r="B245" s="1133" t="s">
        <v>5929</v>
      </c>
      <c r="C245" s="1132" t="s">
        <v>6418</v>
      </c>
      <c r="D245" s="1132" t="s">
        <v>5715</v>
      </c>
      <c r="E245" s="1134">
        <v>1.0095000000000001</v>
      </c>
      <c r="F245" s="1135">
        <v>1</v>
      </c>
      <c r="G245" s="1134">
        <v>1.0095000000000001</v>
      </c>
      <c r="H245" s="1136">
        <v>1710844</v>
      </c>
      <c r="I245" s="1136">
        <v>1710995</v>
      </c>
    </row>
    <row r="246" spans="1:9" ht="15.95" customHeight="1" x14ac:dyDescent="0.2">
      <c r="A246" s="1128" t="s">
        <v>6868</v>
      </c>
      <c r="B246" s="1129" t="s">
        <v>5930</v>
      </c>
      <c r="C246" s="1128"/>
      <c r="D246" s="1128"/>
      <c r="E246" s="1128"/>
      <c r="F246" s="1128"/>
      <c r="G246" s="1128"/>
      <c r="H246" s="1130">
        <f>SUM(H247:H282)</f>
        <v>60931272</v>
      </c>
      <c r="I246" s="1130">
        <f>SUM(I247:I282)</f>
        <v>62619698</v>
      </c>
    </row>
    <row r="247" spans="1:9" ht="15.95" customHeight="1" x14ac:dyDescent="0.2">
      <c r="A247" s="1132" t="s">
        <v>380</v>
      </c>
      <c r="B247" s="1133" t="s">
        <v>5932</v>
      </c>
      <c r="C247" s="1132" t="s">
        <v>6418</v>
      </c>
      <c r="D247" s="1132" t="s">
        <v>5715</v>
      </c>
      <c r="E247" s="1134">
        <v>1.0017</v>
      </c>
      <c r="F247" s="1135">
        <v>1</v>
      </c>
      <c r="G247" s="1134">
        <v>1.0017</v>
      </c>
      <c r="H247" s="1136">
        <v>1697683</v>
      </c>
      <c r="I247" s="1136">
        <v>1697800</v>
      </c>
    </row>
    <row r="248" spans="1:9" ht="15.95" customHeight="1" x14ac:dyDescent="0.2">
      <c r="A248" s="1132" t="s">
        <v>6820</v>
      </c>
      <c r="B248" s="1133" t="s">
        <v>5931</v>
      </c>
      <c r="C248" s="1132" t="s">
        <v>6418</v>
      </c>
      <c r="D248" s="1132" t="s">
        <v>2054</v>
      </c>
      <c r="E248" s="1134">
        <v>0.50160000000000005</v>
      </c>
      <c r="F248" s="1135">
        <v>0.5</v>
      </c>
      <c r="G248" s="1134">
        <v>1.0033000000000001</v>
      </c>
      <c r="H248" s="1136">
        <v>850141</v>
      </c>
      <c r="I248" s="1136">
        <v>850167</v>
      </c>
    </row>
    <row r="249" spans="1:9" ht="15.95" customHeight="1" x14ac:dyDescent="0.2">
      <c r="A249" s="1132" t="s">
        <v>426</v>
      </c>
      <c r="B249" s="1133" t="s">
        <v>6869</v>
      </c>
      <c r="C249" s="1132" t="s">
        <v>6418</v>
      </c>
      <c r="D249" s="1132" t="s">
        <v>2054</v>
      </c>
      <c r="E249" s="1134">
        <v>0.50260000000000005</v>
      </c>
      <c r="F249" s="1135">
        <v>0.5</v>
      </c>
      <c r="G249" s="1134">
        <v>1.0051000000000001</v>
      </c>
      <c r="H249" s="1136">
        <v>851699</v>
      </c>
      <c r="I249" s="1136">
        <v>852137</v>
      </c>
    </row>
    <row r="250" spans="1:9" ht="15.95" customHeight="1" x14ac:dyDescent="0.2">
      <c r="A250" s="1132" t="s">
        <v>6821</v>
      </c>
      <c r="B250" s="1133" t="s">
        <v>5934</v>
      </c>
      <c r="C250" s="1132" t="s">
        <v>6418</v>
      </c>
      <c r="D250" s="1132" t="s">
        <v>5715</v>
      </c>
      <c r="E250" s="1134">
        <v>1.0029999999999999</v>
      </c>
      <c r="F250" s="1135">
        <v>1</v>
      </c>
      <c r="G250" s="1134">
        <v>1.0029999999999999</v>
      </c>
      <c r="H250" s="1136">
        <v>1699761</v>
      </c>
      <c r="I250" s="1136">
        <v>1699542</v>
      </c>
    </row>
    <row r="251" spans="1:9" ht="15.95" customHeight="1" x14ac:dyDescent="0.2">
      <c r="A251" s="1132" t="s">
        <v>6823</v>
      </c>
      <c r="B251" s="1133" t="s">
        <v>5933</v>
      </c>
      <c r="C251" s="1132" t="s">
        <v>6418</v>
      </c>
      <c r="D251" s="1132" t="s">
        <v>5715</v>
      </c>
      <c r="E251" s="1134">
        <v>1.0031000000000001</v>
      </c>
      <c r="F251" s="1135">
        <v>1</v>
      </c>
      <c r="G251" s="1134">
        <v>1.0031000000000001</v>
      </c>
      <c r="H251" s="1136">
        <v>1699934</v>
      </c>
      <c r="I251" s="1136">
        <v>1700072</v>
      </c>
    </row>
    <row r="252" spans="1:9" ht="15.95" customHeight="1" x14ac:dyDescent="0.2">
      <c r="A252" s="1132" t="s">
        <v>6824</v>
      </c>
      <c r="B252" s="1133" t="s">
        <v>5935</v>
      </c>
      <c r="C252" s="1132" t="s">
        <v>6418</v>
      </c>
      <c r="D252" s="1132" t="s">
        <v>5715</v>
      </c>
      <c r="E252" s="1134">
        <v>1.0062</v>
      </c>
      <c r="F252" s="1135">
        <v>1</v>
      </c>
      <c r="G252" s="1134">
        <v>1.0062</v>
      </c>
      <c r="H252" s="1136">
        <v>1705302</v>
      </c>
      <c r="I252" s="1136">
        <v>1705133</v>
      </c>
    </row>
    <row r="253" spans="1:9" ht="15.95" customHeight="1" x14ac:dyDescent="0.2">
      <c r="A253" s="1132" t="s">
        <v>6825</v>
      </c>
      <c r="B253" s="1133" t="s">
        <v>5937</v>
      </c>
      <c r="C253" s="1132" t="s">
        <v>6418</v>
      </c>
      <c r="D253" s="1132" t="s">
        <v>2054</v>
      </c>
      <c r="E253" s="1134">
        <v>0.50419999999999998</v>
      </c>
      <c r="F253" s="1135">
        <v>0.5</v>
      </c>
      <c r="G253" s="1134">
        <v>1.0084</v>
      </c>
      <c r="H253" s="1136">
        <v>854470</v>
      </c>
      <c r="I253" s="1136">
        <v>1278444</v>
      </c>
    </row>
    <row r="254" spans="1:9" ht="15.95" customHeight="1" x14ac:dyDescent="0.2">
      <c r="A254" s="1132" t="s">
        <v>6826</v>
      </c>
      <c r="B254" s="1133" t="s">
        <v>5936</v>
      </c>
      <c r="C254" s="1132" t="s">
        <v>6418</v>
      </c>
      <c r="D254" s="1132" t="s">
        <v>2054</v>
      </c>
      <c r="E254" s="1134">
        <v>0.50439999999999996</v>
      </c>
      <c r="F254" s="1135">
        <v>0.5</v>
      </c>
      <c r="G254" s="1134">
        <v>1.0087999999999999</v>
      </c>
      <c r="H254" s="1136">
        <v>854816</v>
      </c>
      <c r="I254" s="1136">
        <v>853293</v>
      </c>
    </row>
    <row r="255" spans="1:9" ht="15.95" customHeight="1" x14ac:dyDescent="0.2">
      <c r="A255" s="1132" t="s">
        <v>6827</v>
      </c>
      <c r="B255" s="1133" t="s">
        <v>5939</v>
      </c>
      <c r="C255" s="1132" t="s">
        <v>6418</v>
      </c>
      <c r="D255" s="1132" t="s">
        <v>2054</v>
      </c>
      <c r="E255" s="1134">
        <v>0.50470000000000004</v>
      </c>
      <c r="F255" s="1135">
        <v>0.5</v>
      </c>
      <c r="G255" s="1134">
        <v>1.0094000000000001</v>
      </c>
      <c r="H255" s="1136">
        <v>855336</v>
      </c>
      <c r="I255" s="1136">
        <v>1279185</v>
      </c>
    </row>
    <row r="256" spans="1:9" ht="15.95" customHeight="1" x14ac:dyDescent="0.2">
      <c r="A256" s="1132" t="s">
        <v>6828</v>
      </c>
      <c r="B256" s="1133" t="s">
        <v>5938</v>
      </c>
      <c r="C256" s="1132" t="s">
        <v>6418</v>
      </c>
      <c r="D256" s="1132" t="s">
        <v>5715</v>
      </c>
      <c r="E256" s="1134">
        <v>1.0048999999999999</v>
      </c>
      <c r="F256" s="1135">
        <v>1</v>
      </c>
      <c r="G256" s="1134">
        <v>1.0048999999999999</v>
      </c>
      <c r="H256" s="1136">
        <v>1703051</v>
      </c>
      <c r="I256" s="1136">
        <v>1703305</v>
      </c>
    </row>
    <row r="257" spans="1:9" ht="15.95" customHeight="1" x14ac:dyDescent="0.2">
      <c r="A257" s="1132" t="s">
        <v>6829</v>
      </c>
      <c r="B257" s="1133" t="s">
        <v>5940</v>
      </c>
      <c r="C257" s="1132" t="s">
        <v>6418</v>
      </c>
      <c r="D257" s="1132" t="s">
        <v>2054</v>
      </c>
      <c r="E257" s="1134">
        <v>0.50460000000000005</v>
      </c>
      <c r="F257" s="1135">
        <v>0.5</v>
      </c>
      <c r="G257" s="1134">
        <v>1.0092000000000001</v>
      </c>
      <c r="H257" s="1136">
        <v>855163</v>
      </c>
      <c r="I257" s="1136">
        <v>855635</v>
      </c>
    </row>
    <row r="258" spans="1:9" ht="15.95" customHeight="1" x14ac:dyDescent="0.2">
      <c r="A258" s="1132" t="s">
        <v>6830</v>
      </c>
      <c r="B258" s="1133" t="s">
        <v>5941</v>
      </c>
      <c r="C258" s="1132" t="s">
        <v>6418</v>
      </c>
      <c r="D258" s="1132" t="s">
        <v>5715</v>
      </c>
      <c r="E258" s="1134">
        <v>1.0052000000000001</v>
      </c>
      <c r="F258" s="1135">
        <v>1</v>
      </c>
      <c r="G258" s="1134">
        <v>1.0052000000000001</v>
      </c>
      <c r="H258" s="1136">
        <v>1703571</v>
      </c>
      <c r="I258" s="1136">
        <v>1703920</v>
      </c>
    </row>
    <row r="259" spans="1:9" ht="15.95" customHeight="1" x14ac:dyDescent="0.2">
      <c r="A259" s="1132" t="s">
        <v>6831</v>
      </c>
      <c r="B259" s="1133" t="s">
        <v>5945</v>
      </c>
      <c r="C259" s="1132" t="s">
        <v>6418</v>
      </c>
      <c r="D259" s="1132" t="s">
        <v>5715</v>
      </c>
      <c r="E259" s="1134">
        <v>1</v>
      </c>
      <c r="F259" s="1135">
        <v>1</v>
      </c>
      <c r="G259" s="1134">
        <v>1</v>
      </c>
      <c r="H259" s="1136">
        <v>1694739</v>
      </c>
      <c r="I259" s="1136">
        <v>1694739</v>
      </c>
    </row>
    <row r="260" spans="1:9" ht="15.95" customHeight="1" x14ac:dyDescent="0.2">
      <c r="A260" s="1132" t="s">
        <v>6832</v>
      </c>
      <c r="B260" s="1133" t="s">
        <v>5944</v>
      </c>
      <c r="C260" s="1132" t="s">
        <v>6418</v>
      </c>
      <c r="D260" s="1132" t="s">
        <v>5715</v>
      </c>
      <c r="E260" s="1134">
        <v>1.0074000000000001</v>
      </c>
      <c r="F260" s="1135">
        <v>1</v>
      </c>
      <c r="G260" s="1134">
        <v>1.0074000000000001</v>
      </c>
      <c r="H260" s="1136">
        <v>1707207</v>
      </c>
      <c r="I260" s="1136">
        <v>1707590</v>
      </c>
    </row>
    <row r="261" spans="1:9" ht="15.95" customHeight="1" x14ac:dyDescent="0.2">
      <c r="A261" s="1132" t="s">
        <v>6833</v>
      </c>
      <c r="B261" s="1133" t="s">
        <v>5943</v>
      </c>
      <c r="C261" s="1132" t="s">
        <v>6418</v>
      </c>
      <c r="D261" s="1132" t="s">
        <v>5715</v>
      </c>
      <c r="E261" s="1134">
        <v>1.0076000000000001</v>
      </c>
      <c r="F261" s="1135">
        <v>1</v>
      </c>
      <c r="G261" s="1134">
        <v>1.0076000000000001</v>
      </c>
      <c r="H261" s="1136">
        <v>1707554</v>
      </c>
      <c r="I261" s="1136">
        <v>1707449</v>
      </c>
    </row>
    <row r="262" spans="1:9" ht="15.95" customHeight="1" x14ac:dyDescent="0.2">
      <c r="A262" s="1132" t="s">
        <v>6834</v>
      </c>
      <c r="B262" s="1133" t="s">
        <v>5942</v>
      </c>
      <c r="C262" s="1132" t="s">
        <v>6418</v>
      </c>
      <c r="D262" s="1132" t="s">
        <v>5715</v>
      </c>
      <c r="E262" s="1134">
        <v>1.0073000000000001</v>
      </c>
      <c r="F262" s="1135">
        <v>1</v>
      </c>
      <c r="G262" s="1134">
        <v>1.0073000000000001</v>
      </c>
      <c r="H262" s="1136">
        <v>1707034</v>
      </c>
      <c r="I262" s="1136">
        <v>1707460</v>
      </c>
    </row>
    <row r="263" spans="1:9" ht="15.95" customHeight="1" x14ac:dyDescent="0.2">
      <c r="A263" s="1132" t="s">
        <v>6836</v>
      </c>
      <c r="B263" s="1133" t="s">
        <v>5946</v>
      </c>
      <c r="C263" s="1132" t="s">
        <v>6418</v>
      </c>
      <c r="D263" s="1132" t="s">
        <v>2054</v>
      </c>
      <c r="E263" s="1134">
        <v>0.50719999999999998</v>
      </c>
      <c r="F263" s="1135">
        <v>0.5</v>
      </c>
      <c r="G263" s="1134">
        <v>1.0143</v>
      </c>
      <c r="H263" s="1136">
        <v>859492</v>
      </c>
      <c r="I263" s="1136">
        <v>859782</v>
      </c>
    </row>
    <row r="264" spans="1:9" ht="15.95" customHeight="1" x14ac:dyDescent="0.2">
      <c r="A264" s="1132" t="s">
        <v>6837</v>
      </c>
      <c r="B264" s="1133" t="s">
        <v>5947</v>
      </c>
      <c r="C264" s="1132" t="s">
        <v>6418</v>
      </c>
      <c r="D264" s="1132" t="s">
        <v>5715</v>
      </c>
      <c r="E264" s="1134">
        <v>1.0106999999999999</v>
      </c>
      <c r="F264" s="1135">
        <v>1</v>
      </c>
      <c r="G264" s="1134">
        <v>1.0106999999999999</v>
      </c>
      <c r="H264" s="1136">
        <v>1712922</v>
      </c>
      <c r="I264" s="1136">
        <v>1713138</v>
      </c>
    </row>
    <row r="265" spans="1:9" ht="15.95" customHeight="1" x14ac:dyDescent="0.2">
      <c r="A265" s="1132" t="s">
        <v>6838</v>
      </c>
      <c r="B265" s="1133" t="s">
        <v>5948</v>
      </c>
      <c r="C265" s="1132" t="s">
        <v>6418</v>
      </c>
      <c r="D265" s="1132" t="s">
        <v>5715</v>
      </c>
      <c r="E265" s="1134">
        <v>1.0128999999999999</v>
      </c>
      <c r="F265" s="1135">
        <v>1</v>
      </c>
      <c r="G265" s="1134">
        <v>1.0128999999999999</v>
      </c>
      <c r="H265" s="1136">
        <v>1716558</v>
      </c>
      <c r="I265" s="1136">
        <v>1716940</v>
      </c>
    </row>
    <row r="266" spans="1:9" ht="15.95" customHeight="1" x14ac:dyDescent="0.2">
      <c r="A266" s="1132" t="s">
        <v>6839</v>
      </c>
      <c r="B266" s="1133" t="s">
        <v>5951</v>
      </c>
      <c r="C266" s="1132" t="s">
        <v>6418</v>
      </c>
      <c r="D266" s="1132" t="s">
        <v>5715</v>
      </c>
      <c r="E266" s="1134">
        <v>1.014</v>
      </c>
      <c r="F266" s="1135">
        <v>1</v>
      </c>
      <c r="G266" s="1134">
        <v>1.014</v>
      </c>
      <c r="H266" s="1136">
        <v>1718463</v>
      </c>
      <c r="I266" s="1136">
        <v>1718598</v>
      </c>
    </row>
    <row r="267" spans="1:9" ht="15.95" customHeight="1" x14ac:dyDescent="0.2">
      <c r="A267" s="1132" t="s">
        <v>6840</v>
      </c>
      <c r="B267" s="1133" t="s">
        <v>5949</v>
      </c>
      <c r="C267" s="1132" t="s">
        <v>6418</v>
      </c>
      <c r="D267" s="1132" t="s">
        <v>5715</v>
      </c>
      <c r="E267" s="1134">
        <v>1</v>
      </c>
      <c r="F267" s="1135">
        <v>1</v>
      </c>
      <c r="G267" s="1134">
        <v>1</v>
      </c>
      <c r="H267" s="1136">
        <v>1694739</v>
      </c>
      <c r="I267" s="1136">
        <v>1694739</v>
      </c>
    </row>
    <row r="268" spans="1:9" ht="15.95" customHeight="1" x14ac:dyDescent="0.2">
      <c r="A268" s="1132" t="s">
        <v>6841</v>
      </c>
      <c r="B268" s="1133" t="s">
        <v>5950</v>
      </c>
      <c r="C268" s="1132" t="s">
        <v>6418</v>
      </c>
      <c r="D268" s="1132" t="s">
        <v>5715</v>
      </c>
      <c r="E268" s="1134">
        <v>1</v>
      </c>
      <c r="F268" s="1135">
        <v>1</v>
      </c>
      <c r="G268" s="1134">
        <v>1</v>
      </c>
      <c r="H268" s="1136">
        <v>1694739</v>
      </c>
      <c r="I268" s="1136">
        <v>1694739</v>
      </c>
    </row>
    <row r="269" spans="1:9" ht="15.95" customHeight="1" x14ac:dyDescent="0.2">
      <c r="A269" s="1132" t="s">
        <v>6842</v>
      </c>
      <c r="B269" s="1133" t="s">
        <v>5953</v>
      </c>
      <c r="C269" s="1132" t="s">
        <v>6422</v>
      </c>
      <c r="D269" s="1132" t="s">
        <v>2054</v>
      </c>
      <c r="E269" s="1134">
        <v>0.50770000000000004</v>
      </c>
      <c r="F269" s="1135">
        <v>0.5</v>
      </c>
      <c r="G269" s="1134">
        <v>1.0153000000000001</v>
      </c>
      <c r="H269" s="1136">
        <v>1720770</v>
      </c>
      <c r="I269" s="1136">
        <v>1721588</v>
      </c>
    </row>
    <row r="270" spans="1:9" ht="15.95" customHeight="1" x14ac:dyDescent="0.2">
      <c r="A270" s="1132" t="s">
        <v>6843</v>
      </c>
      <c r="B270" s="1133" t="s">
        <v>5952</v>
      </c>
      <c r="C270" s="1132" t="s">
        <v>6422</v>
      </c>
      <c r="D270" s="1132" t="s">
        <v>5715</v>
      </c>
      <c r="E270" s="1134">
        <v>1</v>
      </c>
      <c r="F270" s="1135">
        <v>1</v>
      </c>
      <c r="G270" s="1134">
        <v>1</v>
      </c>
      <c r="H270" s="1136">
        <v>3389588</v>
      </c>
      <c r="I270" s="1136">
        <v>3389588</v>
      </c>
    </row>
    <row r="271" spans="1:9" ht="15.95" customHeight="1" x14ac:dyDescent="0.2">
      <c r="A271" s="1132" t="s">
        <v>6844</v>
      </c>
      <c r="B271" s="1133" t="s">
        <v>5955</v>
      </c>
      <c r="C271" s="1132" t="s">
        <v>6422</v>
      </c>
      <c r="D271" s="1132" t="s">
        <v>2054</v>
      </c>
      <c r="E271" s="1134">
        <v>0.50949999999999995</v>
      </c>
      <c r="F271" s="1135">
        <v>0.5</v>
      </c>
      <c r="G271" s="1134">
        <v>1.0189999999999999</v>
      </c>
      <c r="H271" s="1136">
        <v>1727004</v>
      </c>
      <c r="I271" s="1136">
        <v>1727529</v>
      </c>
    </row>
    <row r="272" spans="1:9" ht="15.95" customHeight="1" x14ac:dyDescent="0.2">
      <c r="A272" s="1132" t="s">
        <v>6845</v>
      </c>
      <c r="B272" s="1133" t="s">
        <v>5959</v>
      </c>
      <c r="C272" s="1132" t="s">
        <v>6422</v>
      </c>
      <c r="D272" s="1132" t="s">
        <v>5715</v>
      </c>
      <c r="E272" s="1134">
        <v>1</v>
      </c>
      <c r="F272" s="1135">
        <v>1</v>
      </c>
      <c r="G272" s="1134">
        <v>1</v>
      </c>
      <c r="H272" s="1136">
        <v>3389588</v>
      </c>
      <c r="I272" s="1136">
        <v>3389588</v>
      </c>
    </row>
    <row r="273" spans="1:9" ht="15.95" customHeight="1" x14ac:dyDescent="0.2">
      <c r="A273" s="1132" t="s">
        <v>6846</v>
      </c>
      <c r="B273" s="1133" t="s">
        <v>5956</v>
      </c>
      <c r="C273" s="1132" t="s">
        <v>6422</v>
      </c>
      <c r="D273" s="1132" t="s">
        <v>2054</v>
      </c>
      <c r="E273" s="1134">
        <v>0.51100000000000001</v>
      </c>
      <c r="F273" s="1135">
        <v>0.5</v>
      </c>
      <c r="G273" s="1134">
        <v>1.022</v>
      </c>
      <c r="H273" s="1136">
        <v>1732026</v>
      </c>
      <c r="I273" s="1136">
        <v>1732771</v>
      </c>
    </row>
    <row r="274" spans="1:9" ht="15.95" customHeight="1" x14ac:dyDescent="0.2">
      <c r="A274" s="1132" t="s">
        <v>6847</v>
      </c>
      <c r="B274" s="1133" t="s">
        <v>5954</v>
      </c>
      <c r="C274" s="1132" t="s">
        <v>6422</v>
      </c>
      <c r="D274" s="1132" t="s">
        <v>2054</v>
      </c>
      <c r="E274" s="1134">
        <v>0.51190000000000002</v>
      </c>
      <c r="F274" s="1135">
        <v>0.5</v>
      </c>
      <c r="G274" s="1134">
        <v>1.0238</v>
      </c>
      <c r="H274" s="1136">
        <v>1735143</v>
      </c>
      <c r="I274" s="1136">
        <v>1733709</v>
      </c>
    </row>
    <row r="275" spans="1:9" ht="15.95" customHeight="1" x14ac:dyDescent="0.2">
      <c r="A275" s="1132" t="s">
        <v>6848</v>
      </c>
      <c r="B275" s="1133" t="s">
        <v>5957</v>
      </c>
      <c r="C275" s="1132" t="s">
        <v>6422</v>
      </c>
      <c r="D275" s="1132" t="s">
        <v>2054</v>
      </c>
      <c r="E275" s="1134">
        <v>0.5111</v>
      </c>
      <c r="F275" s="1135">
        <v>0.5</v>
      </c>
      <c r="G275" s="1134">
        <v>1.0223</v>
      </c>
      <c r="H275" s="1136">
        <v>1732545</v>
      </c>
      <c r="I275" s="1136">
        <v>1732234</v>
      </c>
    </row>
    <row r="276" spans="1:9" ht="15.95" customHeight="1" x14ac:dyDescent="0.2">
      <c r="A276" s="1132" t="s">
        <v>6849</v>
      </c>
      <c r="B276" s="1133" t="s">
        <v>5958</v>
      </c>
      <c r="C276" s="1132" t="s">
        <v>6422</v>
      </c>
      <c r="D276" s="1132" t="s">
        <v>5715</v>
      </c>
      <c r="E276" s="1134">
        <v>1</v>
      </c>
      <c r="F276" s="1135">
        <v>1</v>
      </c>
      <c r="G276" s="1134">
        <v>1</v>
      </c>
      <c r="H276" s="1136">
        <v>3389588</v>
      </c>
      <c r="I276" s="1136">
        <v>3389588</v>
      </c>
    </row>
    <row r="277" spans="1:9" ht="15.95" customHeight="1" x14ac:dyDescent="0.2">
      <c r="A277" s="1132" t="s">
        <v>6850</v>
      </c>
      <c r="B277" s="1133" t="s">
        <v>5960</v>
      </c>
      <c r="C277" s="1132" t="s">
        <v>6422</v>
      </c>
      <c r="D277" s="1132" t="s">
        <v>5715</v>
      </c>
      <c r="E277" s="1134">
        <v>1</v>
      </c>
      <c r="F277" s="1135">
        <v>1</v>
      </c>
      <c r="G277" s="1134">
        <v>1</v>
      </c>
      <c r="H277" s="1136">
        <v>3389588</v>
      </c>
      <c r="I277" s="1136">
        <v>3389588</v>
      </c>
    </row>
    <row r="278" spans="1:9" ht="15.95" customHeight="1" x14ac:dyDescent="0.2">
      <c r="A278" s="1132" t="s">
        <v>6870</v>
      </c>
      <c r="B278" s="1133" t="s">
        <v>5961</v>
      </c>
      <c r="C278" s="1132" t="s">
        <v>5962</v>
      </c>
      <c r="D278" s="1132" t="s">
        <v>2054</v>
      </c>
      <c r="E278" s="1134">
        <v>0.51949999999999996</v>
      </c>
      <c r="F278" s="1135">
        <v>0.5</v>
      </c>
      <c r="G278" s="1134">
        <v>1.0389999999999999</v>
      </c>
      <c r="H278" s="1136">
        <v>1760945</v>
      </c>
      <c r="I278" s="1136">
        <v>1760630</v>
      </c>
    </row>
    <row r="279" spans="1:9" ht="15.95" customHeight="1" x14ac:dyDescent="0.2">
      <c r="A279" s="1132" t="s">
        <v>6871</v>
      </c>
      <c r="B279" s="1133" t="s">
        <v>5963</v>
      </c>
      <c r="C279" s="1132" t="s">
        <v>5962</v>
      </c>
      <c r="D279" s="1132" t="s">
        <v>2054</v>
      </c>
      <c r="E279" s="1134">
        <v>0.5181</v>
      </c>
      <c r="F279" s="1135">
        <v>0.5</v>
      </c>
      <c r="G279" s="1134">
        <v>1.0363</v>
      </c>
      <c r="H279" s="1136">
        <v>1756269</v>
      </c>
      <c r="I279" s="1136">
        <v>1755559</v>
      </c>
    </row>
    <row r="280" spans="1:9" ht="15.95" customHeight="1" x14ac:dyDescent="0.2">
      <c r="A280" s="1132" t="s">
        <v>6872</v>
      </c>
      <c r="B280" s="1133" t="s">
        <v>6429</v>
      </c>
      <c r="C280" s="1132" t="s">
        <v>5965</v>
      </c>
      <c r="D280" s="1132" t="s">
        <v>2054</v>
      </c>
      <c r="E280" s="1134">
        <v>0.5</v>
      </c>
      <c r="F280" s="1135">
        <v>0.5</v>
      </c>
      <c r="G280" s="1134">
        <v>1</v>
      </c>
      <c r="H280" s="1136">
        <v>1711742</v>
      </c>
      <c r="I280" s="1136">
        <v>1703254</v>
      </c>
    </row>
    <row r="281" spans="1:9" ht="15.95" customHeight="1" x14ac:dyDescent="0.2">
      <c r="A281" s="1132" t="s">
        <v>6873</v>
      </c>
      <c r="B281" s="1133" t="s">
        <v>5964</v>
      </c>
      <c r="C281" s="1132" t="s">
        <v>5965</v>
      </c>
      <c r="D281" s="1132" t="s">
        <v>2054</v>
      </c>
      <c r="E281" s="1134">
        <v>0.28570000000000001</v>
      </c>
      <c r="F281" s="1135">
        <v>0.25</v>
      </c>
      <c r="G281" s="1134">
        <v>1.1426000000000001</v>
      </c>
      <c r="H281" s="1136">
        <v>977956</v>
      </c>
      <c r="I281" s="1136">
        <v>1400097</v>
      </c>
    </row>
    <row r="282" spans="1:9" ht="15.95" customHeight="1" x14ac:dyDescent="0.2">
      <c r="A282" s="1132" t="s">
        <v>6874</v>
      </c>
      <c r="B282" s="1133" t="s">
        <v>5966</v>
      </c>
      <c r="C282" s="1132" t="s">
        <v>5965</v>
      </c>
      <c r="D282" s="1132" t="s">
        <v>2054</v>
      </c>
      <c r="E282" s="1134">
        <v>0.28449999999999998</v>
      </c>
      <c r="F282" s="1135">
        <v>0.25</v>
      </c>
      <c r="G282" s="1134">
        <v>1.1382000000000001</v>
      </c>
      <c r="H282" s="1136">
        <v>974146</v>
      </c>
      <c r="I282" s="1136">
        <v>1400168</v>
      </c>
    </row>
    <row r="283" spans="1:9" ht="15.95" customHeight="1" x14ac:dyDescent="0.2">
      <c r="A283" s="1128" t="s">
        <v>6875</v>
      </c>
      <c r="B283" s="1129" t="s">
        <v>5967</v>
      </c>
      <c r="C283" s="1128"/>
      <c r="D283" s="1128"/>
      <c r="E283" s="1128"/>
      <c r="F283" s="1128"/>
      <c r="G283" s="1128"/>
      <c r="H283" s="1130">
        <f>SUM(H284:H302)</f>
        <v>30861109</v>
      </c>
      <c r="I283" s="1130">
        <f>SUM(I284:I302)</f>
        <v>30863498</v>
      </c>
    </row>
    <row r="284" spans="1:9" ht="15.95" customHeight="1" x14ac:dyDescent="0.2">
      <c r="A284" s="1132" t="s">
        <v>380</v>
      </c>
      <c r="B284" s="1133" t="s">
        <v>5968</v>
      </c>
      <c r="C284" s="1132" t="s">
        <v>5713</v>
      </c>
      <c r="D284" s="1132" t="s">
        <v>2054</v>
      </c>
      <c r="E284" s="1134">
        <v>1.0204</v>
      </c>
      <c r="F284" s="1135">
        <v>1</v>
      </c>
      <c r="G284" s="1134">
        <v>1.0204</v>
      </c>
      <c r="H284" s="1136">
        <v>172937</v>
      </c>
      <c r="I284" s="1136">
        <v>172610</v>
      </c>
    </row>
    <row r="285" spans="1:9" ht="15.95" customHeight="1" x14ac:dyDescent="0.2">
      <c r="A285" s="1132" t="s">
        <v>6820</v>
      </c>
      <c r="B285" s="1133" t="s">
        <v>5969</v>
      </c>
      <c r="C285" s="1132" t="s">
        <v>6418</v>
      </c>
      <c r="D285" s="1132" t="s">
        <v>5715</v>
      </c>
      <c r="E285" s="1134">
        <v>1.0013000000000001</v>
      </c>
      <c r="F285" s="1135">
        <v>1</v>
      </c>
      <c r="G285" s="1134">
        <v>1.0013000000000001</v>
      </c>
      <c r="H285" s="1136">
        <v>1696990</v>
      </c>
      <c r="I285" s="1136">
        <v>1697233</v>
      </c>
    </row>
    <row r="286" spans="1:9" ht="15.95" customHeight="1" x14ac:dyDescent="0.2">
      <c r="A286" s="1132" t="s">
        <v>426</v>
      </c>
      <c r="B286" s="1133" t="s">
        <v>5970</v>
      </c>
      <c r="C286" s="1132" t="s">
        <v>6418</v>
      </c>
      <c r="D286" s="1132" t="s">
        <v>5715</v>
      </c>
      <c r="E286" s="1134">
        <v>1.0029999999999999</v>
      </c>
      <c r="F286" s="1135">
        <v>1</v>
      </c>
      <c r="G286" s="1134">
        <v>1.0029999999999999</v>
      </c>
      <c r="H286" s="1136">
        <v>1699761</v>
      </c>
      <c r="I286" s="1136">
        <v>1699806</v>
      </c>
    </row>
    <row r="287" spans="1:9" ht="15.95" customHeight="1" x14ac:dyDescent="0.2">
      <c r="A287" s="1132" t="s">
        <v>6821</v>
      </c>
      <c r="B287" s="1133" t="s">
        <v>5971</v>
      </c>
      <c r="C287" s="1132" t="s">
        <v>6418</v>
      </c>
      <c r="D287" s="1132" t="s">
        <v>5715</v>
      </c>
      <c r="E287" s="1134">
        <v>1.0021</v>
      </c>
      <c r="F287" s="1135">
        <v>1</v>
      </c>
      <c r="G287" s="1134">
        <v>1.0021</v>
      </c>
      <c r="H287" s="1136">
        <v>1698376</v>
      </c>
      <c r="I287" s="1136">
        <v>1698674</v>
      </c>
    </row>
    <row r="288" spans="1:9" ht="15.95" customHeight="1" x14ac:dyDescent="0.2">
      <c r="A288" s="1132" t="s">
        <v>6823</v>
      </c>
      <c r="B288" s="1133" t="s">
        <v>5920</v>
      </c>
      <c r="C288" s="1132" t="s">
        <v>6418</v>
      </c>
      <c r="D288" s="1132" t="s">
        <v>5715</v>
      </c>
      <c r="E288" s="1134">
        <v>1.0022</v>
      </c>
      <c r="F288" s="1135">
        <v>1</v>
      </c>
      <c r="G288" s="1134">
        <v>1.0022</v>
      </c>
      <c r="H288" s="1136">
        <v>1698549</v>
      </c>
      <c r="I288" s="1136">
        <v>1698806</v>
      </c>
    </row>
    <row r="289" spans="1:9" ht="15.95" customHeight="1" x14ac:dyDescent="0.2">
      <c r="A289" s="1132" t="s">
        <v>6824</v>
      </c>
      <c r="B289" s="1133" t="s">
        <v>5973</v>
      </c>
      <c r="C289" s="1132" t="s">
        <v>6418</v>
      </c>
      <c r="D289" s="1132" t="s">
        <v>5715</v>
      </c>
      <c r="E289" s="1134">
        <v>1.0032000000000001</v>
      </c>
      <c r="F289" s="1135">
        <v>1</v>
      </c>
      <c r="G289" s="1134">
        <v>1.0032000000000001</v>
      </c>
      <c r="H289" s="1136">
        <v>1700107</v>
      </c>
      <c r="I289" s="1136">
        <v>1700202</v>
      </c>
    </row>
    <row r="290" spans="1:9" ht="15.95" customHeight="1" x14ac:dyDescent="0.2">
      <c r="A290" s="1132" t="s">
        <v>6825</v>
      </c>
      <c r="B290" s="1133" t="s">
        <v>5972</v>
      </c>
      <c r="C290" s="1132" t="s">
        <v>6418</v>
      </c>
      <c r="D290" s="1132" t="s">
        <v>5715</v>
      </c>
      <c r="E290" s="1134">
        <v>1.0026999999999999</v>
      </c>
      <c r="F290" s="1135">
        <v>1</v>
      </c>
      <c r="G290" s="1134">
        <v>1.0026999999999999</v>
      </c>
      <c r="H290" s="1136">
        <v>1699241</v>
      </c>
      <c r="I290" s="1136">
        <v>1699327</v>
      </c>
    </row>
    <row r="291" spans="1:9" ht="15.95" customHeight="1" x14ac:dyDescent="0.2">
      <c r="A291" s="1132" t="s">
        <v>6826</v>
      </c>
      <c r="B291" s="1133" t="s">
        <v>5974</v>
      </c>
      <c r="C291" s="1132" t="s">
        <v>6418</v>
      </c>
      <c r="D291" s="1132" t="s">
        <v>5715</v>
      </c>
      <c r="E291" s="1134">
        <v>1.0036</v>
      </c>
      <c r="F291" s="1135">
        <v>1</v>
      </c>
      <c r="G291" s="1134">
        <v>1.0036</v>
      </c>
      <c r="H291" s="1136">
        <v>1700800</v>
      </c>
      <c r="I291" s="1136">
        <v>1700813</v>
      </c>
    </row>
    <row r="292" spans="1:9" ht="15.95" customHeight="1" x14ac:dyDescent="0.2">
      <c r="A292" s="1132" t="s">
        <v>6827</v>
      </c>
      <c r="B292" s="1133" t="s">
        <v>5975</v>
      </c>
      <c r="C292" s="1132" t="s">
        <v>6418</v>
      </c>
      <c r="D292" s="1132" t="s">
        <v>5715</v>
      </c>
      <c r="E292" s="1134">
        <v>1.0048999999999999</v>
      </c>
      <c r="F292" s="1135">
        <v>1</v>
      </c>
      <c r="G292" s="1134">
        <v>1.0048999999999999</v>
      </c>
      <c r="H292" s="1136">
        <v>1703051</v>
      </c>
      <c r="I292" s="1136">
        <v>1703395</v>
      </c>
    </row>
    <row r="293" spans="1:9" ht="15.95" customHeight="1" x14ac:dyDescent="0.2">
      <c r="A293" s="1132" t="s">
        <v>6828</v>
      </c>
      <c r="B293" s="1133" t="s">
        <v>5976</v>
      </c>
      <c r="C293" s="1132" t="s">
        <v>6418</v>
      </c>
      <c r="D293" s="1132" t="s">
        <v>5715</v>
      </c>
      <c r="E293" s="1134">
        <v>1.0041</v>
      </c>
      <c r="F293" s="1135">
        <v>1</v>
      </c>
      <c r="G293" s="1134">
        <v>1.0041</v>
      </c>
      <c r="H293" s="1136">
        <v>1701666</v>
      </c>
      <c r="I293" s="1136">
        <v>1701418</v>
      </c>
    </row>
    <row r="294" spans="1:9" ht="15.95" customHeight="1" x14ac:dyDescent="0.2">
      <c r="A294" s="1132" t="s">
        <v>6829</v>
      </c>
      <c r="B294" s="1133" t="s">
        <v>5977</v>
      </c>
      <c r="C294" s="1132" t="s">
        <v>6418</v>
      </c>
      <c r="D294" s="1132" t="s">
        <v>5715</v>
      </c>
      <c r="E294" s="1134">
        <v>1.0058</v>
      </c>
      <c r="F294" s="1135">
        <v>1</v>
      </c>
      <c r="G294" s="1134">
        <v>1.0058</v>
      </c>
      <c r="H294" s="1136">
        <v>1704610</v>
      </c>
      <c r="I294" s="1136">
        <v>1704970</v>
      </c>
    </row>
    <row r="295" spans="1:9" ht="15.95" customHeight="1" x14ac:dyDescent="0.2">
      <c r="A295" s="1132" t="s">
        <v>6830</v>
      </c>
      <c r="B295" s="1133" t="s">
        <v>5978</v>
      </c>
      <c r="C295" s="1132" t="s">
        <v>6418</v>
      </c>
      <c r="D295" s="1132" t="s">
        <v>5715</v>
      </c>
      <c r="E295" s="1134">
        <v>1.0077</v>
      </c>
      <c r="F295" s="1135">
        <v>1</v>
      </c>
      <c r="G295" s="1134">
        <v>1.0077</v>
      </c>
      <c r="H295" s="1136">
        <v>1707727</v>
      </c>
      <c r="I295" s="1136">
        <v>1707760</v>
      </c>
    </row>
    <row r="296" spans="1:9" ht="15.95" customHeight="1" x14ac:dyDescent="0.2">
      <c r="A296" s="1132" t="s">
        <v>6831</v>
      </c>
      <c r="B296" s="1133" t="s">
        <v>5979</v>
      </c>
      <c r="C296" s="1132" t="s">
        <v>6418</v>
      </c>
      <c r="D296" s="1132" t="s">
        <v>5715</v>
      </c>
      <c r="E296" s="1134">
        <v>1.0057</v>
      </c>
      <c r="F296" s="1135">
        <v>1</v>
      </c>
      <c r="G296" s="1134">
        <v>1.0057</v>
      </c>
      <c r="H296" s="1136">
        <v>1704437</v>
      </c>
      <c r="I296" s="1136">
        <v>1704887</v>
      </c>
    </row>
    <row r="297" spans="1:9" ht="15.95" customHeight="1" x14ac:dyDescent="0.2">
      <c r="A297" s="1132" t="s">
        <v>6832</v>
      </c>
      <c r="B297" s="1133" t="s">
        <v>5982</v>
      </c>
      <c r="C297" s="1132" t="s">
        <v>6418</v>
      </c>
      <c r="D297" s="1132" t="s">
        <v>5715</v>
      </c>
      <c r="E297" s="1134">
        <v>1.0065</v>
      </c>
      <c r="F297" s="1135">
        <v>1</v>
      </c>
      <c r="G297" s="1134">
        <v>1.0065</v>
      </c>
      <c r="H297" s="1136">
        <v>1705822</v>
      </c>
      <c r="I297" s="1136">
        <v>1705926</v>
      </c>
    </row>
    <row r="298" spans="1:9" ht="15.95" customHeight="1" x14ac:dyDescent="0.2">
      <c r="A298" s="1132" t="s">
        <v>6833</v>
      </c>
      <c r="B298" s="1133" t="s">
        <v>5981</v>
      </c>
      <c r="C298" s="1132" t="s">
        <v>6418</v>
      </c>
      <c r="D298" s="1132" t="s">
        <v>5715</v>
      </c>
      <c r="E298" s="1134">
        <v>1.0082</v>
      </c>
      <c r="F298" s="1135">
        <v>1</v>
      </c>
      <c r="G298" s="1134">
        <v>1.0082</v>
      </c>
      <c r="H298" s="1136">
        <v>1708593</v>
      </c>
      <c r="I298" s="1136">
        <v>1709033</v>
      </c>
    </row>
    <row r="299" spans="1:9" ht="15.95" customHeight="1" x14ac:dyDescent="0.2">
      <c r="A299" s="1132" t="s">
        <v>6834</v>
      </c>
      <c r="B299" s="1133" t="s">
        <v>5980</v>
      </c>
      <c r="C299" s="1132" t="s">
        <v>6418</v>
      </c>
      <c r="D299" s="1132" t="s">
        <v>5715</v>
      </c>
      <c r="E299" s="1134">
        <v>1.0105</v>
      </c>
      <c r="F299" s="1135">
        <v>1</v>
      </c>
      <c r="G299" s="1134">
        <v>1.0105</v>
      </c>
      <c r="H299" s="1136">
        <v>1712576</v>
      </c>
      <c r="I299" s="1136">
        <v>1711439</v>
      </c>
    </row>
    <row r="300" spans="1:9" ht="15.95" customHeight="1" x14ac:dyDescent="0.2">
      <c r="A300" s="1132" t="s">
        <v>6836</v>
      </c>
      <c r="B300" s="1133" t="s">
        <v>5983</v>
      </c>
      <c r="C300" s="1132" t="s">
        <v>6418</v>
      </c>
      <c r="D300" s="1132" t="s">
        <v>5715</v>
      </c>
      <c r="E300" s="1134">
        <v>1.0091000000000001</v>
      </c>
      <c r="F300" s="1135">
        <v>1</v>
      </c>
      <c r="G300" s="1134">
        <v>1.0091000000000001</v>
      </c>
      <c r="H300" s="1136">
        <v>1710151</v>
      </c>
      <c r="I300" s="1136">
        <v>1710606</v>
      </c>
    </row>
    <row r="301" spans="1:9" ht="15.95" customHeight="1" x14ac:dyDescent="0.2">
      <c r="A301" s="1132" t="s">
        <v>6837</v>
      </c>
      <c r="B301" s="1133" t="s">
        <v>5984</v>
      </c>
      <c r="C301" s="1132" t="s">
        <v>6418</v>
      </c>
      <c r="D301" s="1132" t="s">
        <v>5715</v>
      </c>
      <c r="E301" s="1134">
        <v>1.0112000000000001</v>
      </c>
      <c r="F301" s="1135">
        <v>1</v>
      </c>
      <c r="G301" s="1134">
        <v>1.0112000000000001</v>
      </c>
      <c r="H301" s="1136">
        <v>1713788</v>
      </c>
      <c r="I301" s="1136">
        <v>1714277</v>
      </c>
    </row>
    <row r="302" spans="1:9" ht="15.95" customHeight="1" x14ac:dyDescent="0.2">
      <c r="A302" s="1132" t="s">
        <v>6838</v>
      </c>
      <c r="B302" s="1133" t="s">
        <v>5985</v>
      </c>
      <c r="C302" s="1132" t="s">
        <v>6418</v>
      </c>
      <c r="D302" s="1132" t="s">
        <v>5715</v>
      </c>
      <c r="E302" s="1134">
        <v>1.016</v>
      </c>
      <c r="F302" s="1135">
        <v>1</v>
      </c>
      <c r="G302" s="1134">
        <v>1.016</v>
      </c>
      <c r="H302" s="1136">
        <v>1721927</v>
      </c>
      <c r="I302" s="1136">
        <v>1722316</v>
      </c>
    </row>
    <row r="303" spans="1:9" ht="15.95" customHeight="1" x14ac:dyDescent="0.2">
      <c r="A303" s="1128" t="s">
        <v>6876</v>
      </c>
      <c r="B303" s="1129" t="s">
        <v>5986</v>
      </c>
      <c r="C303" s="1128"/>
      <c r="D303" s="1128"/>
      <c r="E303" s="1128"/>
      <c r="F303" s="1128"/>
      <c r="G303" s="1128"/>
      <c r="H303" s="1130">
        <f>SUM(H304:H329)</f>
        <v>30639622</v>
      </c>
      <c r="I303" s="1130">
        <f>SUM(I304:I329)</f>
        <v>32012377</v>
      </c>
    </row>
    <row r="304" spans="1:9" ht="15.95" customHeight="1" x14ac:dyDescent="0.2">
      <c r="A304" s="1132" t="s">
        <v>380</v>
      </c>
      <c r="B304" s="1133" t="s">
        <v>5987</v>
      </c>
      <c r="C304" s="1132" t="s">
        <v>5713</v>
      </c>
      <c r="D304" s="1132" t="s">
        <v>2054</v>
      </c>
      <c r="E304" s="1134">
        <v>1.0041</v>
      </c>
      <c r="F304" s="1135">
        <v>1</v>
      </c>
      <c r="G304" s="1134">
        <v>1.0041</v>
      </c>
      <c r="H304" s="1136">
        <v>170167</v>
      </c>
      <c r="I304" s="1136">
        <v>170174</v>
      </c>
    </row>
    <row r="305" spans="1:9" ht="15.95" customHeight="1" x14ac:dyDescent="0.2">
      <c r="A305" s="1132" t="s">
        <v>6820</v>
      </c>
      <c r="B305" s="1133" t="s">
        <v>5990</v>
      </c>
      <c r="C305" s="1132" t="s">
        <v>5713</v>
      </c>
      <c r="D305" s="1132" t="s">
        <v>2054</v>
      </c>
      <c r="E305" s="1134">
        <v>1.0061</v>
      </c>
      <c r="F305" s="1135">
        <v>1</v>
      </c>
      <c r="G305" s="1134">
        <v>1.0061</v>
      </c>
      <c r="H305" s="1136">
        <v>170513</v>
      </c>
      <c r="I305" s="1136">
        <v>509777</v>
      </c>
    </row>
    <row r="306" spans="1:9" ht="15.95" customHeight="1" x14ac:dyDescent="0.2">
      <c r="A306" s="1132" t="s">
        <v>426</v>
      </c>
      <c r="B306" s="1133" t="s">
        <v>5991</v>
      </c>
      <c r="C306" s="1132" t="s">
        <v>5713</v>
      </c>
      <c r="D306" s="1132" t="s">
        <v>2054</v>
      </c>
      <c r="E306" s="1134">
        <v>1.0153000000000001</v>
      </c>
      <c r="F306" s="1135">
        <v>1</v>
      </c>
      <c r="G306" s="1134">
        <v>1.0153000000000001</v>
      </c>
      <c r="H306" s="1136">
        <v>172072</v>
      </c>
      <c r="I306" s="1136">
        <v>511442</v>
      </c>
    </row>
    <row r="307" spans="1:9" ht="15.95" customHeight="1" x14ac:dyDescent="0.2">
      <c r="A307" s="1132" t="s">
        <v>6821</v>
      </c>
      <c r="B307" s="1133" t="s">
        <v>5988</v>
      </c>
      <c r="C307" s="1132" t="s">
        <v>5713</v>
      </c>
      <c r="D307" s="1132" t="s">
        <v>2054</v>
      </c>
      <c r="E307" s="1134">
        <v>1.0143</v>
      </c>
      <c r="F307" s="1135">
        <v>1</v>
      </c>
      <c r="G307" s="1134">
        <v>1.0143</v>
      </c>
      <c r="H307" s="1136">
        <v>171898</v>
      </c>
      <c r="I307" s="1136">
        <v>510914</v>
      </c>
    </row>
    <row r="308" spans="1:9" ht="15.95" customHeight="1" x14ac:dyDescent="0.2">
      <c r="A308" s="1132" t="s">
        <v>6823</v>
      </c>
      <c r="B308" s="1133" t="s">
        <v>5995</v>
      </c>
      <c r="C308" s="1132" t="s">
        <v>5713</v>
      </c>
      <c r="D308" s="1132" t="s">
        <v>2054</v>
      </c>
      <c r="E308" s="1134">
        <v>1.0174000000000001</v>
      </c>
      <c r="F308" s="1135">
        <v>1</v>
      </c>
      <c r="G308" s="1134">
        <v>1.0174000000000001</v>
      </c>
      <c r="H308" s="1136">
        <v>172418</v>
      </c>
      <c r="I308" s="1136">
        <v>512229</v>
      </c>
    </row>
    <row r="309" spans="1:9" ht="15.95" customHeight="1" x14ac:dyDescent="0.2">
      <c r="A309" s="1132" t="s">
        <v>6824</v>
      </c>
      <c r="B309" s="1133" t="s">
        <v>5992</v>
      </c>
      <c r="C309" s="1132" t="s">
        <v>6418</v>
      </c>
      <c r="D309" s="1132" t="s">
        <v>5715</v>
      </c>
      <c r="E309" s="1134">
        <v>1.0014000000000001</v>
      </c>
      <c r="F309" s="1135">
        <v>1</v>
      </c>
      <c r="G309" s="1134">
        <v>1.0014000000000001</v>
      </c>
      <c r="H309" s="1136">
        <v>1697163</v>
      </c>
      <c r="I309" s="1136">
        <v>1697319</v>
      </c>
    </row>
    <row r="310" spans="1:9" ht="15.95" customHeight="1" x14ac:dyDescent="0.2">
      <c r="A310" s="1132" t="s">
        <v>6825</v>
      </c>
      <c r="B310" s="1133" t="s">
        <v>5993</v>
      </c>
      <c r="C310" s="1132" t="s">
        <v>6418</v>
      </c>
      <c r="D310" s="1132" t="s">
        <v>2054</v>
      </c>
      <c r="E310" s="1134">
        <v>0.50109999999999999</v>
      </c>
      <c r="F310" s="1135">
        <v>0.5</v>
      </c>
      <c r="G310" s="1134">
        <v>1.0022</v>
      </c>
      <c r="H310" s="1136">
        <v>849275</v>
      </c>
      <c r="I310" s="1136">
        <v>849338</v>
      </c>
    </row>
    <row r="311" spans="1:9" ht="15.95" customHeight="1" x14ac:dyDescent="0.2">
      <c r="A311" s="1132" t="s">
        <v>6826</v>
      </c>
      <c r="B311" s="1133" t="s">
        <v>5989</v>
      </c>
      <c r="C311" s="1132" t="s">
        <v>6418</v>
      </c>
      <c r="D311" s="1132" t="s">
        <v>5715</v>
      </c>
      <c r="E311" s="1134">
        <v>1.0026999999999999</v>
      </c>
      <c r="F311" s="1135">
        <v>1</v>
      </c>
      <c r="G311" s="1134">
        <v>1.0026999999999999</v>
      </c>
      <c r="H311" s="1136">
        <v>1699241</v>
      </c>
      <c r="I311" s="1136">
        <v>1699238</v>
      </c>
    </row>
    <row r="312" spans="1:9" ht="15.95" customHeight="1" x14ac:dyDescent="0.2">
      <c r="A312" s="1132" t="s">
        <v>6827</v>
      </c>
      <c r="B312" s="1133" t="s">
        <v>5994</v>
      </c>
      <c r="C312" s="1132" t="s">
        <v>6418</v>
      </c>
      <c r="D312" s="1132" t="s">
        <v>2054</v>
      </c>
      <c r="E312" s="1134">
        <v>0.50129999999999997</v>
      </c>
      <c r="F312" s="1135">
        <v>0.5</v>
      </c>
      <c r="G312" s="1134">
        <v>1.0026999999999999</v>
      </c>
      <c r="H312" s="1136">
        <v>849621</v>
      </c>
      <c r="I312" s="1136">
        <v>849685</v>
      </c>
    </row>
    <row r="313" spans="1:9" ht="15.95" customHeight="1" x14ac:dyDescent="0.2">
      <c r="A313" s="1132" t="s">
        <v>6828</v>
      </c>
      <c r="B313" s="1133" t="s">
        <v>5996</v>
      </c>
      <c r="C313" s="1132" t="s">
        <v>6418</v>
      </c>
      <c r="D313" s="1132" t="s">
        <v>2054</v>
      </c>
      <c r="E313" s="1134">
        <v>0.50170000000000003</v>
      </c>
      <c r="F313" s="1135">
        <v>0.5</v>
      </c>
      <c r="G313" s="1134">
        <v>1.0035000000000001</v>
      </c>
      <c r="H313" s="1136">
        <v>850314</v>
      </c>
      <c r="I313" s="1136">
        <v>850255</v>
      </c>
    </row>
    <row r="314" spans="1:9" ht="15.95" customHeight="1" x14ac:dyDescent="0.2">
      <c r="A314" s="1132" t="s">
        <v>6829</v>
      </c>
      <c r="B314" s="1133" t="s">
        <v>5998</v>
      </c>
      <c r="C314" s="1132" t="s">
        <v>6418</v>
      </c>
      <c r="D314" s="1132" t="s">
        <v>2054</v>
      </c>
      <c r="E314" s="1134">
        <v>0.50239999999999996</v>
      </c>
      <c r="F314" s="1135">
        <v>0.5</v>
      </c>
      <c r="G314" s="1134">
        <v>1.0046999999999999</v>
      </c>
      <c r="H314" s="1136">
        <v>851353</v>
      </c>
      <c r="I314" s="1136">
        <v>851613</v>
      </c>
    </row>
    <row r="315" spans="1:9" ht="15.95" customHeight="1" x14ac:dyDescent="0.2">
      <c r="A315" s="1132" t="s">
        <v>6830</v>
      </c>
      <c r="B315" s="1133" t="s">
        <v>5997</v>
      </c>
      <c r="C315" s="1132" t="s">
        <v>6418</v>
      </c>
      <c r="D315" s="1132" t="s">
        <v>5715</v>
      </c>
      <c r="E315" s="1134">
        <v>1.0025999999999999</v>
      </c>
      <c r="F315" s="1135">
        <v>1</v>
      </c>
      <c r="G315" s="1134">
        <v>1.0025999999999999</v>
      </c>
      <c r="H315" s="1136">
        <v>1699068</v>
      </c>
      <c r="I315" s="1136">
        <v>1699109</v>
      </c>
    </row>
    <row r="316" spans="1:9" ht="15.95" customHeight="1" x14ac:dyDescent="0.2">
      <c r="A316" s="1132" t="s">
        <v>6831</v>
      </c>
      <c r="B316" s="1133" t="s">
        <v>5999</v>
      </c>
      <c r="C316" s="1132" t="s">
        <v>6418</v>
      </c>
      <c r="D316" s="1132" t="s">
        <v>5715</v>
      </c>
      <c r="E316" s="1134">
        <v>1.0011000000000001</v>
      </c>
      <c r="F316" s="1135">
        <v>1</v>
      </c>
      <c r="G316" s="1134">
        <v>1.0011000000000001</v>
      </c>
      <c r="H316" s="1136">
        <v>1696644</v>
      </c>
      <c r="I316" s="1136">
        <v>1696842</v>
      </c>
    </row>
    <row r="317" spans="1:9" ht="15.95" customHeight="1" x14ac:dyDescent="0.2">
      <c r="A317" s="1132" t="s">
        <v>6832</v>
      </c>
      <c r="B317" s="1133" t="s">
        <v>6000</v>
      </c>
      <c r="C317" s="1132" t="s">
        <v>6418</v>
      </c>
      <c r="D317" s="1132" t="s">
        <v>2054</v>
      </c>
      <c r="E317" s="1134">
        <v>0.50270000000000004</v>
      </c>
      <c r="F317" s="1135">
        <v>0.5</v>
      </c>
      <c r="G317" s="1134">
        <v>1.0053000000000001</v>
      </c>
      <c r="H317" s="1136">
        <v>851872</v>
      </c>
      <c r="I317" s="1136">
        <v>852447</v>
      </c>
    </row>
    <row r="318" spans="1:9" ht="15.95" customHeight="1" x14ac:dyDescent="0.2">
      <c r="A318" s="1132" t="s">
        <v>6833</v>
      </c>
      <c r="B318" s="1133" t="s">
        <v>6003</v>
      </c>
      <c r="C318" s="1132" t="s">
        <v>6418</v>
      </c>
      <c r="D318" s="1132" t="s">
        <v>5715</v>
      </c>
      <c r="E318" s="1134">
        <v>1.0042</v>
      </c>
      <c r="F318" s="1135">
        <v>1</v>
      </c>
      <c r="G318" s="1134">
        <v>1.0042</v>
      </c>
      <c r="H318" s="1136">
        <v>1701839</v>
      </c>
      <c r="I318" s="1136">
        <v>1701995</v>
      </c>
    </row>
    <row r="319" spans="1:9" ht="15.95" customHeight="1" x14ac:dyDescent="0.2">
      <c r="A319" s="1132" t="s">
        <v>6834</v>
      </c>
      <c r="B319" s="1133" t="s">
        <v>6001</v>
      </c>
      <c r="C319" s="1132" t="s">
        <v>6418</v>
      </c>
      <c r="D319" s="1132" t="s">
        <v>5715</v>
      </c>
      <c r="E319" s="1134">
        <v>1.004</v>
      </c>
      <c r="F319" s="1135">
        <v>1</v>
      </c>
      <c r="G319" s="1134">
        <v>1.004</v>
      </c>
      <c r="H319" s="1136">
        <v>1701493</v>
      </c>
      <c r="I319" s="1136">
        <v>1701777</v>
      </c>
    </row>
    <row r="320" spans="1:9" ht="15.95" customHeight="1" x14ac:dyDescent="0.2">
      <c r="A320" s="1132" t="s">
        <v>6836</v>
      </c>
      <c r="B320" s="1133" t="s">
        <v>6002</v>
      </c>
      <c r="C320" s="1132" t="s">
        <v>6418</v>
      </c>
      <c r="D320" s="1132" t="s">
        <v>5715</v>
      </c>
      <c r="E320" s="1134">
        <v>1.0035000000000001</v>
      </c>
      <c r="F320" s="1135">
        <v>1</v>
      </c>
      <c r="G320" s="1134">
        <v>1.0035000000000001</v>
      </c>
      <c r="H320" s="1136">
        <v>1700627</v>
      </c>
      <c r="I320" s="1136">
        <v>1700815</v>
      </c>
    </row>
    <row r="321" spans="1:9" ht="15.95" customHeight="1" x14ac:dyDescent="0.2">
      <c r="A321" s="1132" t="s">
        <v>6837</v>
      </c>
      <c r="B321" s="1133" t="s">
        <v>6005</v>
      </c>
      <c r="C321" s="1132" t="s">
        <v>6418</v>
      </c>
      <c r="D321" s="1132" t="s">
        <v>5715</v>
      </c>
      <c r="E321" s="1134">
        <v>1.0052000000000001</v>
      </c>
      <c r="F321" s="1135">
        <v>1</v>
      </c>
      <c r="G321" s="1134">
        <v>1.0052000000000001</v>
      </c>
      <c r="H321" s="1136">
        <v>1703571</v>
      </c>
      <c r="I321" s="1136">
        <v>1703916</v>
      </c>
    </row>
    <row r="322" spans="1:9" ht="15.95" customHeight="1" x14ac:dyDescent="0.2">
      <c r="A322" s="1132" t="s">
        <v>6838</v>
      </c>
      <c r="B322" s="1133" t="s">
        <v>6004</v>
      </c>
      <c r="C322" s="1132" t="s">
        <v>6418</v>
      </c>
      <c r="D322" s="1132" t="s">
        <v>2054</v>
      </c>
      <c r="E322" s="1138" t="s">
        <v>2054</v>
      </c>
      <c r="F322" s="1138" t="s">
        <v>2054</v>
      </c>
      <c r="G322" s="1138" t="s">
        <v>2054</v>
      </c>
      <c r="H322" s="1139">
        <v>0</v>
      </c>
      <c r="I322" s="1136">
        <v>851249</v>
      </c>
    </row>
    <row r="323" spans="1:9" ht="15.95" customHeight="1" x14ac:dyDescent="0.2">
      <c r="A323" s="1132" t="s">
        <v>6839</v>
      </c>
      <c r="B323" s="1133" t="s">
        <v>6007</v>
      </c>
      <c r="C323" s="1132" t="s">
        <v>6418</v>
      </c>
      <c r="D323" s="1132" t="s">
        <v>5715</v>
      </c>
      <c r="E323" s="1134">
        <v>1.0064</v>
      </c>
      <c r="F323" s="1135">
        <v>1</v>
      </c>
      <c r="G323" s="1134">
        <v>1.0064</v>
      </c>
      <c r="H323" s="1136">
        <v>1705649</v>
      </c>
      <c r="I323" s="1136">
        <v>1706019</v>
      </c>
    </row>
    <row r="324" spans="1:9" ht="15.95" customHeight="1" x14ac:dyDescent="0.2">
      <c r="A324" s="1132" t="s">
        <v>6840</v>
      </c>
      <c r="B324" s="1133" t="s">
        <v>6008</v>
      </c>
      <c r="C324" s="1132" t="s">
        <v>6418</v>
      </c>
      <c r="D324" s="1132" t="s">
        <v>5715</v>
      </c>
      <c r="E324" s="1134">
        <v>1.0059</v>
      </c>
      <c r="F324" s="1135">
        <v>1</v>
      </c>
      <c r="G324" s="1134">
        <v>1.0059</v>
      </c>
      <c r="H324" s="1136">
        <v>1704783</v>
      </c>
      <c r="I324" s="1136">
        <v>1704789</v>
      </c>
    </row>
    <row r="325" spans="1:9" ht="15.95" customHeight="1" x14ac:dyDescent="0.2">
      <c r="A325" s="1132" t="s">
        <v>6841</v>
      </c>
      <c r="B325" s="1133" t="s">
        <v>6006</v>
      </c>
      <c r="C325" s="1132" t="s">
        <v>6418</v>
      </c>
      <c r="D325" s="1132" t="s">
        <v>2054</v>
      </c>
      <c r="E325" s="1138" t="s">
        <v>2054</v>
      </c>
      <c r="F325" s="1138" t="s">
        <v>2054</v>
      </c>
      <c r="G325" s="1138" t="s">
        <v>2054</v>
      </c>
      <c r="H325" s="1139">
        <v>0</v>
      </c>
      <c r="I325" s="1136">
        <v>855350</v>
      </c>
    </row>
    <row r="326" spans="1:9" ht="15.95" customHeight="1" x14ac:dyDescent="0.2">
      <c r="A326" s="1132" t="s">
        <v>6842</v>
      </c>
      <c r="B326" s="1133" t="s">
        <v>6009</v>
      </c>
      <c r="C326" s="1132" t="s">
        <v>6418</v>
      </c>
      <c r="D326" s="1132" t="s">
        <v>5715</v>
      </c>
      <c r="E326" s="1134">
        <v>1.0074000000000001</v>
      </c>
      <c r="F326" s="1135">
        <v>1</v>
      </c>
      <c r="G326" s="1134">
        <v>1.0074000000000001</v>
      </c>
      <c r="H326" s="1136">
        <v>1707207</v>
      </c>
      <c r="I326" s="1136">
        <v>1707683</v>
      </c>
    </row>
    <row r="327" spans="1:9" ht="15.95" customHeight="1" x14ac:dyDescent="0.2">
      <c r="A327" s="1132" t="s">
        <v>6843</v>
      </c>
      <c r="B327" s="1133" t="s">
        <v>6010</v>
      </c>
      <c r="C327" s="1132" t="s">
        <v>6418</v>
      </c>
      <c r="D327" s="1132" t="s">
        <v>5715</v>
      </c>
      <c r="E327" s="1134">
        <v>1.0096000000000001</v>
      </c>
      <c r="F327" s="1135">
        <v>1</v>
      </c>
      <c r="G327" s="1134">
        <v>1.0096000000000001</v>
      </c>
      <c r="H327" s="1136">
        <v>1711017</v>
      </c>
      <c r="I327" s="1136">
        <v>1711034</v>
      </c>
    </row>
    <row r="328" spans="1:9" ht="15.95" customHeight="1" x14ac:dyDescent="0.2">
      <c r="A328" s="1132" t="s">
        <v>6844</v>
      </c>
      <c r="B328" s="1133" t="s">
        <v>6011</v>
      </c>
      <c r="C328" s="1132" t="s">
        <v>6418</v>
      </c>
      <c r="D328" s="1132" t="s">
        <v>5715</v>
      </c>
      <c r="E328" s="1134">
        <v>1.0103</v>
      </c>
      <c r="F328" s="1135">
        <v>1</v>
      </c>
      <c r="G328" s="1134">
        <v>1.0103</v>
      </c>
      <c r="H328" s="1136">
        <v>1712229</v>
      </c>
      <c r="I328" s="1136">
        <v>1712574</v>
      </c>
    </row>
    <row r="329" spans="1:9" ht="15.95" customHeight="1" x14ac:dyDescent="0.2">
      <c r="A329" s="1132" t="s">
        <v>6845</v>
      </c>
      <c r="B329" s="1133" t="s">
        <v>6877</v>
      </c>
      <c r="C329" s="1132" t="s">
        <v>6422</v>
      </c>
      <c r="D329" s="1132" t="s">
        <v>5715</v>
      </c>
      <c r="E329" s="1134">
        <v>1</v>
      </c>
      <c r="F329" s="1135">
        <v>1</v>
      </c>
      <c r="G329" s="1134">
        <v>1</v>
      </c>
      <c r="H329" s="1136">
        <v>3389588</v>
      </c>
      <c r="I329" s="1136">
        <v>1694794</v>
      </c>
    </row>
    <row r="330" spans="1:9" ht="15.95" customHeight="1" x14ac:dyDescent="0.2">
      <c r="A330" s="1128" t="s">
        <v>6878</v>
      </c>
      <c r="B330" s="1129" t="s">
        <v>6012</v>
      </c>
      <c r="C330" s="1128"/>
      <c r="D330" s="1128"/>
      <c r="E330" s="1128"/>
      <c r="F330" s="1128"/>
      <c r="G330" s="1128"/>
      <c r="H330" s="1130">
        <f>SUM(H331:H346)</f>
        <v>20616654</v>
      </c>
      <c r="I330" s="1130">
        <f>SUM(I331:I346)</f>
        <v>21469378</v>
      </c>
    </row>
    <row r="331" spans="1:9" ht="15.95" customHeight="1" x14ac:dyDescent="0.2">
      <c r="A331" s="1132" t="s">
        <v>380</v>
      </c>
      <c r="B331" s="1133" t="s">
        <v>6013</v>
      </c>
      <c r="C331" s="1132" t="s">
        <v>5713</v>
      </c>
      <c r="D331" s="1132" t="s">
        <v>2054</v>
      </c>
      <c r="E331" s="1134">
        <v>1.0082</v>
      </c>
      <c r="F331" s="1135">
        <v>1</v>
      </c>
      <c r="G331" s="1134">
        <v>1.0082</v>
      </c>
      <c r="H331" s="1136">
        <v>170859</v>
      </c>
      <c r="I331" s="1136">
        <v>170917</v>
      </c>
    </row>
    <row r="332" spans="1:9" ht="15.95" customHeight="1" x14ac:dyDescent="0.2">
      <c r="A332" s="1132" t="s">
        <v>6820</v>
      </c>
      <c r="B332" s="1133" t="s">
        <v>6015</v>
      </c>
      <c r="C332" s="1132" t="s">
        <v>6418</v>
      </c>
      <c r="D332" s="1132" t="s">
        <v>5715</v>
      </c>
      <c r="E332" s="1134">
        <v>1</v>
      </c>
      <c r="F332" s="1135">
        <v>1</v>
      </c>
      <c r="G332" s="1134">
        <v>1</v>
      </c>
      <c r="H332" s="1136">
        <v>1694739</v>
      </c>
      <c r="I332" s="1136">
        <v>1694739</v>
      </c>
    </row>
    <row r="333" spans="1:9" ht="15.95" customHeight="1" x14ac:dyDescent="0.2">
      <c r="A333" s="1132" t="s">
        <v>426</v>
      </c>
      <c r="B333" s="1133" t="s">
        <v>6014</v>
      </c>
      <c r="C333" s="1132" t="s">
        <v>6418</v>
      </c>
      <c r="D333" s="1132" t="s">
        <v>5715</v>
      </c>
      <c r="E333" s="1134">
        <v>1.0018</v>
      </c>
      <c r="F333" s="1135">
        <v>1</v>
      </c>
      <c r="G333" s="1134">
        <v>1.0018</v>
      </c>
      <c r="H333" s="1136">
        <v>1697856</v>
      </c>
      <c r="I333" s="1136">
        <v>1698014</v>
      </c>
    </row>
    <row r="334" spans="1:9" ht="15.95" customHeight="1" x14ac:dyDescent="0.2">
      <c r="A334" s="1132" t="s">
        <v>6821</v>
      </c>
      <c r="B334" s="1133" t="s">
        <v>6017</v>
      </c>
      <c r="C334" s="1132" t="s">
        <v>6418</v>
      </c>
      <c r="D334" s="1132" t="s">
        <v>2054</v>
      </c>
      <c r="E334" s="1134">
        <v>0.501</v>
      </c>
      <c r="F334" s="1135">
        <v>0.5</v>
      </c>
      <c r="G334" s="1134">
        <v>1.002</v>
      </c>
      <c r="H334" s="1136">
        <v>849102</v>
      </c>
      <c r="I334" s="1136">
        <v>849118</v>
      </c>
    </row>
    <row r="335" spans="1:9" ht="15.95" customHeight="1" x14ac:dyDescent="0.2">
      <c r="A335" s="1132" t="s">
        <v>6823</v>
      </c>
      <c r="B335" s="1133" t="s">
        <v>6016</v>
      </c>
      <c r="C335" s="1132" t="s">
        <v>6418</v>
      </c>
      <c r="D335" s="1132" t="s">
        <v>2054</v>
      </c>
      <c r="E335" s="1134">
        <v>0.50170000000000003</v>
      </c>
      <c r="F335" s="1135">
        <v>0.5</v>
      </c>
      <c r="G335" s="1134">
        <v>1.0035000000000001</v>
      </c>
      <c r="H335" s="1136">
        <v>850314</v>
      </c>
      <c r="I335" s="1136">
        <v>850342</v>
      </c>
    </row>
    <row r="336" spans="1:9" ht="15.95" customHeight="1" x14ac:dyDescent="0.2">
      <c r="A336" s="1132" t="s">
        <v>6824</v>
      </c>
      <c r="B336" s="1133" t="s">
        <v>5724</v>
      </c>
      <c r="C336" s="1132" t="s">
        <v>6418</v>
      </c>
      <c r="D336" s="1132" t="s">
        <v>5715</v>
      </c>
      <c r="E336" s="1134">
        <v>1</v>
      </c>
      <c r="F336" s="1135">
        <v>1</v>
      </c>
      <c r="G336" s="1134">
        <v>1</v>
      </c>
      <c r="H336" s="1136">
        <v>1694739</v>
      </c>
      <c r="I336" s="1136">
        <v>1694739</v>
      </c>
    </row>
    <row r="337" spans="1:9" ht="15.95" customHeight="1" x14ac:dyDescent="0.2">
      <c r="A337" s="1132" t="s">
        <v>6825</v>
      </c>
      <c r="B337" s="1133" t="s">
        <v>6018</v>
      </c>
      <c r="C337" s="1132" t="s">
        <v>6418</v>
      </c>
      <c r="D337" s="1132" t="s">
        <v>5715</v>
      </c>
      <c r="E337" s="1134">
        <v>1.0045999999999999</v>
      </c>
      <c r="F337" s="1135">
        <v>1</v>
      </c>
      <c r="G337" s="1134">
        <v>1.0045999999999999</v>
      </c>
      <c r="H337" s="1136">
        <v>1702532</v>
      </c>
      <c r="I337" s="1136">
        <v>1702516</v>
      </c>
    </row>
    <row r="338" spans="1:9" ht="15.95" customHeight="1" x14ac:dyDescent="0.2">
      <c r="A338" s="1132" t="s">
        <v>6826</v>
      </c>
      <c r="B338" s="1133" t="s">
        <v>6020</v>
      </c>
      <c r="C338" s="1132" t="s">
        <v>6418</v>
      </c>
      <c r="D338" s="1132" t="s">
        <v>5715</v>
      </c>
      <c r="E338" s="1134">
        <v>1.0031000000000001</v>
      </c>
      <c r="F338" s="1135">
        <v>1</v>
      </c>
      <c r="G338" s="1134">
        <v>1.0031000000000001</v>
      </c>
      <c r="H338" s="1136">
        <v>1699934</v>
      </c>
      <c r="I338" s="1136">
        <v>1699895</v>
      </c>
    </row>
    <row r="339" spans="1:9" ht="15.95" customHeight="1" x14ac:dyDescent="0.2">
      <c r="A339" s="1132" t="s">
        <v>6827</v>
      </c>
      <c r="B339" s="1133" t="s">
        <v>6019</v>
      </c>
      <c r="C339" s="1132" t="s">
        <v>6418</v>
      </c>
      <c r="D339" s="1132" t="s">
        <v>2054</v>
      </c>
      <c r="E339" s="1134">
        <v>0.50470000000000004</v>
      </c>
      <c r="F339" s="1135">
        <v>0.5</v>
      </c>
      <c r="G339" s="1134">
        <v>1.0094000000000001</v>
      </c>
      <c r="H339" s="1136">
        <v>855336</v>
      </c>
      <c r="I339" s="1136">
        <v>855503</v>
      </c>
    </row>
    <row r="340" spans="1:9" ht="15.95" customHeight="1" x14ac:dyDescent="0.2">
      <c r="A340" s="1132" t="s">
        <v>6828</v>
      </c>
      <c r="B340" s="1133" t="s">
        <v>6021</v>
      </c>
      <c r="C340" s="1132" t="s">
        <v>6418</v>
      </c>
      <c r="D340" s="1132" t="s">
        <v>2054</v>
      </c>
      <c r="E340" s="1134">
        <v>0.50439999999999996</v>
      </c>
      <c r="F340" s="1135">
        <v>0.5</v>
      </c>
      <c r="G340" s="1134">
        <v>1.0087999999999999</v>
      </c>
      <c r="H340" s="1136">
        <v>854816</v>
      </c>
      <c r="I340" s="1136">
        <v>854929</v>
      </c>
    </row>
    <row r="341" spans="1:9" ht="15.95" customHeight="1" x14ac:dyDescent="0.2">
      <c r="A341" s="1132" t="s">
        <v>6829</v>
      </c>
      <c r="B341" s="1133" t="s">
        <v>6022</v>
      </c>
      <c r="C341" s="1132" t="s">
        <v>6418</v>
      </c>
      <c r="D341" s="1132" t="s">
        <v>2054</v>
      </c>
      <c r="E341" s="1138" t="s">
        <v>2054</v>
      </c>
      <c r="F341" s="1138" t="s">
        <v>2054</v>
      </c>
      <c r="G341" s="1138" t="s">
        <v>2054</v>
      </c>
      <c r="H341" s="1139">
        <v>0</v>
      </c>
      <c r="I341" s="1136">
        <v>851295</v>
      </c>
    </row>
    <row r="342" spans="1:9" ht="15.95" customHeight="1" x14ac:dyDescent="0.2">
      <c r="A342" s="1132" t="s">
        <v>6830</v>
      </c>
      <c r="B342" s="1133" t="s">
        <v>6023</v>
      </c>
      <c r="C342" s="1132" t="s">
        <v>6418</v>
      </c>
      <c r="D342" s="1132" t="s">
        <v>5715</v>
      </c>
      <c r="E342" s="1134">
        <v>1.0051000000000001</v>
      </c>
      <c r="F342" s="1135">
        <v>1</v>
      </c>
      <c r="G342" s="1134">
        <v>1.0051000000000001</v>
      </c>
      <c r="H342" s="1136">
        <v>1703398</v>
      </c>
      <c r="I342" s="1136">
        <v>1703347</v>
      </c>
    </row>
    <row r="343" spans="1:9" ht="15.95" customHeight="1" x14ac:dyDescent="0.2">
      <c r="A343" s="1132" t="s">
        <v>6831</v>
      </c>
      <c r="B343" s="1133" t="s">
        <v>6024</v>
      </c>
      <c r="C343" s="1132" t="s">
        <v>6418</v>
      </c>
      <c r="D343" s="1132" t="s">
        <v>5715</v>
      </c>
      <c r="E343" s="1134">
        <v>1.0063</v>
      </c>
      <c r="F343" s="1135">
        <v>1</v>
      </c>
      <c r="G343" s="1134">
        <v>1.0063</v>
      </c>
      <c r="H343" s="1136">
        <v>1705476</v>
      </c>
      <c r="I343" s="1136">
        <v>1705443</v>
      </c>
    </row>
    <row r="344" spans="1:9" ht="15.95" customHeight="1" x14ac:dyDescent="0.2">
      <c r="A344" s="1132" t="s">
        <v>6832</v>
      </c>
      <c r="B344" s="1133" t="s">
        <v>6026</v>
      </c>
      <c r="C344" s="1132" t="s">
        <v>6418</v>
      </c>
      <c r="D344" s="1132" t="s">
        <v>5715</v>
      </c>
      <c r="E344" s="1134">
        <v>1.0087999999999999</v>
      </c>
      <c r="F344" s="1135">
        <v>1</v>
      </c>
      <c r="G344" s="1134">
        <v>1.0087999999999999</v>
      </c>
      <c r="H344" s="1136">
        <v>1709632</v>
      </c>
      <c r="I344" s="1136">
        <v>1710300</v>
      </c>
    </row>
    <row r="345" spans="1:9" ht="15.95" customHeight="1" x14ac:dyDescent="0.2">
      <c r="A345" s="1132" t="s">
        <v>6833</v>
      </c>
      <c r="B345" s="1133" t="s">
        <v>6025</v>
      </c>
      <c r="C345" s="1132" t="s">
        <v>6418</v>
      </c>
      <c r="D345" s="1132" t="s">
        <v>5715</v>
      </c>
      <c r="E345" s="1134">
        <v>1.0104</v>
      </c>
      <c r="F345" s="1135">
        <v>1</v>
      </c>
      <c r="G345" s="1134">
        <v>1.0104</v>
      </c>
      <c r="H345" s="1136">
        <v>1712402</v>
      </c>
      <c r="I345" s="1136">
        <v>1712389</v>
      </c>
    </row>
    <row r="346" spans="1:9" ht="15.95" customHeight="1" x14ac:dyDescent="0.2">
      <c r="A346" s="1132" t="s">
        <v>6834</v>
      </c>
      <c r="B346" s="1133" t="s">
        <v>6027</v>
      </c>
      <c r="C346" s="1132" t="s">
        <v>6418</v>
      </c>
      <c r="D346" s="1132" t="s">
        <v>5715</v>
      </c>
      <c r="E346" s="1134">
        <v>1.0123</v>
      </c>
      <c r="F346" s="1135">
        <v>1</v>
      </c>
      <c r="G346" s="1134">
        <v>1.0123</v>
      </c>
      <c r="H346" s="1136">
        <v>1715519</v>
      </c>
      <c r="I346" s="1136">
        <v>1715892</v>
      </c>
    </row>
    <row r="347" spans="1:9" ht="15.95" customHeight="1" x14ac:dyDescent="0.2">
      <c r="A347" s="1128" t="s">
        <v>6879</v>
      </c>
      <c r="B347" s="1129" t="s">
        <v>6028</v>
      </c>
      <c r="C347" s="1128"/>
      <c r="D347" s="1128"/>
      <c r="E347" s="1128"/>
      <c r="F347" s="1128"/>
      <c r="G347" s="1128"/>
      <c r="H347" s="1130">
        <f>SUM(H348:H385)</f>
        <v>58008389</v>
      </c>
      <c r="I347" s="1130">
        <f>SUM(I348:I385)</f>
        <v>57797664</v>
      </c>
    </row>
    <row r="348" spans="1:9" ht="15.95" customHeight="1" x14ac:dyDescent="0.2">
      <c r="A348" s="1132" t="s">
        <v>380</v>
      </c>
      <c r="B348" s="1133" t="s">
        <v>6029</v>
      </c>
      <c r="C348" s="1132" t="s">
        <v>5713</v>
      </c>
      <c r="D348" s="1132" t="s">
        <v>2054</v>
      </c>
      <c r="E348" s="1134">
        <v>1.0092000000000001</v>
      </c>
      <c r="F348" s="1135">
        <v>1</v>
      </c>
      <c r="G348" s="1134">
        <v>1.0092000000000001</v>
      </c>
      <c r="H348" s="1136">
        <v>171033</v>
      </c>
      <c r="I348" s="1136">
        <v>171226</v>
      </c>
    </row>
    <row r="349" spans="1:9" ht="15.95" customHeight="1" x14ac:dyDescent="0.2">
      <c r="A349" s="1132" t="s">
        <v>6820</v>
      </c>
      <c r="B349" s="1133" t="s">
        <v>6030</v>
      </c>
      <c r="C349" s="1132" t="s">
        <v>6418</v>
      </c>
      <c r="D349" s="1132" t="s">
        <v>5715</v>
      </c>
      <c r="E349" s="1134">
        <v>1.0012000000000001</v>
      </c>
      <c r="F349" s="1135">
        <v>1</v>
      </c>
      <c r="G349" s="1134">
        <v>1.0012000000000001</v>
      </c>
      <c r="H349" s="1136">
        <v>1696817</v>
      </c>
      <c r="I349" s="1136">
        <v>1696837</v>
      </c>
    </row>
    <row r="350" spans="1:9" ht="15.95" customHeight="1" x14ac:dyDescent="0.2">
      <c r="A350" s="1132" t="s">
        <v>426</v>
      </c>
      <c r="B350" s="1133" t="s">
        <v>6031</v>
      </c>
      <c r="C350" s="1132" t="s">
        <v>6418</v>
      </c>
      <c r="D350" s="1132" t="s">
        <v>2054</v>
      </c>
      <c r="E350" s="1134">
        <v>0.50139999999999996</v>
      </c>
      <c r="F350" s="1135">
        <v>0.5</v>
      </c>
      <c r="G350" s="1134">
        <v>1.0028999999999999</v>
      </c>
      <c r="H350" s="1136">
        <v>849794</v>
      </c>
      <c r="I350" s="1136">
        <v>849949</v>
      </c>
    </row>
    <row r="351" spans="1:9" ht="15.95" customHeight="1" x14ac:dyDescent="0.2">
      <c r="A351" s="1132" t="s">
        <v>6821</v>
      </c>
      <c r="B351" s="1133" t="s">
        <v>5769</v>
      </c>
      <c r="C351" s="1132" t="s">
        <v>6418</v>
      </c>
      <c r="D351" s="1132" t="s">
        <v>2054</v>
      </c>
      <c r="E351" s="1134">
        <v>0.50170000000000003</v>
      </c>
      <c r="F351" s="1135">
        <v>0.5</v>
      </c>
      <c r="G351" s="1134">
        <v>1.0035000000000001</v>
      </c>
      <c r="H351" s="1136">
        <v>850314</v>
      </c>
      <c r="I351" s="1136">
        <v>850253</v>
      </c>
    </row>
    <row r="352" spans="1:9" ht="15.95" customHeight="1" x14ac:dyDescent="0.2">
      <c r="A352" s="1132" t="s">
        <v>6823</v>
      </c>
      <c r="B352" s="1133" t="s">
        <v>6032</v>
      </c>
      <c r="C352" s="1132" t="s">
        <v>6418</v>
      </c>
      <c r="D352" s="1132" t="s">
        <v>5715</v>
      </c>
      <c r="E352" s="1134">
        <v>1.0014000000000001</v>
      </c>
      <c r="F352" s="1135">
        <v>1</v>
      </c>
      <c r="G352" s="1134">
        <v>1.0014000000000001</v>
      </c>
      <c r="H352" s="1136">
        <v>1697163</v>
      </c>
      <c r="I352" s="1136">
        <v>1697186</v>
      </c>
    </row>
    <row r="353" spans="1:9" ht="15.95" customHeight="1" x14ac:dyDescent="0.2">
      <c r="A353" s="1132" t="s">
        <v>6824</v>
      </c>
      <c r="B353" s="1133" t="s">
        <v>6033</v>
      </c>
      <c r="C353" s="1132" t="s">
        <v>6418</v>
      </c>
      <c r="D353" s="1132" t="s">
        <v>2054</v>
      </c>
      <c r="E353" s="1134">
        <v>0.50180000000000002</v>
      </c>
      <c r="F353" s="1135">
        <v>0.5</v>
      </c>
      <c r="G353" s="1134">
        <v>1.0037</v>
      </c>
      <c r="H353" s="1136">
        <v>850487</v>
      </c>
      <c r="I353" s="1136">
        <v>850561</v>
      </c>
    </row>
    <row r="354" spans="1:9" ht="15.95" customHeight="1" x14ac:dyDescent="0.2">
      <c r="A354" s="1132" t="s">
        <v>6825</v>
      </c>
      <c r="B354" s="1133" t="s">
        <v>6034</v>
      </c>
      <c r="C354" s="1132" t="s">
        <v>6418</v>
      </c>
      <c r="D354" s="1132" t="s">
        <v>2054</v>
      </c>
      <c r="E354" s="1134">
        <v>0.50180000000000002</v>
      </c>
      <c r="F354" s="1135">
        <v>0.5</v>
      </c>
      <c r="G354" s="1134">
        <v>1.0037</v>
      </c>
      <c r="H354" s="1136">
        <v>850487</v>
      </c>
      <c r="I354" s="1136">
        <v>850694</v>
      </c>
    </row>
    <row r="355" spans="1:9" ht="15.95" customHeight="1" x14ac:dyDescent="0.2">
      <c r="A355" s="1132" t="s">
        <v>6826</v>
      </c>
      <c r="B355" s="1133" t="s">
        <v>6035</v>
      </c>
      <c r="C355" s="1132" t="s">
        <v>6418</v>
      </c>
      <c r="D355" s="1132" t="s">
        <v>2054</v>
      </c>
      <c r="E355" s="1134">
        <v>0.50080000000000002</v>
      </c>
      <c r="F355" s="1135">
        <v>0.5</v>
      </c>
      <c r="G355" s="1134">
        <v>1.0016</v>
      </c>
      <c r="H355" s="1136">
        <v>848755</v>
      </c>
      <c r="I355" s="1136">
        <v>848901</v>
      </c>
    </row>
    <row r="356" spans="1:9" ht="15.95" customHeight="1" x14ac:dyDescent="0.2">
      <c r="A356" s="1132" t="s">
        <v>6827</v>
      </c>
      <c r="B356" s="1133" t="s">
        <v>6036</v>
      </c>
      <c r="C356" s="1132" t="s">
        <v>6418</v>
      </c>
      <c r="D356" s="1132" t="s">
        <v>5715</v>
      </c>
      <c r="E356" s="1134">
        <v>1</v>
      </c>
      <c r="F356" s="1135">
        <v>1</v>
      </c>
      <c r="G356" s="1134">
        <v>1</v>
      </c>
      <c r="H356" s="1136">
        <v>1694739</v>
      </c>
      <c r="I356" s="1136">
        <v>1694739</v>
      </c>
    </row>
    <row r="357" spans="1:9" ht="15.95" customHeight="1" x14ac:dyDescent="0.2">
      <c r="A357" s="1132" t="s">
        <v>6828</v>
      </c>
      <c r="B357" s="1133" t="s">
        <v>6430</v>
      </c>
      <c r="C357" s="1132" t="s">
        <v>6418</v>
      </c>
      <c r="D357" s="1132" t="s">
        <v>5715</v>
      </c>
      <c r="E357" s="1134">
        <v>1.0031000000000001</v>
      </c>
      <c r="F357" s="1135">
        <v>1</v>
      </c>
      <c r="G357" s="1134">
        <v>1.0031000000000001</v>
      </c>
      <c r="H357" s="1136">
        <v>1699934</v>
      </c>
      <c r="I357" s="1136">
        <v>1488275</v>
      </c>
    </row>
    <row r="358" spans="1:9" ht="15.95" customHeight="1" x14ac:dyDescent="0.2">
      <c r="A358" s="1132" t="s">
        <v>6829</v>
      </c>
      <c r="B358" s="1133" t="s">
        <v>6038</v>
      </c>
      <c r="C358" s="1132" t="s">
        <v>6418</v>
      </c>
      <c r="D358" s="1132" t="s">
        <v>5715</v>
      </c>
      <c r="E358" s="1134">
        <v>1.0018</v>
      </c>
      <c r="F358" s="1135">
        <v>1</v>
      </c>
      <c r="G358" s="1134">
        <v>1.0018</v>
      </c>
      <c r="H358" s="1136">
        <v>1697856</v>
      </c>
      <c r="I358" s="1136">
        <v>1697929</v>
      </c>
    </row>
    <row r="359" spans="1:9" ht="15.95" customHeight="1" x14ac:dyDescent="0.2">
      <c r="A359" s="1132" t="s">
        <v>6830</v>
      </c>
      <c r="B359" s="1133" t="s">
        <v>6039</v>
      </c>
      <c r="C359" s="1132" t="s">
        <v>6418</v>
      </c>
      <c r="D359" s="1132" t="s">
        <v>5715</v>
      </c>
      <c r="E359" s="1134">
        <v>1.0016</v>
      </c>
      <c r="F359" s="1135">
        <v>1</v>
      </c>
      <c r="G359" s="1134">
        <v>1.0016</v>
      </c>
      <c r="H359" s="1136">
        <v>1697510</v>
      </c>
      <c r="I359" s="1136">
        <v>1697624</v>
      </c>
    </row>
    <row r="360" spans="1:9" ht="15.95" customHeight="1" x14ac:dyDescent="0.2">
      <c r="A360" s="1132" t="s">
        <v>6831</v>
      </c>
      <c r="B360" s="1133" t="s">
        <v>6040</v>
      </c>
      <c r="C360" s="1132" t="s">
        <v>6418</v>
      </c>
      <c r="D360" s="1132" t="s">
        <v>5715</v>
      </c>
      <c r="E360" s="1134">
        <v>1.0017</v>
      </c>
      <c r="F360" s="1135">
        <v>1</v>
      </c>
      <c r="G360" s="1134">
        <v>1.0017</v>
      </c>
      <c r="H360" s="1136">
        <v>1697683</v>
      </c>
      <c r="I360" s="1136">
        <v>1697800</v>
      </c>
    </row>
    <row r="361" spans="1:9" ht="15.95" customHeight="1" x14ac:dyDescent="0.2">
      <c r="A361" s="1132" t="s">
        <v>6832</v>
      </c>
      <c r="B361" s="1133" t="s">
        <v>6042</v>
      </c>
      <c r="C361" s="1132" t="s">
        <v>6418</v>
      </c>
      <c r="D361" s="1132" t="s">
        <v>5715</v>
      </c>
      <c r="E361" s="1134">
        <v>1</v>
      </c>
      <c r="F361" s="1135">
        <v>1</v>
      </c>
      <c r="G361" s="1134">
        <v>1</v>
      </c>
      <c r="H361" s="1136">
        <v>1694739</v>
      </c>
      <c r="I361" s="1136">
        <v>1694739</v>
      </c>
    </row>
    <row r="362" spans="1:9" ht="15.95" customHeight="1" x14ac:dyDescent="0.2">
      <c r="A362" s="1132" t="s">
        <v>6833</v>
      </c>
      <c r="B362" s="1133" t="s">
        <v>6043</v>
      </c>
      <c r="C362" s="1132" t="s">
        <v>6418</v>
      </c>
      <c r="D362" s="1132" t="s">
        <v>5715</v>
      </c>
      <c r="E362" s="1134">
        <v>1.0036</v>
      </c>
      <c r="F362" s="1135">
        <v>1</v>
      </c>
      <c r="G362" s="1134">
        <v>1.0036</v>
      </c>
      <c r="H362" s="1136">
        <v>1700800</v>
      </c>
      <c r="I362" s="1136">
        <v>1700902</v>
      </c>
    </row>
    <row r="363" spans="1:9" ht="15.95" customHeight="1" x14ac:dyDescent="0.2">
      <c r="A363" s="1132" t="s">
        <v>6834</v>
      </c>
      <c r="B363" s="1133" t="s">
        <v>6041</v>
      </c>
      <c r="C363" s="1132" t="s">
        <v>6418</v>
      </c>
      <c r="D363" s="1132" t="s">
        <v>2054</v>
      </c>
      <c r="E363" s="1134">
        <v>0.50349999999999995</v>
      </c>
      <c r="F363" s="1135">
        <v>0.5</v>
      </c>
      <c r="G363" s="1134">
        <v>1.0068999999999999</v>
      </c>
      <c r="H363" s="1136">
        <v>853258</v>
      </c>
      <c r="I363" s="1136">
        <v>853358</v>
      </c>
    </row>
    <row r="364" spans="1:9" ht="15.95" customHeight="1" x14ac:dyDescent="0.2">
      <c r="A364" s="1132" t="s">
        <v>6836</v>
      </c>
      <c r="B364" s="1133" t="s">
        <v>6044</v>
      </c>
      <c r="C364" s="1132" t="s">
        <v>6418</v>
      </c>
      <c r="D364" s="1132" t="s">
        <v>2054</v>
      </c>
      <c r="E364" s="1134">
        <v>0.50370000000000004</v>
      </c>
      <c r="F364" s="1135">
        <v>0.5</v>
      </c>
      <c r="G364" s="1134">
        <v>1.0074000000000001</v>
      </c>
      <c r="H364" s="1136">
        <v>853604</v>
      </c>
      <c r="I364" s="1136">
        <v>853752</v>
      </c>
    </row>
    <row r="365" spans="1:9" ht="15.95" customHeight="1" x14ac:dyDescent="0.2">
      <c r="A365" s="1132" t="s">
        <v>6837</v>
      </c>
      <c r="B365" s="1133" t="s">
        <v>6045</v>
      </c>
      <c r="C365" s="1132" t="s">
        <v>6418</v>
      </c>
      <c r="D365" s="1132" t="s">
        <v>5715</v>
      </c>
      <c r="E365" s="1134">
        <v>1.0032000000000001</v>
      </c>
      <c r="F365" s="1135">
        <v>1</v>
      </c>
      <c r="G365" s="1134">
        <v>1.0032000000000001</v>
      </c>
      <c r="H365" s="1136">
        <v>1700107</v>
      </c>
      <c r="I365" s="1136">
        <v>1700157</v>
      </c>
    </row>
    <row r="366" spans="1:9" ht="15.95" customHeight="1" x14ac:dyDescent="0.2">
      <c r="A366" s="1132" t="s">
        <v>6838</v>
      </c>
      <c r="B366" s="1133" t="s">
        <v>6046</v>
      </c>
      <c r="C366" s="1132" t="s">
        <v>6418</v>
      </c>
      <c r="D366" s="1132" t="s">
        <v>5715</v>
      </c>
      <c r="E366" s="1134">
        <v>1.0034000000000001</v>
      </c>
      <c r="F366" s="1135">
        <v>1</v>
      </c>
      <c r="G366" s="1134">
        <v>1.0034000000000001</v>
      </c>
      <c r="H366" s="1136">
        <v>1700454</v>
      </c>
      <c r="I366" s="1136">
        <v>1700507</v>
      </c>
    </row>
    <row r="367" spans="1:9" ht="15.95" customHeight="1" x14ac:dyDescent="0.2">
      <c r="A367" s="1132" t="s">
        <v>6839</v>
      </c>
      <c r="B367" s="1133" t="s">
        <v>6047</v>
      </c>
      <c r="C367" s="1132" t="s">
        <v>6418</v>
      </c>
      <c r="D367" s="1132" t="s">
        <v>5715</v>
      </c>
      <c r="E367" s="1134">
        <v>1.0042</v>
      </c>
      <c r="F367" s="1135">
        <v>1</v>
      </c>
      <c r="G367" s="1134">
        <v>1.0042</v>
      </c>
      <c r="H367" s="1136">
        <v>1701839</v>
      </c>
      <c r="I367" s="1136">
        <v>1701994</v>
      </c>
    </row>
    <row r="368" spans="1:9" ht="15.95" customHeight="1" x14ac:dyDescent="0.2">
      <c r="A368" s="1132" t="s">
        <v>6840</v>
      </c>
      <c r="B368" s="1133" t="s">
        <v>6037</v>
      </c>
      <c r="C368" s="1132" t="s">
        <v>6418</v>
      </c>
      <c r="D368" s="1132" t="s">
        <v>5715</v>
      </c>
      <c r="E368" s="1134">
        <v>1.0034000000000001</v>
      </c>
      <c r="F368" s="1135">
        <v>1</v>
      </c>
      <c r="G368" s="1134">
        <v>1.0034000000000001</v>
      </c>
      <c r="H368" s="1136">
        <v>1700454</v>
      </c>
      <c r="I368" s="1136">
        <v>1700507</v>
      </c>
    </row>
    <row r="369" spans="1:9" ht="15.95" customHeight="1" x14ac:dyDescent="0.2">
      <c r="A369" s="1132" t="s">
        <v>6841</v>
      </c>
      <c r="B369" s="1133" t="s">
        <v>6049</v>
      </c>
      <c r="C369" s="1132" t="s">
        <v>6418</v>
      </c>
      <c r="D369" s="1132" t="s">
        <v>5715</v>
      </c>
      <c r="E369" s="1134">
        <v>1.0036</v>
      </c>
      <c r="F369" s="1135">
        <v>1</v>
      </c>
      <c r="G369" s="1134">
        <v>1.0036</v>
      </c>
      <c r="H369" s="1136">
        <v>1700800</v>
      </c>
      <c r="I369" s="1136">
        <v>1701080</v>
      </c>
    </row>
    <row r="370" spans="1:9" ht="15.95" customHeight="1" x14ac:dyDescent="0.2">
      <c r="A370" s="1132" t="s">
        <v>6842</v>
      </c>
      <c r="B370" s="1133" t="s">
        <v>6048</v>
      </c>
      <c r="C370" s="1132" t="s">
        <v>6418</v>
      </c>
      <c r="D370" s="1132" t="s">
        <v>5715</v>
      </c>
      <c r="E370" s="1134">
        <v>1.0045999999999999</v>
      </c>
      <c r="F370" s="1135">
        <v>1</v>
      </c>
      <c r="G370" s="1134">
        <v>1.0045999999999999</v>
      </c>
      <c r="H370" s="1136">
        <v>1702532</v>
      </c>
      <c r="I370" s="1136">
        <v>1702560</v>
      </c>
    </row>
    <row r="371" spans="1:9" ht="15.95" customHeight="1" x14ac:dyDescent="0.2">
      <c r="A371" s="1132" t="s">
        <v>6843</v>
      </c>
      <c r="B371" s="1133" t="s">
        <v>6050</v>
      </c>
      <c r="C371" s="1132" t="s">
        <v>6418</v>
      </c>
      <c r="D371" s="1132" t="s">
        <v>2054</v>
      </c>
      <c r="E371" s="1134">
        <v>0.50449999999999995</v>
      </c>
      <c r="F371" s="1135">
        <v>0.5</v>
      </c>
      <c r="G371" s="1134">
        <v>1.0089999999999999</v>
      </c>
      <c r="H371" s="1136">
        <v>854989</v>
      </c>
      <c r="I371" s="1136">
        <v>855060</v>
      </c>
    </row>
    <row r="372" spans="1:9" ht="15.95" customHeight="1" x14ac:dyDescent="0.2">
      <c r="A372" s="1132" t="s">
        <v>6844</v>
      </c>
      <c r="B372" s="1133" t="s">
        <v>6051</v>
      </c>
      <c r="C372" s="1132" t="s">
        <v>6418</v>
      </c>
      <c r="D372" s="1132" t="s">
        <v>5715</v>
      </c>
      <c r="E372" s="1134">
        <v>1.0045999999999999</v>
      </c>
      <c r="F372" s="1135">
        <v>1</v>
      </c>
      <c r="G372" s="1134">
        <v>1.0045999999999999</v>
      </c>
      <c r="H372" s="1136">
        <v>1702532</v>
      </c>
      <c r="I372" s="1136">
        <v>1702781</v>
      </c>
    </row>
    <row r="373" spans="1:9" ht="15.95" customHeight="1" x14ac:dyDescent="0.2">
      <c r="A373" s="1132" t="s">
        <v>6845</v>
      </c>
      <c r="B373" s="1133" t="s">
        <v>6052</v>
      </c>
      <c r="C373" s="1132" t="s">
        <v>6418</v>
      </c>
      <c r="D373" s="1132" t="s">
        <v>5715</v>
      </c>
      <c r="E373" s="1134">
        <v>1</v>
      </c>
      <c r="F373" s="1135">
        <v>1</v>
      </c>
      <c r="G373" s="1134">
        <v>1</v>
      </c>
      <c r="H373" s="1136">
        <v>1694739</v>
      </c>
      <c r="I373" s="1136">
        <v>1694739</v>
      </c>
    </row>
    <row r="374" spans="1:9" ht="15.95" customHeight="1" x14ac:dyDescent="0.2">
      <c r="A374" s="1132" t="s">
        <v>6846</v>
      </c>
      <c r="B374" s="1133" t="s">
        <v>6053</v>
      </c>
      <c r="C374" s="1132" t="s">
        <v>6418</v>
      </c>
      <c r="D374" s="1132" t="s">
        <v>5715</v>
      </c>
      <c r="E374" s="1134">
        <v>1.0061</v>
      </c>
      <c r="F374" s="1135">
        <v>1</v>
      </c>
      <c r="G374" s="1134">
        <v>1.0061</v>
      </c>
      <c r="H374" s="1136">
        <v>1705129</v>
      </c>
      <c r="I374" s="1136">
        <v>1705446</v>
      </c>
    </row>
    <row r="375" spans="1:9" ht="15.95" customHeight="1" x14ac:dyDescent="0.2">
      <c r="A375" s="1132" t="s">
        <v>6847</v>
      </c>
      <c r="B375" s="1133" t="s">
        <v>6054</v>
      </c>
      <c r="C375" s="1132" t="s">
        <v>6418</v>
      </c>
      <c r="D375" s="1132" t="s">
        <v>5715</v>
      </c>
      <c r="E375" s="1134">
        <v>1</v>
      </c>
      <c r="F375" s="1135">
        <v>1</v>
      </c>
      <c r="G375" s="1134">
        <v>1</v>
      </c>
      <c r="H375" s="1136">
        <v>1694739</v>
      </c>
      <c r="I375" s="1136">
        <v>1694739</v>
      </c>
    </row>
    <row r="376" spans="1:9" ht="15.95" customHeight="1" x14ac:dyDescent="0.2">
      <c r="A376" s="1132" t="s">
        <v>6848</v>
      </c>
      <c r="B376" s="1133" t="s">
        <v>6055</v>
      </c>
      <c r="C376" s="1132" t="s">
        <v>6418</v>
      </c>
      <c r="D376" s="1132" t="s">
        <v>5715</v>
      </c>
      <c r="E376" s="1134">
        <v>1.0051000000000001</v>
      </c>
      <c r="F376" s="1135">
        <v>1</v>
      </c>
      <c r="G376" s="1134">
        <v>1.0051000000000001</v>
      </c>
      <c r="H376" s="1136">
        <v>1703398</v>
      </c>
      <c r="I376" s="1136">
        <v>1703835</v>
      </c>
    </row>
    <row r="377" spans="1:9" ht="15.95" customHeight="1" x14ac:dyDescent="0.2">
      <c r="A377" s="1132" t="s">
        <v>6849</v>
      </c>
      <c r="B377" s="1133" t="s">
        <v>6056</v>
      </c>
      <c r="C377" s="1132" t="s">
        <v>6418</v>
      </c>
      <c r="D377" s="1132" t="s">
        <v>5715</v>
      </c>
      <c r="E377" s="1134">
        <v>1.006</v>
      </c>
      <c r="F377" s="1135">
        <v>1</v>
      </c>
      <c r="G377" s="1134">
        <v>1.006</v>
      </c>
      <c r="H377" s="1136">
        <v>1704956</v>
      </c>
      <c r="I377" s="1136">
        <v>1705008</v>
      </c>
    </row>
    <row r="378" spans="1:9" ht="15.95" customHeight="1" x14ac:dyDescent="0.2">
      <c r="A378" s="1132" t="s">
        <v>6850</v>
      </c>
      <c r="B378" s="1133" t="s">
        <v>5764</v>
      </c>
      <c r="C378" s="1132" t="s">
        <v>6418</v>
      </c>
      <c r="D378" s="1132" t="s">
        <v>5715</v>
      </c>
      <c r="E378" s="1134">
        <v>1.0073000000000001</v>
      </c>
      <c r="F378" s="1135">
        <v>1</v>
      </c>
      <c r="G378" s="1134">
        <v>1.0073000000000001</v>
      </c>
      <c r="H378" s="1136">
        <v>1707034</v>
      </c>
      <c r="I378" s="1136">
        <v>1707194</v>
      </c>
    </row>
    <row r="379" spans="1:9" ht="15.95" customHeight="1" x14ac:dyDescent="0.2">
      <c r="A379" s="1132" t="s">
        <v>6870</v>
      </c>
      <c r="B379" s="1133" t="s">
        <v>6057</v>
      </c>
      <c r="C379" s="1132" t="s">
        <v>6418</v>
      </c>
      <c r="D379" s="1132" t="s">
        <v>5715</v>
      </c>
      <c r="E379" s="1134">
        <v>1</v>
      </c>
      <c r="F379" s="1135">
        <v>1</v>
      </c>
      <c r="G379" s="1134">
        <v>1</v>
      </c>
      <c r="H379" s="1136">
        <v>1694739</v>
      </c>
      <c r="I379" s="1136">
        <v>1694739</v>
      </c>
    </row>
    <row r="380" spans="1:9" ht="15.95" customHeight="1" x14ac:dyDescent="0.2">
      <c r="A380" s="1132" t="s">
        <v>6871</v>
      </c>
      <c r="B380" s="1133" t="s">
        <v>6058</v>
      </c>
      <c r="C380" s="1132" t="s">
        <v>6418</v>
      </c>
      <c r="D380" s="1132" t="s">
        <v>5715</v>
      </c>
      <c r="E380" s="1134">
        <v>1.0061</v>
      </c>
      <c r="F380" s="1135">
        <v>1</v>
      </c>
      <c r="G380" s="1134">
        <v>1.0061</v>
      </c>
      <c r="H380" s="1136">
        <v>1705129</v>
      </c>
      <c r="I380" s="1136">
        <v>1705449</v>
      </c>
    </row>
    <row r="381" spans="1:9" ht="15.95" customHeight="1" x14ac:dyDescent="0.2">
      <c r="A381" s="1132" t="s">
        <v>6872</v>
      </c>
      <c r="B381" s="1133" t="s">
        <v>6059</v>
      </c>
      <c r="C381" s="1132" t="s">
        <v>6418</v>
      </c>
      <c r="D381" s="1132" t="s">
        <v>5715</v>
      </c>
      <c r="E381" s="1134">
        <v>1.0075000000000001</v>
      </c>
      <c r="F381" s="1135">
        <v>1</v>
      </c>
      <c r="G381" s="1134">
        <v>1.0075000000000001</v>
      </c>
      <c r="H381" s="1136">
        <v>1707380</v>
      </c>
      <c r="I381" s="1136">
        <v>1704263</v>
      </c>
    </row>
    <row r="382" spans="1:9" ht="15.95" customHeight="1" x14ac:dyDescent="0.2">
      <c r="A382" s="1132" t="s">
        <v>6873</v>
      </c>
      <c r="B382" s="1133" t="s">
        <v>6060</v>
      </c>
      <c r="C382" s="1132" t="s">
        <v>6418</v>
      </c>
      <c r="D382" s="1132" t="s">
        <v>5715</v>
      </c>
      <c r="E382" s="1134">
        <v>1.0082</v>
      </c>
      <c r="F382" s="1135">
        <v>1</v>
      </c>
      <c r="G382" s="1134">
        <v>1.0082</v>
      </c>
      <c r="H382" s="1136">
        <v>1708593</v>
      </c>
      <c r="I382" s="1136">
        <v>1708459</v>
      </c>
    </row>
    <row r="383" spans="1:9" ht="15.95" customHeight="1" x14ac:dyDescent="0.2">
      <c r="A383" s="1132" t="s">
        <v>6874</v>
      </c>
      <c r="B383" s="1133" t="s">
        <v>6061</v>
      </c>
      <c r="C383" s="1132" t="s">
        <v>6418</v>
      </c>
      <c r="D383" s="1132" t="s">
        <v>5715</v>
      </c>
      <c r="E383" s="1134">
        <v>1.0103</v>
      </c>
      <c r="F383" s="1135">
        <v>1</v>
      </c>
      <c r="G383" s="1134">
        <v>1.0103</v>
      </c>
      <c r="H383" s="1136">
        <v>1712229</v>
      </c>
      <c r="I383" s="1136">
        <v>1712749</v>
      </c>
    </row>
    <row r="384" spans="1:9" ht="15.95" customHeight="1" x14ac:dyDescent="0.2">
      <c r="A384" s="1132" t="s">
        <v>6880</v>
      </c>
      <c r="B384" s="1133" t="s">
        <v>6062</v>
      </c>
      <c r="C384" s="1132" t="s">
        <v>6418</v>
      </c>
      <c r="D384" s="1132" t="s">
        <v>5715</v>
      </c>
      <c r="E384" s="1134">
        <v>1.0102</v>
      </c>
      <c r="F384" s="1135">
        <v>1</v>
      </c>
      <c r="G384" s="1134">
        <v>1.0102</v>
      </c>
      <c r="H384" s="1136">
        <v>1712056</v>
      </c>
      <c r="I384" s="1136">
        <v>1712085</v>
      </c>
    </row>
    <row r="385" spans="1:9" ht="15.95" customHeight="1" x14ac:dyDescent="0.2">
      <c r="A385" s="1132" t="s">
        <v>6881</v>
      </c>
      <c r="B385" s="1133" t="s">
        <v>6063</v>
      </c>
      <c r="C385" s="1132" t="s">
        <v>5962</v>
      </c>
      <c r="D385" s="1132" t="s">
        <v>5715</v>
      </c>
      <c r="E385" s="1134">
        <v>1</v>
      </c>
      <c r="F385" s="1135">
        <v>1</v>
      </c>
      <c r="G385" s="1134">
        <v>1</v>
      </c>
      <c r="H385" s="1136">
        <v>3389588</v>
      </c>
      <c r="I385" s="1136">
        <v>3389588</v>
      </c>
    </row>
    <row r="386" spans="1:9" ht="15.95" customHeight="1" x14ac:dyDescent="0.2">
      <c r="A386" s="1128" t="s">
        <v>6882</v>
      </c>
      <c r="B386" s="1129" t="s">
        <v>6064</v>
      </c>
      <c r="C386" s="1128"/>
      <c r="D386" s="1128"/>
      <c r="E386" s="1128"/>
      <c r="F386" s="1128"/>
      <c r="G386" s="1128"/>
      <c r="H386" s="1130">
        <f>SUM(H387:H409)</f>
        <v>27194446</v>
      </c>
      <c r="I386" s="1130">
        <f>SUM(I387:I409)</f>
        <v>28091275</v>
      </c>
    </row>
    <row r="387" spans="1:9" ht="15.95" customHeight="1" x14ac:dyDescent="0.2">
      <c r="A387" s="1132" t="s">
        <v>380</v>
      </c>
      <c r="B387" s="1133" t="s">
        <v>6065</v>
      </c>
      <c r="C387" s="1132" t="s">
        <v>5713</v>
      </c>
      <c r="D387" s="1132" t="s">
        <v>2054</v>
      </c>
      <c r="E387" s="1134">
        <v>1.0051000000000001</v>
      </c>
      <c r="F387" s="1135">
        <v>1</v>
      </c>
      <c r="G387" s="1134">
        <v>1.0051000000000001</v>
      </c>
      <c r="H387" s="1136">
        <v>170340</v>
      </c>
      <c r="I387" s="1136">
        <v>170481</v>
      </c>
    </row>
    <row r="388" spans="1:9" ht="15.95" customHeight="1" x14ac:dyDescent="0.2">
      <c r="A388" s="1132" t="s">
        <v>6820</v>
      </c>
      <c r="B388" s="1133" t="s">
        <v>6066</v>
      </c>
      <c r="C388" s="1132" t="s">
        <v>5713</v>
      </c>
      <c r="D388" s="1132" t="s">
        <v>2054</v>
      </c>
      <c r="E388" s="1134">
        <v>1.0072000000000001</v>
      </c>
      <c r="F388" s="1135">
        <v>1</v>
      </c>
      <c r="G388" s="1134">
        <v>1.0072000000000001</v>
      </c>
      <c r="H388" s="1136">
        <v>170686</v>
      </c>
      <c r="I388" s="1136">
        <v>170697</v>
      </c>
    </row>
    <row r="389" spans="1:9" ht="15.95" customHeight="1" x14ac:dyDescent="0.2">
      <c r="A389" s="1132" t="s">
        <v>426</v>
      </c>
      <c r="B389" s="1133" t="s">
        <v>6067</v>
      </c>
      <c r="C389" s="1132" t="s">
        <v>5713</v>
      </c>
      <c r="D389" s="1132" t="s">
        <v>2054</v>
      </c>
      <c r="E389" s="1134">
        <v>1.0153000000000001</v>
      </c>
      <c r="F389" s="1135">
        <v>1</v>
      </c>
      <c r="G389" s="1134">
        <v>1.0153000000000001</v>
      </c>
      <c r="H389" s="1136">
        <v>172072</v>
      </c>
      <c r="I389" s="1136">
        <v>172096</v>
      </c>
    </row>
    <row r="390" spans="1:9" ht="15.95" customHeight="1" x14ac:dyDescent="0.2">
      <c r="A390" s="1132" t="s">
        <v>6821</v>
      </c>
      <c r="B390" s="1133" t="s">
        <v>6068</v>
      </c>
      <c r="C390" s="1132" t="s">
        <v>5713</v>
      </c>
      <c r="D390" s="1132" t="s">
        <v>2054</v>
      </c>
      <c r="E390" s="1134">
        <v>1.0051000000000001</v>
      </c>
      <c r="F390" s="1135">
        <v>1</v>
      </c>
      <c r="G390" s="1134">
        <v>1.0051000000000001</v>
      </c>
      <c r="H390" s="1136">
        <v>170340</v>
      </c>
      <c r="I390" s="1136">
        <v>509296</v>
      </c>
    </row>
    <row r="391" spans="1:9" ht="15.95" customHeight="1" x14ac:dyDescent="0.2">
      <c r="A391" s="1132" t="s">
        <v>6823</v>
      </c>
      <c r="B391" s="1133" t="s">
        <v>6071</v>
      </c>
      <c r="C391" s="1132" t="s">
        <v>5713</v>
      </c>
      <c r="D391" s="1132" t="s">
        <v>2054</v>
      </c>
      <c r="E391" s="1134">
        <v>1.0061</v>
      </c>
      <c r="F391" s="1135">
        <v>1</v>
      </c>
      <c r="G391" s="1134">
        <v>1.0061</v>
      </c>
      <c r="H391" s="1136">
        <v>170513</v>
      </c>
      <c r="I391" s="1136">
        <v>509471</v>
      </c>
    </row>
    <row r="392" spans="1:9" ht="15.95" customHeight="1" x14ac:dyDescent="0.2">
      <c r="A392" s="1132" t="s">
        <v>6824</v>
      </c>
      <c r="B392" s="1133" t="s">
        <v>6069</v>
      </c>
      <c r="C392" s="1132" t="s">
        <v>6418</v>
      </c>
      <c r="D392" s="1132" t="s">
        <v>2054</v>
      </c>
      <c r="E392" s="1134">
        <v>0.50080000000000002</v>
      </c>
      <c r="F392" s="1135">
        <v>0.5</v>
      </c>
      <c r="G392" s="1134">
        <v>1.0016</v>
      </c>
      <c r="H392" s="1136">
        <v>848755</v>
      </c>
      <c r="I392" s="1136">
        <v>848901</v>
      </c>
    </row>
    <row r="393" spans="1:9" ht="15.95" customHeight="1" x14ac:dyDescent="0.2">
      <c r="A393" s="1132" t="s">
        <v>6825</v>
      </c>
      <c r="B393" s="1133" t="s">
        <v>6070</v>
      </c>
      <c r="C393" s="1132" t="s">
        <v>6418</v>
      </c>
      <c r="D393" s="1132" t="s">
        <v>2054</v>
      </c>
      <c r="E393" s="1134">
        <v>0.50070000000000003</v>
      </c>
      <c r="F393" s="1135">
        <v>0.5</v>
      </c>
      <c r="G393" s="1134">
        <v>1.0014000000000001</v>
      </c>
      <c r="H393" s="1136">
        <v>848582</v>
      </c>
      <c r="I393" s="1136">
        <v>848771</v>
      </c>
    </row>
    <row r="394" spans="1:9" ht="15.95" customHeight="1" x14ac:dyDescent="0.2">
      <c r="A394" s="1132" t="s">
        <v>6826</v>
      </c>
      <c r="B394" s="1133" t="s">
        <v>6072</v>
      </c>
      <c r="C394" s="1132" t="s">
        <v>6418</v>
      </c>
      <c r="D394" s="1132" t="s">
        <v>2054</v>
      </c>
      <c r="E394" s="1134">
        <v>0.501</v>
      </c>
      <c r="F394" s="1135">
        <v>0.5</v>
      </c>
      <c r="G394" s="1134">
        <v>1.002</v>
      </c>
      <c r="H394" s="1136">
        <v>849102</v>
      </c>
      <c r="I394" s="1136">
        <v>849208</v>
      </c>
    </row>
    <row r="395" spans="1:9" ht="15.95" customHeight="1" x14ac:dyDescent="0.2">
      <c r="A395" s="1132" t="s">
        <v>6827</v>
      </c>
      <c r="B395" s="1133" t="s">
        <v>6073</v>
      </c>
      <c r="C395" s="1132" t="s">
        <v>6418</v>
      </c>
      <c r="D395" s="1132" t="s">
        <v>5715</v>
      </c>
      <c r="E395" s="1134">
        <v>1.002</v>
      </c>
      <c r="F395" s="1135">
        <v>1</v>
      </c>
      <c r="G395" s="1134">
        <v>1.002</v>
      </c>
      <c r="H395" s="1136">
        <v>1698202</v>
      </c>
      <c r="I395" s="1136">
        <v>1698809</v>
      </c>
    </row>
    <row r="396" spans="1:9" ht="15.95" customHeight="1" x14ac:dyDescent="0.2">
      <c r="A396" s="1132" t="s">
        <v>6828</v>
      </c>
      <c r="B396" s="1133" t="s">
        <v>6075</v>
      </c>
      <c r="C396" s="1132" t="s">
        <v>6418</v>
      </c>
      <c r="D396" s="1132" t="s">
        <v>5715</v>
      </c>
      <c r="E396" s="1134">
        <v>1.0011000000000001</v>
      </c>
      <c r="F396" s="1135">
        <v>1</v>
      </c>
      <c r="G396" s="1134">
        <v>1.0011000000000001</v>
      </c>
      <c r="H396" s="1136">
        <v>1696644</v>
      </c>
      <c r="I396" s="1136">
        <v>1696797</v>
      </c>
    </row>
    <row r="397" spans="1:9" ht="15.95" customHeight="1" x14ac:dyDescent="0.2">
      <c r="A397" s="1132" t="s">
        <v>6829</v>
      </c>
      <c r="B397" s="1133" t="s">
        <v>6784</v>
      </c>
      <c r="C397" s="1132" t="s">
        <v>6418</v>
      </c>
      <c r="D397" s="1132" t="s">
        <v>2054</v>
      </c>
      <c r="E397" s="1138" t="s">
        <v>2054</v>
      </c>
      <c r="F397" s="1138" t="s">
        <v>2054</v>
      </c>
      <c r="G397" s="1138" t="s">
        <v>2054</v>
      </c>
      <c r="H397" s="1139">
        <v>0</v>
      </c>
      <c r="I397" s="1136">
        <v>212709</v>
      </c>
    </row>
    <row r="398" spans="1:9" ht="15.95" customHeight="1" x14ac:dyDescent="0.2">
      <c r="A398" s="1132" t="s">
        <v>6830</v>
      </c>
      <c r="B398" s="1133" t="s">
        <v>6074</v>
      </c>
      <c r="C398" s="1132" t="s">
        <v>6418</v>
      </c>
      <c r="D398" s="1132" t="s">
        <v>5715</v>
      </c>
      <c r="E398" s="1134">
        <v>1.0018</v>
      </c>
      <c r="F398" s="1135">
        <v>1</v>
      </c>
      <c r="G398" s="1134">
        <v>1.0018</v>
      </c>
      <c r="H398" s="1136">
        <v>1697856</v>
      </c>
      <c r="I398" s="1136">
        <v>1697930</v>
      </c>
    </row>
    <row r="399" spans="1:9" ht="15.95" customHeight="1" x14ac:dyDescent="0.2">
      <c r="A399" s="1132" t="s">
        <v>6831</v>
      </c>
      <c r="B399" s="1133" t="s">
        <v>6078</v>
      </c>
      <c r="C399" s="1132" t="s">
        <v>6418</v>
      </c>
      <c r="D399" s="1132" t="s">
        <v>5715</v>
      </c>
      <c r="E399" s="1134">
        <v>1.0011000000000001</v>
      </c>
      <c r="F399" s="1135">
        <v>1</v>
      </c>
      <c r="G399" s="1134">
        <v>1.0011000000000001</v>
      </c>
      <c r="H399" s="1136">
        <v>1696644</v>
      </c>
      <c r="I399" s="1136">
        <v>1697283</v>
      </c>
    </row>
    <row r="400" spans="1:9" ht="15.95" customHeight="1" x14ac:dyDescent="0.2">
      <c r="A400" s="1132" t="s">
        <v>6832</v>
      </c>
      <c r="B400" s="1133" t="s">
        <v>6076</v>
      </c>
      <c r="C400" s="1132" t="s">
        <v>6418</v>
      </c>
      <c r="D400" s="1132" t="s">
        <v>5715</v>
      </c>
      <c r="E400" s="1134">
        <v>1.0014000000000001</v>
      </c>
      <c r="F400" s="1135">
        <v>1</v>
      </c>
      <c r="G400" s="1134">
        <v>1.0014000000000001</v>
      </c>
      <c r="H400" s="1136">
        <v>1697163</v>
      </c>
      <c r="I400" s="1136">
        <v>1697496</v>
      </c>
    </row>
    <row r="401" spans="1:9" ht="15.95" customHeight="1" x14ac:dyDescent="0.2">
      <c r="A401" s="1132" t="s">
        <v>6833</v>
      </c>
      <c r="B401" s="1133" t="s">
        <v>5994</v>
      </c>
      <c r="C401" s="1132" t="s">
        <v>6418</v>
      </c>
      <c r="D401" s="1132" t="s">
        <v>5715</v>
      </c>
      <c r="E401" s="1134">
        <v>1.0037</v>
      </c>
      <c r="F401" s="1135">
        <v>1</v>
      </c>
      <c r="G401" s="1134">
        <v>1.0037</v>
      </c>
      <c r="H401" s="1136">
        <v>1700973</v>
      </c>
      <c r="I401" s="1136">
        <v>1701472</v>
      </c>
    </row>
    <row r="402" spans="1:9" ht="15.95" customHeight="1" x14ac:dyDescent="0.2">
      <c r="A402" s="1132" t="s">
        <v>6834</v>
      </c>
      <c r="B402" s="1133" t="s">
        <v>6079</v>
      </c>
      <c r="C402" s="1132" t="s">
        <v>6418</v>
      </c>
      <c r="D402" s="1132" t="s">
        <v>5715</v>
      </c>
      <c r="E402" s="1134">
        <v>1</v>
      </c>
      <c r="F402" s="1135">
        <v>1</v>
      </c>
      <c r="G402" s="1134">
        <v>1</v>
      </c>
      <c r="H402" s="1136">
        <v>1694739</v>
      </c>
      <c r="I402" s="1136">
        <v>1694739</v>
      </c>
    </row>
    <row r="403" spans="1:9" ht="15.95" customHeight="1" x14ac:dyDescent="0.2">
      <c r="A403" s="1132" t="s">
        <v>6836</v>
      </c>
      <c r="B403" s="1133" t="s">
        <v>6080</v>
      </c>
      <c r="C403" s="1132" t="s">
        <v>6418</v>
      </c>
      <c r="D403" s="1132" t="s">
        <v>5715</v>
      </c>
      <c r="E403" s="1134">
        <v>1.0021</v>
      </c>
      <c r="F403" s="1135">
        <v>1</v>
      </c>
      <c r="G403" s="1134">
        <v>1.0021</v>
      </c>
      <c r="H403" s="1136">
        <v>1698376</v>
      </c>
      <c r="I403" s="1136">
        <v>1698852</v>
      </c>
    </row>
    <row r="404" spans="1:9" ht="15.95" customHeight="1" x14ac:dyDescent="0.2">
      <c r="A404" s="1132" t="s">
        <v>6837</v>
      </c>
      <c r="B404" s="1133" t="s">
        <v>6081</v>
      </c>
      <c r="C404" s="1132" t="s">
        <v>6418</v>
      </c>
      <c r="D404" s="1132" t="s">
        <v>5715</v>
      </c>
      <c r="E404" s="1134">
        <v>1.0018</v>
      </c>
      <c r="F404" s="1135">
        <v>1</v>
      </c>
      <c r="G404" s="1134">
        <v>1.0018</v>
      </c>
      <c r="H404" s="1136">
        <v>1697856</v>
      </c>
      <c r="I404" s="1136">
        <v>1698106</v>
      </c>
    </row>
    <row r="405" spans="1:9" ht="15.95" customHeight="1" x14ac:dyDescent="0.2">
      <c r="A405" s="1132" t="s">
        <v>6838</v>
      </c>
      <c r="B405" s="1133" t="s">
        <v>6082</v>
      </c>
      <c r="C405" s="1132" t="s">
        <v>6418</v>
      </c>
      <c r="D405" s="1132" t="s">
        <v>5715</v>
      </c>
      <c r="E405" s="1134">
        <v>1.0031000000000001</v>
      </c>
      <c r="F405" s="1135">
        <v>1</v>
      </c>
      <c r="G405" s="1134">
        <v>1.0031000000000001</v>
      </c>
      <c r="H405" s="1136">
        <v>1699934</v>
      </c>
      <c r="I405" s="1136">
        <v>1700645</v>
      </c>
    </row>
    <row r="406" spans="1:9" ht="15.95" customHeight="1" x14ac:dyDescent="0.2">
      <c r="A406" s="1132" t="s">
        <v>6839</v>
      </c>
      <c r="B406" s="1133" t="s">
        <v>6083</v>
      </c>
      <c r="C406" s="1132" t="s">
        <v>6418</v>
      </c>
      <c r="D406" s="1132" t="s">
        <v>5715</v>
      </c>
      <c r="E406" s="1134">
        <v>1.0028999999999999</v>
      </c>
      <c r="F406" s="1135">
        <v>1</v>
      </c>
      <c r="G406" s="1134">
        <v>1.0028999999999999</v>
      </c>
      <c r="H406" s="1136">
        <v>1699588</v>
      </c>
      <c r="I406" s="1136">
        <v>1699766</v>
      </c>
    </row>
    <row r="407" spans="1:9" ht="15.95" customHeight="1" x14ac:dyDescent="0.2">
      <c r="A407" s="1132" t="s">
        <v>6840</v>
      </c>
      <c r="B407" s="1133" t="s">
        <v>6084</v>
      </c>
      <c r="C407" s="1132" t="s">
        <v>6418</v>
      </c>
      <c r="D407" s="1132" t="s">
        <v>5715</v>
      </c>
      <c r="E407" s="1134">
        <v>1.0042</v>
      </c>
      <c r="F407" s="1135">
        <v>1</v>
      </c>
      <c r="G407" s="1134">
        <v>1.0042</v>
      </c>
      <c r="H407" s="1136">
        <v>1701839</v>
      </c>
      <c r="I407" s="1136">
        <v>1702303</v>
      </c>
    </row>
    <row r="408" spans="1:9" ht="15.95" customHeight="1" x14ac:dyDescent="0.2">
      <c r="A408" s="1132" t="s">
        <v>6841</v>
      </c>
      <c r="B408" s="1133" t="s">
        <v>6085</v>
      </c>
      <c r="C408" s="1132" t="s">
        <v>6418</v>
      </c>
      <c r="D408" s="1132" t="s">
        <v>5715</v>
      </c>
      <c r="E408" s="1134">
        <v>1.0064</v>
      </c>
      <c r="F408" s="1135">
        <v>1</v>
      </c>
      <c r="G408" s="1134">
        <v>1.0064</v>
      </c>
      <c r="H408" s="1136">
        <v>1705649</v>
      </c>
      <c r="I408" s="1136">
        <v>1706415</v>
      </c>
    </row>
    <row r="409" spans="1:9" ht="15.95" customHeight="1" x14ac:dyDescent="0.2">
      <c r="A409" s="1132" t="s">
        <v>6842</v>
      </c>
      <c r="B409" s="1133" t="s">
        <v>6086</v>
      </c>
      <c r="C409" s="1132" t="s">
        <v>6418</v>
      </c>
      <c r="D409" s="1132" t="s">
        <v>5715</v>
      </c>
      <c r="E409" s="1134">
        <v>1.0082</v>
      </c>
      <c r="F409" s="1135">
        <v>1</v>
      </c>
      <c r="G409" s="1134">
        <v>1.0082</v>
      </c>
      <c r="H409" s="1136">
        <v>1708593</v>
      </c>
      <c r="I409" s="1136">
        <v>1709032</v>
      </c>
    </row>
    <row r="410" spans="1:9" ht="15.95" customHeight="1" x14ac:dyDescent="0.2">
      <c r="A410" s="1128" t="s">
        <v>6883</v>
      </c>
      <c r="B410" s="1129" t="s">
        <v>6087</v>
      </c>
      <c r="C410" s="1128"/>
      <c r="D410" s="1128"/>
      <c r="E410" s="1128"/>
      <c r="F410" s="1128"/>
      <c r="G410" s="1128"/>
      <c r="H410" s="1130">
        <f>SUM(H411:H446)</f>
        <v>52737324</v>
      </c>
      <c r="I410" s="1130">
        <f>SUM(I411:I446)</f>
        <v>51937880</v>
      </c>
    </row>
    <row r="411" spans="1:9" ht="15.95" customHeight="1" x14ac:dyDescent="0.2">
      <c r="A411" s="1132" t="s">
        <v>380</v>
      </c>
      <c r="B411" s="1133" t="s">
        <v>6089</v>
      </c>
      <c r="C411" s="1132" t="s">
        <v>5713</v>
      </c>
      <c r="D411" s="1132" t="s">
        <v>2054</v>
      </c>
      <c r="E411" s="1134">
        <v>1.0051000000000001</v>
      </c>
      <c r="F411" s="1135">
        <v>1</v>
      </c>
      <c r="G411" s="1134">
        <v>1.0051000000000001</v>
      </c>
      <c r="H411" s="1136">
        <v>170340</v>
      </c>
      <c r="I411" s="1136">
        <v>170348</v>
      </c>
    </row>
    <row r="412" spans="1:9" ht="15.95" customHeight="1" x14ac:dyDescent="0.2">
      <c r="A412" s="1132" t="s">
        <v>6820</v>
      </c>
      <c r="B412" s="1133" t="s">
        <v>6088</v>
      </c>
      <c r="C412" s="1132" t="s">
        <v>5713</v>
      </c>
      <c r="D412" s="1132" t="s">
        <v>2054</v>
      </c>
      <c r="E412" s="1134">
        <v>1.0041</v>
      </c>
      <c r="F412" s="1135">
        <v>1</v>
      </c>
      <c r="G412" s="1134">
        <v>1.0041</v>
      </c>
      <c r="H412" s="1136">
        <v>170167</v>
      </c>
      <c r="I412" s="1136">
        <v>170174</v>
      </c>
    </row>
    <row r="413" spans="1:9" ht="15.95" customHeight="1" x14ac:dyDescent="0.2">
      <c r="A413" s="1132" t="s">
        <v>426</v>
      </c>
      <c r="B413" s="1133" t="s">
        <v>6090</v>
      </c>
      <c r="C413" s="1132" t="s">
        <v>5713</v>
      </c>
      <c r="D413" s="1132" t="s">
        <v>2054</v>
      </c>
      <c r="E413" s="1134">
        <v>1.0112000000000001</v>
      </c>
      <c r="F413" s="1135">
        <v>1</v>
      </c>
      <c r="G413" s="1134">
        <v>1.0112000000000001</v>
      </c>
      <c r="H413" s="1136">
        <v>171379</v>
      </c>
      <c r="I413" s="1136">
        <v>171440</v>
      </c>
    </row>
    <row r="414" spans="1:9" ht="15.95" customHeight="1" x14ac:dyDescent="0.2">
      <c r="A414" s="1132" t="s">
        <v>6821</v>
      </c>
      <c r="B414" s="1133" t="s">
        <v>5981</v>
      </c>
      <c r="C414" s="1132" t="s">
        <v>5713</v>
      </c>
      <c r="D414" s="1132" t="s">
        <v>2054</v>
      </c>
      <c r="E414" s="1134">
        <v>1.002</v>
      </c>
      <c r="F414" s="1135">
        <v>1</v>
      </c>
      <c r="G414" s="1134">
        <v>1.002</v>
      </c>
      <c r="H414" s="1136">
        <v>169820</v>
      </c>
      <c r="I414" s="1136">
        <v>169823</v>
      </c>
    </row>
    <row r="415" spans="1:9" ht="15.95" customHeight="1" x14ac:dyDescent="0.2">
      <c r="A415" s="1132" t="s">
        <v>6823</v>
      </c>
      <c r="B415" s="1133" t="s">
        <v>6092</v>
      </c>
      <c r="C415" s="1132" t="s">
        <v>5713</v>
      </c>
      <c r="D415" s="1132" t="s">
        <v>2054</v>
      </c>
      <c r="E415" s="1134">
        <v>1.0031000000000001</v>
      </c>
      <c r="F415" s="1135">
        <v>1</v>
      </c>
      <c r="G415" s="1134">
        <v>1.0031000000000001</v>
      </c>
      <c r="H415" s="1136">
        <v>169994</v>
      </c>
      <c r="I415" s="1136">
        <v>170132</v>
      </c>
    </row>
    <row r="416" spans="1:9" ht="15.95" customHeight="1" x14ac:dyDescent="0.2">
      <c r="A416" s="1132" t="s">
        <v>6824</v>
      </c>
      <c r="B416" s="1133" t="s">
        <v>6091</v>
      </c>
      <c r="C416" s="1132" t="s">
        <v>6418</v>
      </c>
      <c r="D416" s="1132" t="s">
        <v>5715</v>
      </c>
      <c r="E416" s="1134">
        <v>1.0014000000000001</v>
      </c>
      <c r="F416" s="1135">
        <v>1</v>
      </c>
      <c r="G416" s="1134">
        <v>1.0014000000000001</v>
      </c>
      <c r="H416" s="1136">
        <v>1697163</v>
      </c>
      <c r="I416" s="1136">
        <v>1315916</v>
      </c>
    </row>
    <row r="417" spans="1:9" ht="15.95" customHeight="1" x14ac:dyDescent="0.2">
      <c r="A417" s="1132" t="s">
        <v>6825</v>
      </c>
      <c r="B417" s="1133" t="s">
        <v>6093</v>
      </c>
      <c r="C417" s="1132" t="s">
        <v>6418</v>
      </c>
      <c r="D417" s="1132" t="s">
        <v>5715</v>
      </c>
      <c r="E417" s="1134">
        <v>1.0009999999999999</v>
      </c>
      <c r="F417" s="1135">
        <v>1</v>
      </c>
      <c r="G417" s="1134">
        <v>1.0009999999999999</v>
      </c>
      <c r="H417" s="1136">
        <v>1696471</v>
      </c>
      <c r="I417" s="1136">
        <v>1696487</v>
      </c>
    </row>
    <row r="418" spans="1:9" ht="15.95" customHeight="1" x14ac:dyDescent="0.2">
      <c r="A418" s="1132" t="s">
        <v>6826</v>
      </c>
      <c r="B418" s="1133" t="s">
        <v>6094</v>
      </c>
      <c r="C418" s="1132" t="s">
        <v>6418</v>
      </c>
      <c r="D418" s="1132" t="s">
        <v>2054</v>
      </c>
      <c r="E418" s="1134">
        <v>0.50190000000000001</v>
      </c>
      <c r="F418" s="1135">
        <v>0.5</v>
      </c>
      <c r="G418" s="1134">
        <v>1.0039</v>
      </c>
      <c r="H418" s="1136">
        <v>850660</v>
      </c>
      <c r="I418" s="1136">
        <v>850603</v>
      </c>
    </row>
    <row r="419" spans="1:9" ht="15.95" customHeight="1" x14ac:dyDescent="0.2">
      <c r="A419" s="1132" t="s">
        <v>6827</v>
      </c>
      <c r="B419" s="1133" t="s">
        <v>6095</v>
      </c>
      <c r="C419" s="1132" t="s">
        <v>6418</v>
      </c>
      <c r="D419" s="1132" t="s">
        <v>5715</v>
      </c>
      <c r="E419" s="1134">
        <v>1.0016</v>
      </c>
      <c r="F419" s="1135">
        <v>1</v>
      </c>
      <c r="G419" s="1134">
        <v>1.0016</v>
      </c>
      <c r="H419" s="1136">
        <v>1697510</v>
      </c>
      <c r="I419" s="1136">
        <v>1697669</v>
      </c>
    </row>
    <row r="420" spans="1:9" ht="15.95" customHeight="1" x14ac:dyDescent="0.2">
      <c r="A420" s="1132" t="s">
        <v>6828</v>
      </c>
      <c r="B420" s="1133" t="s">
        <v>6101</v>
      </c>
      <c r="C420" s="1132" t="s">
        <v>6418</v>
      </c>
      <c r="D420" s="1132" t="s">
        <v>5715</v>
      </c>
      <c r="E420" s="1134">
        <v>1.0021</v>
      </c>
      <c r="F420" s="1135">
        <v>1</v>
      </c>
      <c r="G420" s="1134">
        <v>1.0021</v>
      </c>
      <c r="H420" s="1136">
        <v>1698376</v>
      </c>
      <c r="I420" s="1136">
        <v>1698500</v>
      </c>
    </row>
    <row r="421" spans="1:9" ht="15.95" customHeight="1" x14ac:dyDescent="0.2">
      <c r="A421" s="1132" t="s">
        <v>6829</v>
      </c>
      <c r="B421" s="1133" t="s">
        <v>6098</v>
      </c>
      <c r="C421" s="1132" t="s">
        <v>6418</v>
      </c>
      <c r="D421" s="1132" t="s">
        <v>5715</v>
      </c>
      <c r="E421" s="1134">
        <v>1.0017</v>
      </c>
      <c r="F421" s="1135">
        <v>1</v>
      </c>
      <c r="G421" s="1134">
        <v>1.0017</v>
      </c>
      <c r="H421" s="1136">
        <v>1697683</v>
      </c>
      <c r="I421" s="1136">
        <v>1697844</v>
      </c>
    </row>
    <row r="422" spans="1:9" ht="15.95" customHeight="1" x14ac:dyDescent="0.2">
      <c r="A422" s="1132" t="s">
        <v>6830</v>
      </c>
      <c r="B422" s="1133" t="s">
        <v>6096</v>
      </c>
      <c r="C422" s="1132" t="s">
        <v>6418</v>
      </c>
      <c r="D422" s="1132" t="s">
        <v>5715</v>
      </c>
      <c r="E422" s="1134">
        <v>1.0019</v>
      </c>
      <c r="F422" s="1135">
        <v>1</v>
      </c>
      <c r="G422" s="1134">
        <v>1.0019</v>
      </c>
      <c r="H422" s="1136">
        <v>1698029</v>
      </c>
      <c r="I422" s="1136">
        <v>1698193</v>
      </c>
    </row>
    <row r="423" spans="1:9" ht="15.95" customHeight="1" x14ac:dyDescent="0.2">
      <c r="A423" s="1132" t="s">
        <v>6831</v>
      </c>
      <c r="B423" s="1133" t="s">
        <v>6099</v>
      </c>
      <c r="C423" s="1132" t="s">
        <v>6418</v>
      </c>
      <c r="D423" s="1132" t="s">
        <v>5715</v>
      </c>
      <c r="E423" s="1134">
        <v>1.0021</v>
      </c>
      <c r="F423" s="1135">
        <v>1</v>
      </c>
      <c r="G423" s="1134">
        <v>1.0021</v>
      </c>
      <c r="H423" s="1136">
        <v>1698376</v>
      </c>
      <c r="I423" s="1136">
        <v>1698500</v>
      </c>
    </row>
    <row r="424" spans="1:9" ht="15.95" customHeight="1" x14ac:dyDescent="0.2">
      <c r="A424" s="1132" t="s">
        <v>6832</v>
      </c>
      <c r="B424" s="1133" t="s">
        <v>6097</v>
      </c>
      <c r="C424" s="1132" t="s">
        <v>6418</v>
      </c>
      <c r="D424" s="1132" t="s">
        <v>5715</v>
      </c>
      <c r="E424" s="1134">
        <v>1.0013000000000001</v>
      </c>
      <c r="F424" s="1135">
        <v>1</v>
      </c>
      <c r="G424" s="1134">
        <v>1.0013000000000001</v>
      </c>
      <c r="H424" s="1136">
        <v>1696990</v>
      </c>
      <c r="I424" s="1136">
        <v>1697099</v>
      </c>
    </row>
    <row r="425" spans="1:9" ht="15.95" customHeight="1" x14ac:dyDescent="0.2">
      <c r="A425" s="1132" t="s">
        <v>6833</v>
      </c>
      <c r="B425" s="1133" t="s">
        <v>6102</v>
      </c>
      <c r="C425" s="1132" t="s">
        <v>6418</v>
      </c>
      <c r="D425" s="1132" t="s">
        <v>5715</v>
      </c>
      <c r="E425" s="1134">
        <v>1.0019</v>
      </c>
      <c r="F425" s="1135">
        <v>1</v>
      </c>
      <c r="G425" s="1134">
        <v>1.0019</v>
      </c>
      <c r="H425" s="1136">
        <v>1698029</v>
      </c>
      <c r="I425" s="1136">
        <v>1698281</v>
      </c>
    </row>
    <row r="426" spans="1:9" ht="15.95" customHeight="1" x14ac:dyDescent="0.2">
      <c r="A426" s="1132" t="s">
        <v>6834</v>
      </c>
      <c r="B426" s="1133" t="s">
        <v>6100</v>
      </c>
      <c r="C426" s="1132" t="s">
        <v>6418</v>
      </c>
      <c r="D426" s="1132" t="s">
        <v>5715</v>
      </c>
      <c r="E426" s="1134">
        <v>1.0021</v>
      </c>
      <c r="F426" s="1135">
        <v>1</v>
      </c>
      <c r="G426" s="1134">
        <v>1.0021</v>
      </c>
      <c r="H426" s="1136">
        <v>1698376</v>
      </c>
      <c r="I426" s="1136">
        <v>1698365</v>
      </c>
    </row>
    <row r="427" spans="1:9" ht="15.95" customHeight="1" x14ac:dyDescent="0.2">
      <c r="A427" s="1132" t="s">
        <v>6836</v>
      </c>
      <c r="B427" s="1133" t="s">
        <v>6105</v>
      </c>
      <c r="C427" s="1132" t="s">
        <v>6418</v>
      </c>
      <c r="D427" s="1132" t="s">
        <v>5715</v>
      </c>
      <c r="E427" s="1134">
        <v>1.0019</v>
      </c>
      <c r="F427" s="1135">
        <v>1</v>
      </c>
      <c r="G427" s="1134">
        <v>1.0019</v>
      </c>
      <c r="H427" s="1136">
        <v>1698029</v>
      </c>
      <c r="I427" s="1136">
        <v>1698283</v>
      </c>
    </row>
    <row r="428" spans="1:9" ht="15.95" customHeight="1" x14ac:dyDescent="0.2">
      <c r="A428" s="1132" t="s">
        <v>6837</v>
      </c>
      <c r="B428" s="1133" t="s">
        <v>6103</v>
      </c>
      <c r="C428" s="1132" t="s">
        <v>6418</v>
      </c>
      <c r="D428" s="1132" t="s">
        <v>5715</v>
      </c>
      <c r="E428" s="1134">
        <v>1.0033000000000001</v>
      </c>
      <c r="F428" s="1135">
        <v>1</v>
      </c>
      <c r="G428" s="1134">
        <v>1.0033000000000001</v>
      </c>
      <c r="H428" s="1136">
        <v>1700280</v>
      </c>
      <c r="I428" s="1136">
        <v>1700465</v>
      </c>
    </row>
    <row r="429" spans="1:9" ht="15.95" customHeight="1" x14ac:dyDescent="0.2">
      <c r="A429" s="1132" t="s">
        <v>6838</v>
      </c>
      <c r="B429" s="1133" t="s">
        <v>6104</v>
      </c>
      <c r="C429" s="1132" t="s">
        <v>6418</v>
      </c>
      <c r="D429" s="1132" t="s">
        <v>5715</v>
      </c>
      <c r="E429" s="1134">
        <v>1.0026999999999999</v>
      </c>
      <c r="F429" s="1135">
        <v>1</v>
      </c>
      <c r="G429" s="1134">
        <v>1.0026999999999999</v>
      </c>
      <c r="H429" s="1136">
        <v>1699241</v>
      </c>
      <c r="I429" s="1136">
        <v>1487486</v>
      </c>
    </row>
    <row r="430" spans="1:9" ht="15.95" customHeight="1" x14ac:dyDescent="0.2">
      <c r="A430" s="1132" t="s">
        <v>6839</v>
      </c>
      <c r="B430" s="1133" t="s">
        <v>6108</v>
      </c>
      <c r="C430" s="1132" t="s">
        <v>6418</v>
      </c>
      <c r="D430" s="1132" t="s">
        <v>5715</v>
      </c>
      <c r="E430" s="1134">
        <v>1.0037</v>
      </c>
      <c r="F430" s="1135">
        <v>1</v>
      </c>
      <c r="G430" s="1134">
        <v>1.0037</v>
      </c>
      <c r="H430" s="1136">
        <v>1700973</v>
      </c>
      <c r="I430" s="1136">
        <v>1489364</v>
      </c>
    </row>
    <row r="431" spans="1:9" ht="15.95" customHeight="1" x14ac:dyDescent="0.2">
      <c r="A431" s="1132" t="s">
        <v>6840</v>
      </c>
      <c r="B431" s="1133" t="s">
        <v>6106</v>
      </c>
      <c r="C431" s="1132" t="s">
        <v>6418</v>
      </c>
      <c r="D431" s="1132" t="s">
        <v>5715</v>
      </c>
      <c r="E431" s="1134">
        <v>1.0026999999999999</v>
      </c>
      <c r="F431" s="1135">
        <v>1</v>
      </c>
      <c r="G431" s="1134">
        <v>1.0026999999999999</v>
      </c>
      <c r="H431" s="1136">
        <v>1699241</v>
      </c>
      <c r="I431" s="1136">
        <v>1699505</v>
      </c>
    </row>
    <row r="432" spans="1:9" ht="15.95" customHeight="1" x14ac:dyDescent="0.2">
      <c r="A432" s="1132" t="s">
        <v>6841</v>
      </c>
      <c r="B432" s="1133" t="s">
        <v>6110</v>
      </c>
      <c r="C432" s="1132" t="s">
        <v>6418</v>
      </c>
      <c r="D432" s="1132" t="s">
        <v>5715</v>
      </c>
      <c r="E432" s="1134">
        <v>1.0035000000000001</v>
      </c>
      <c r="F432" s="1135">
        <v>1</v>
      </c>
      <c r="G432" s="1134">
        <v>1.0035000000000001</v>
      </c>
      <c r="H432" s="1136">
        <v>1700627</v>
      </c>
      <c r="I432" s="1136">
        <v>1700682</v>
      </c>
    </row>
    <row r="433" spans="1:9" ht="15.95" customHeight="1" x14ac:dyDescent="0.2">
      <c r="A433" s="1132" t="s">
        <v>6842</v>
      </c>
      <c r="B433" s="1133" t="s">
        <v>6107</v>
      </c>
      <c r="C433" s="1132" t="s">
        <v>6418</v>
      </c>
      <c r="D433" s="1132" t="s">
        <v>5715</v>
      </c>
      <c r="E433" s="1134">
        <v>1.0044</v>
      </c>
      <c r="F433" s="1135">
        <v>1</v>
      </c>
      <c r="G433" s="1134">
        <v>1.0044</v>
      </c>
      <c r="H433" s="1136">
        <v>1702185</v>
      </c>
      <c r="I433" s="1136">
        <v>1702300</v>
      </c>
    </row>
    <row r="434" spans="1:9" ht="15.95" customHeight="1" x14ac:dyDescent="0.2">
      <c r="A434" s="1132" t="s">
        <v>6843</v>
      </c>
      <c r="B434" s="1133" t="s">
        <v>6109</v>
      </c>
      <c r="C434" s="1132" t="s">
        <v>6418</v>
      </c>
      <c r="D434" s="1132" t="s">
        <v>5715</v>
      </c>
      <c r="E434" s="1134">
        <v>1.0026999999999999</v>
      </c>
      <c r="F434" s="1135">
        <v>1</v>
      </c>
      <c r="G434" s="1134">
        <v>1.0026999999999999</v>
      </c>
      <c r="H434" s="1136">
        <v>1699241</v>
      </c>
      <c r="I434" s="1136">
        <v>1699505</v>
      </c>
    </row>
    <row r="435" spans="1:9" ht="15.95" customHeight="1" x14ac:dyDescent="0.2">
      <c r="A435" s="1132" t="s">
        <v>6844</v>
      </c>
      <c r="B435" s="1133" t="s">
        <v>6431</v>
      </c>
      <c r="C435" s="1132" t="s">
        <v>6418</v>
      </c>
      <c r="D435" s="1132" t="s">
        <v>5715</v>
      </c>
      <c r="E435" s="1134">
        <v>1.0027999999999999</v>
      </c>
      <c r="F435" s="1135">
        <v>1</v>
      </c>
      <c r="G435" s="1134">
        <v>1.0027999999999999</v>
      </c>
      <c r="H435" s="1136">
        <v>1699415</v>
      </c>
      <c r="I435" s="1136">
        <v>1699502</v>
      </c>
    </row>
    <row r="436" spans="1:9" ht="15.95" customHeight="1" x14ac:dyDescent="0.2">
      <c r="A436" s="1132" t="s">
        <v>6845</v>
      </c>
      <c r="B436" s="1133" t="s">
        <v>6112</v>
      </c>
      <c r="C436" s="1132" t="s">
        <v>6418</v>
      </c>
      <c r="D436" s="1132" t="s">
        <v>5715</v>
      </c>
      <c r="E436" s="1134">
        <v>1.0033000000000001</v>
      </c>
      <c r="F436" s="1135">
        <v>1</v>
      </c>
      <c r="G436" s="1134">
        <v>1.0033000000000001</v>
      </c>
      <c r="H436" s="1136">
        <v>1700280</v>
      </c>
      <c r="I436" s="1136">
        <v>1700510</v>
      </c>
    </row>
    <row r="437" spans="1:9" ht="15.95" customHeight="1" x14ac:dyDescent="0.2">
      <c r="A437" s="1132" t="s">
        <v>6846</v>
      </c>
      <c r="B437" s="1133" t="s">
        <v>6111</v>
      </c>
      <c r="C437" s="1132" t="s">
        <v>6418</v>
      </c>
      <c r="D437" s="1132" t="s">
        <v>5715</v>
      </c>
      <c r="E437" s="1134">
        <v>1.0034000000000001</v>
      </c>
      <c r="F437" s="1135">
        <v>1</v>
      </c>
      <c r="G437" s="1134">
        <v>1.0034000000000001</v>
      </c>
      <c r="H437" s="1136">
        <v>1700454</v>
      </c>
      <c r="I437" s="1136">
        <v>1700774</v>
      </c>
    </row>
    <row r="438" spans="1:9" ht="15.95" customHeight="1" x14ac:dyDescent="0.2">
      <c r="A438" s="1132" t="s">
        <v>6847</v>
      </c>
      <c r="B438" s="1133" t="s">
        <v>6114</v>
      </c>
      <c r="C438" s="1132" t="s">
        <v>6418</v>
      </c>
      <c r="D438" s="1132" t="s">
        <v>5715</v>
      </c>
      <c r="E438" s="1134">
        <v>1.0035000000000001</v>
      </c>
      <c r="F438" s="1135">
        <v>1</v>
      </c>
      <c r="G438" s="1134">
        <v>1.0035000000000001</v>
      </c>
      <c r="H438" s="1136">
        <v>1700627</v>
      </c>
      <c r="I438" s="1136">
        <v>1700725</v>
      </c>
    </row>
    <row r="439" spans="1:9" ht="15.95" customHeight="1" x14ac:dyDescent="0.2">
      <c r="A439" s="1132" t="s">
        <v>6848</v>
      </c>
      <c r="B439" s="1133" t="s">
        <v>6113</v>
      </c>
      <c r="C439" s="1132" t="s">
        <v>6418</v>
      </c>
      <c r="D439" s="1132" t="s">
        <v>5715</v>
      </c>
      <c r="E439" s="1134">
        <v>1.004</v>
      </c>
      <c r="F439" s="1135">
        <v>1</v>
      </c>
      <c r="G439" s="1134">
        <v>1.004</v>
      </c>
      <c r="H439" s="1136">
        <v>1701493</v>
      </c>
      <c r="I439" s="1136">
        <v>1701375</v>
      </c>
    </row>
    <row r="440" spans="1:9" ht="15.95" customHeight="1" x14ac:dyDescent="0.2">
      <c r="A440" s="1132" t="s">
        <v>6849</v>
      </c>
      <c r="B440" s="1133" t="s">
        <v>6116</v>
      </c>
      <c r="C440" s="1132" t="s">
        <v>6418</v>
      </c>
      <c r="D440" s="1132" t="s">
        <v>5715</v>
      </c>
      <c r="E440" s="1134">
        <v>1.0054000000000001</v>
      </c>
      <c r="F440" s="1135">
        <v>1</v>
      </c>
      <c r="G440" s="1134">
        <v>1.0054000000000001</v>
      </c>
      <c r="H440" s="1136">
        <v>1703917</v>
      </c>
      <c r="I440" s="1136">
        <v>1704182</v>
      </c>
    </row>
    <row r="441" spans="1:9" ht="15.95" customHeight="1" x14ac:dyDescent="0.2">
      <c r="A441" s="1132" t="s">
        <v>6850</v>
      </c>
      <c r="B441" s="1133" t="s">
        <v>6115</v>
      </c>
      <c r="C441" s="1132" t="s">
        <v>6418</v>
      </c>
      <c r="D441" s="1132" t="s">
        <v>5715</v>
      </c>
      <c r="E441" s="1134">
        <v>1.0041</v>
      </c>
      <c r="F441" s="1135">
        <v>1</v>
      </c>
      <c r="G441" s="1134">
        <v>1.0041</v>
      </c>
      <c r="H441" s="1136">
        <v>1701666</v>
      </c>
      <c r="I441" s="1136">
        <v>1701819</v>
      </c>
    </row>
    <row r="442" spans="1:9" ht="15.95" customHeight="1" x14ac:dyDescent="0.2">
      <c r="A442" s="1132" t="s">
        <v>6870</v>
      </c>
      <c r="B442" s="1133" t="s">
        <v>6118</v>
      </c>
      <c r="C442" s="1132" t="s">
        <v>6418</v>
      </c>
      <c r="D442" s="1132" t="s">
        <v>5715</v>
      </c>
      <c r="E442" s="1134">
        <v>1.0065</v>
      </c>
      <c r="F442" s="1135">
        <v>1</v>
      </c>
      <c r="G442" s="1134">
        <v>1.0065</v>
      </c>
      <c r="H442" s="1136">
        <v>1705822</v>
      </c>
      <c r="I442" s="1136">
        <v>1706192</v>
      </c>
    </row>
    <row r="443" spans="1:9" ht="15.95" customHeight="1" x14ac:dyDescent="0.2">
      <c r="A443" s="1132" t="s">
        <v>6871</v>
      </c>
      <c r="B443" s="1133" t="s">
        <v>6117</v>
      </c>
      <c r="C443" s="1132" t="s">
        <v>6418</v>
      </c>
      <c r="D443" s="1132" t="s">
        <v>5715</v>
      </c>
      <c r="E443" s="1134">
        <v>1.0051000000000001</v>
      </c>
      <c r="F443" s="1135">
        <v>1</v>
      </c>
      <c r="G443" s="1134">
        <v>1.0051000000000001</v>
      </c>
      <c r="H443" s="1136">
        <v>1703398</v>
      </c>
      <c r="I443" s="1136">
        <v>1703923</v>
      </c>
    </row>
    <row r="444" spans="1:9" ht="15.95" customHeight="1" x14ac:dyDescent="0.2">
      <c r="A444" s="1132" t="s">
        <v>6872</v>
      </c>
      <c r="B444" s="1133" t="s">
        <v>6120</v>
      </c>
      <c r="C444" s="1132" t="s">
        <v>6418</v>
      </c>
      <c r="D444" s="1132" t="s">
        <v>5715</v>
      </c>
      <c r="E444" s="1134">
        <v>1.0119</v>
      </c>
      <c r="F444" s="1135">
        <v>1</v>
      </c>
      <c r="G444" s="1134">
        <v>1.0119</v>
      </c>
      <c r="H444" s="1136">
        <v>1714827</v>
      </c>
      <c r="I444" s="1136">
        <v>1715238</v>
      </c>
    </row>
    <row r="445" spans="1:9" ht="15.95" customHeight="1" x14ac:dyDescent="0.2">
      <c r="A445" s="1132" t="s">
        <v>6873</v>
      </c>
      <c r="B445" s="1133" t="s">
        <v>6119</v>
      </c>
      <c r="C445" s="1132" t="s">
        <v>6418</v>
      </c>
      <c r="D445" s="1132" t="s">
        <v>5715</v>
      </c>
      <c r="E445" s="1134">
        <v>1.0103</v>
      </c>
      <c r="F445" s="1135">
        <v>1</v>
      </c>
      <c r="G445" s="1134">
        <v>1.0103</v>
      </c>
      <c r="H445" s="1136">
        <v>1712229</v>
      </c>
      <c r="I445" s="1136">
        <v>1712035</v>
      </c>
    </row>
    <row r="446" spans="1:9" ht="15.95" customHeight="1" x14ac:dyDescent="0.2">
      <c r="A446" s="1132" t="s">
        <v>6874</v>
      </c>
      <c r="B446" s="1133" t="s">
        <v>6121</v>
      </c>
      <c r="C446" s="1132" t="s">
        <v>6422</v>
      </c>
      <c r="D446" s="1132" t="s">
        <v>2054</v>
      </c>
      <c r="E446" s="1134">
        <v>0.50570000000000004</v>
      </c>
      <c r="F446" s="1135">
        <v>0.5</v>
      </c>
      <c r="G446" s="1134">
        <v>1.0113000000000001</v>
      </c>
      <c r="H446" s="1136">
        <v>1714016</v>
      </c>
      <c r="I446" s="1136">
        <v>1714641</v>
      </c>
    </row>
    <row r="447" spans="1:9" ht="15.95" customHeight="1" x14ac:dyDescent="0.2">
      <c r="A447" s="1128" t="s">
        <v>6884</v>
      </c>
      <c r="B447" s="1129" t="s">
        <v>6122</v>
      </c>
      <c r="C447" s="1128"/>
      <c r="D447" s="1128"/>
      <c r="E447" s="1128"/>
      <c r="F447" s="1128"/>
      <c r="G447" s="1128"/>
      <c r="H447" s="1130">
        <f>SUM(H448:H472)</f>
        <v>36020415</v>
      </c>
      <c r="I447" s="1130">
        <f>SUM(I448:I472)</f>
        <v>34442717</v>
      </c>
    </row>
    <row r="448" spans="1:9" ht="15.95" customHeight="1" x14ac:dyDescent="0.2">
      <c r="A448" s="1132" t="s">
        <v>380</v>
      </c>
      <c r="B448" s="1133" t="s">
        <v>6123</v>
      </c>
      <c r="C448" s="1132" t="s">
        <v>5713</v>
      </c>
      <c r="D448" s="1132" t="s">
        <v>2054</v>
      </c>
      <c r="E448" s="1134">
        <v>1.002</v>
      </c>
      <c r="F448" s="1135">
        <v>1</v>
      </c>
      <c r="G448" s="1134">
        <v>1.002</v>
      </c>
      <c r="H448" s="1136">
        <v>169820</v>
      </c>
      <c r="I448" s="1136">
        <v>169823</v>
      </c>
    </row>
    <row r="449" spans="1:9" ht="15.95" customHeight="1" x14ac:dyDescent="0.2">
      <c r="A449" s="1132" t="s">
        <v>6820</v>
      </c>
      <c r="B449" s="1133" t="s">
        <v>6124</v>
      </c>
      <c r="C449" s="1132" t="s">
        <v>5713</v>
      </c>
      <c r="D449" s="1132" t="s">
        <v>2054</v>
      </c>
      <c r="E449" s="1134">
        <v>1.002</v>
      </c>
      <c r="F449" s="1135">
        <v>1</v>
      </c>
      <c r="G449" s="1134">
        <v>1.002</v>
      </c>
      <c r="H449" s="1136">
        <v>169820</v>
      </c>
      <c r="I449" s="1136">
        <v>169868</v>
      </c>
    </row>
    <row r="450" spans="1:9" ht="15.95" customHeight="1" x14ac:dyDescent="0.2">
      <c r="A450" s="1132" t="s">
        <v>426</v>
      </c>
      <c r="B450" s="1133" t="s">
        <v>6885</v>
      </c>
      <c r="C450" s="1132" t="s">
        <v>6418</v>
      </c>
      <c r="D450" s="1132" t="s">
        <v>2054</v>
      </c>
      <c r="E450" s="1134">
        <v>0.501</v>
      </c>
      <c r="F450" s="1135">
        <v>0.5</v>
      </c>
      <c r="G450" s="1134">
        <v>1.002</v>
      </c>
      <c r="H450" s="1136">
        <v>849102</v>
      </c>
      <c r="I450" s="1136">
        <v>424551</v>
      </c>
    </row>
    <row r="451" spans="1:9" ht="15.95" customHeight="1" x14ac:dyDescent="0.2">
      <c r="A451" s="1132" t="s">
        <v>6821</v>
      </c>
      <c r="B451" s="1133" t="s">
        <v>6126</v>
      </c>
      <c r="C451" s="1132" t="s">
        <v>6418</v>
      </c>
      <c r="D451" s="1132" t="s">
        <v>5715</v>
      </c>
      <c r="E451" s="1134">
        <v>1.0005999999999999</v>
      </c>
      <c r="F451" s="1135">
        <v>1</v>
      </c>
      <c r="G451" s="1134">
        <v>1.0005999999999999</v>
      </c>
      <c r="H451" s="1136">
        <v>1695778</v>
      </c>
      <c r="I451" s="1136">
        <v>1695700</v>
      </c>
    </row>
    <row r="452" spans="1:9" ht="15.95" customHeight="1" x14ac:dyDescent="0.2">
      <c r="A452" s="1132" t="s">
        <v>6823</v>
      </c>
      <c r="B452" s="1133" t="s">
        <v>6128</v>
      </c>
      <c r="C452" s="1132" t="s">
        <v>6418</v>
      </c>
      <c r="D452" s="1132" t="s">
        <v>5715</v>
      </c>
      <c r="E452" s="1134">
        <v>1.0011000000000001</v>
      </c>
      <c r="F452" s="1135">
        <v>1</v>
      </c>
      <c r="G452" s="1134">
        <v>1.0011000000000001</v>
      </c>
      <c r="H452" s="1136">
        <v>1696644</v>
      </c>
      <c r="I452" s="1136">
        <v>1315567</v>
      </c>
    </row>
    <row r="453" spans="1:9" ht="15.95" customHeight="1" x14ac:dyDescent="0.2">
      <c r="A453" s="1132" t="s">
        <v>6824</v>
      </c>
      <c r="B453" s="1133" t="s">
        <v>6127</v>
      </c>
      <c r="C453" s="1132" t="s">
        <v>6418</v>
      </c>
      <c r="D453" s="1132" t="s">
        <v>5715</v>
      </c>
      <c r="E453" s="1134">
        <v>1</v>
      </c>
      <c r="F453" s="1135">
        <v>1</v>
      </c>
      <c r="G453" s="1134">
        <v>1</v>
      </c>
      <c r="H453" s="1136">
        <v>1694739</v>
      </c>
      <c r="I453" s="1136">
        <v>1313423</v>
      </c>
    </row>
    <row r="454" spans="1:9" ht="15.95" customHeight="1" x14ac:dyDescent="0.2">
      <c r="A454" s="1132" t="s">
        <v>6825</v>
      </c>
      <c r="B454" s="1133" t="s">
        <v>6886</v>
      </c>
      <c r="C454" s="1132" t="s">
        <v>6418</v>
      </c>
      <c r="D454" s="1132" t="s">
        <v>2054</v>
      </c>
      <c r="E454" s="1134">
        <v>0.50119999999999998</v>
      </c>
      <c r="F454" s="1135">
        <v>0.5</v>
      </c>
      <c r="G454" s="1134">
        <v>1.0024999999999999</v>
      </c>
      <c r="H454" s="1136">
        <v>849448</v>
      </c>
      <c r="I454" s="1136">
        <v>424724</v>
      </c>
    </row>
    <row r="455" spans="1:9" ht="15.95" customHeight="1" x14ac:dyDescent="0.2">
      <c r="A455" s="1132" t="s">
        <v>6826</v>
      </c>
      <c r="B455" s="1133" t="s">
        <v>6125</v>
      </c>
      <c r="C455" s="1132" t="s">
        <v>6418</v>
      </c>
      <c r="D455" s="1132" t="s">
        <v>2054</v>
      </c>
      <c r="E455" s="1134">
        <v>0.5</v>
      </c>
      <c r="F455" s="1135">
        <v>0.5</v>
      </c>
      <c r="G455" s="1134">
        <v>1</v>
      </c>
      <c r="H455" s="1136">
        <v>847370</v>
      </c>
      <c r="I455" s="1136">
        <v>677896</v>
      </c>
    </row>
    <row r="456" spans="1:9" ht="15.95" customHeight="1" x14ac:dyDescent="0.2">
      <c r="A456" s="1132" t="s">
        <v>6827</v>
      </c>
      <c r="B456" s="1133" t="s">
        <v>6130</v>
      </c>
      <c r="C456" s="1132" t="s">
        <v>6418</v>
      </c>
      <c r="D456" s="1132" t="s">
        <v>2054</v>
      </c>
      <c r="E456" s="1134">
        <v>0.50070000000000003</v>
      </c>
      <c r="F456" s="1135">
        <v>0.5</v>
      </c>
      <c r="G456" s="1134">
        <v>1.0014000000000001</v>
      </c>
      <c r="H456" s="1136">
        <v>848582</v>
      </c>
      <c r="I456" s="1136">
        <v>848683</v>
      </c>
    </row>
    <row r="457" spans="1:9" ht="15.95" customHeight="1" x14ac:dyDescent="0.2">
      <c r="A457" s="1132" t="s">
        <v>6828</v>
      </c>
      <c r="B457" s="1133" t="s">
        <v>6131</v>
      </c>
      <c r="C457" s="1132" t="s">
        <v>6418</v>
      </c>
      <c r="D457" s="1132" t="s">
        <v>5715</v>
      </c>
      <c r="E457" s="1134">
        <v>1.0013000000000001</v>
      </c>
      <c r="F457" s="1135">
        <v>1</v>
      </c>
      <c r="G457" s="1134">
        <v>1.0013000000000001</v>
      </c>
      <c r="H457" s="1136">
        <v>1696990</v>
      </c>
      <c r="I457" s="1136">
        <v>1697144</v>
      </c>
    </row>
    <row r="458" spans="1:9" ht="15.95" customHeight="1" x14ac:dyDescent="0.2">
      <c r="A458" s="1132" t="s">
        <v>6829</v>
      </c>
      <c r="B458" s="1133" t="s">
        <v>6133</v>
      </c>
      <c r="C458" s="1132" t="s">
        <v>6418</v>
      </c>
      <c r="D458" s="1132" t="s">
        <v>5715</v>
      </c>
      <c r="E458" s="1134">
        <v>1.0008999999999999</v>
      </c>
      <c r="F458" s="1135">
        <v>1</v>
      </c>
      <c r="G458" s="1134">
        <v>1.0008999999999999</v>
      </c>
      <c r="H458" s="1136">
        <v>1696298</v>
      </c>
      <c r="I458" s="1136">
        <v>1696356</v>
      </c>
    </row>
    <row r="459" spans="1:9" ht="15.95" customHeight="1" x14ac:dyDescent="0.2">
      <c r="A459" s="1132" t="s">
        <v>6830</v>
      </c>
      <c r="B459" s="1133" t="s">
        <v>6134</v>
      </c>
      <c r="C459" s="1132" t="s">
        <v>6418</v>
      </c>
      <c r="D459" s="1132" t="s">
        <v>5715</v>
      </c>
      <c r="E459" s="1134">
        <v>1.0009999999999999</v>
      </c>
      <c r="F459" s="1135">
        <v>1</v>
      </c>
      <c r="G459" s="1134">
        <v>1.0009999999999999</v>
      </c>
      <c r="H459" s="1136">
        <v>1696471</v>
      </c>
      <c r="I459" s="1136">
        <v>1696532</v>
      </c>
    </row>
    <row r="460" spans="1:9" ht="15.95" customHeight="1" x14ac:dyDescent="0.2">
      <c r="A460" s="1132" t="s">
        <v>6831</v>
      </c>
      <c r="B460" s="1133" t="s">
        <v>6129</v>
      </c>
      <c r="C460" s="1132" t="s">
        <v>6418</v>
      </c>
      <c r="D460" s="1132" t="s">
        <v>2054</v>
      </c>
      <c r="E460" s="1134">
        <v>0.50139999999999996</v>
      </c>
      <c r="F460" s="1135">
        <v>0.5</v>
      </c>
      <c r="G460" s="1134">
        <v>1.0028999999999999</v>
      </c>
      <c r="H460" s="1136">
        <v>849794</v>
      </c>
      <c r="I460" s="1136">
        <v>849860</v>
      </c>
    </row>
    <row r="461" spans="1:9" ht="15.95" customHeight="1" x14ac:dyDescent="0.2">
      <c r="A461" s="1132" t="s">
        <v>6832</v>
      </c>
      <c r="B461" s="1133" t="s">
        <v>6136</v>
      </c>
      <c r="C461" s="1132" t="s">
        <v>6418</v>
      </c>
      <c r="D461" s="1132" t="s">
        <v>5715</v>
      </c>
      <c r="E461" s="1134">
        <v>1.002</v>
      </c>
      <c r="F461" s="1135">
        <v>1</v>
      </c>
      <c r="G461" s="1134">
        <v>1.002</v>
      </c>
      <c r="H461" s="1136">
        <v>1698202</v>
      </c>
      <c r="I461" s="1136">
        <v>1698279</v>
      </c>
    </row>
    <row r="462" spans="1:9" ht="15.95" customHeight="1" x14ac:dyDescent="0.2">
      <c r="A462" s="1132" t="s">
        <v>6833</v>
      </c>
      <c r="B462" s="1133" t="s">
        <v>6135</v>
      </c>
      <c r="C462" s="1132" t="s">
        <v>6418</v>
      </c>
      <c r="D462" s="1132" t="s">
        <v>5715</v>
      </c>
      <c r="E462" s="1134">
        <v>1.0015000000000001</v>
      </c>
      <c r="F462" s="1135">
        <v>1</v>
      </c>
      <c r="G462" s="1134">
        <v>1.0015000000000001</v>
      </c>
      <c r="H462" s="1136">
        <v>1697337</v>
      </c>
      <c r="I462" s="1136">
        <v>1697538</v>
      </c>
    </row>
    <row r="463" spans="1:9" ht="15.95" customHeight="1" x14ac:dyDescent="0.2">
      <c r="A463" s="1132" t="s">
        <v>6834</v>
      </c>
      <c r="B463" s="1133" t="s">
        <v>6132</v>
      </c>
      <c r="C463" s="1132" t="s">
        <v>6418</v>
      </c>
      <c r="D463" s="1132" t="s">
        <v>2054</v>
      </c>
      <c r="E463" s="1134">
        <v>0.5</v>
      </c>
      <c r="F463" s="1135">
        <v>0.5</v>
      </c>
      <c r="G463" s="1134">
        <v>1</v>
      </c>
      <c r="H463" s="1136">
        <v>847370</v>
      </c>
      <c r="I463" s="1136">
        <v>847370</v>
      </c>
    </row>
    <row r="464" spans="1:9" ht="15.95" customHeight="1" x14ac:dyDescent="0.2">
      <c r="A464" s="1132" t="s">
        <v>6836</v>
      </c>
      <c r="B464" s="1133" t="s">
        <v>6137</v>
      </c>
      <c r="C464" s="1132" t="s">
        <v>6418</v>
      </c>
      <c r="D464" s="1132" t="s">
        <v>5715</v>
      </c>
      <c r="E464" s="1134">
        <v>1.0017</v>
      </c>
      <c r="F464" s="1135">
        <v>1</v>
      </c>
      <c r="G464" s="1134">
        <v>1.0017</v>
      </c>
      <c r="H464" s="1136">
        <v>1697683</v>
      </c>
      <c r="I464" s="1136">
        <v>1697621</v>
      </c>
    </row>
    <row r="465" spans="1:9" ht="15.95" customHeight="1" x14ac:dyDescent="0.2">
      <c r="A465" s="1132" t="s">
        <v>6837</v>
      </c>
      <c r="B465" s="1133" t="s">
        <v>6138</v>
      </c>
      <c r="C465" s="1132" t="s">
        <v>6418</v>
      </c>
      <c r="D465" s="1132" t="s">
        <v>5715</v>
      </c>
      <c r="E465" s="1134">
        <v>1.0016</v>
      </c>
      <c r="F465" s="1135">
        <v>1</v>
      </c>
      <c r="G465" s="1134">
        <v>1.0016</v>
      </c>
      <c r="H465" s="1136">
        <v>1697510</v>
      </c>
      <c r="I465" s="1136">
        <v>1697536</v>
      </c>
    </row>
    <row r="466" spans="1:9" ht="15.95" customHeight="1" x14ac:dyDescent="0.2">
      <c r="A466" s="1132" t="s">
        <v>6838</v>
      </c>
      <c r="B466" s="1133" t="s">
        <v>6139</v>
      </c>
      <c r="C466" s="1132" t="s">
        <v>6418</v>
      </c>
      <c r="D466" s="1132" t="s">
        <v>5715</v>
      </c>
      <c r="E466" s="1134">
        <v>1.0017</v>
      </c>
      <c r="F466" s="1135">
        <v>1</v>
      </c>
      <c r="G466" s="1134">
        <v>1.0017</v>
      </c>
      <c r="H466" s="1136">
        <v>1697683</v>
      </c>
      <c r="I466" s="1136">
        <v>1697756</v>
      </c>
    </row>
    <row r="467" spans="1:9" ht="15.95" customHeight="1" x14ac:dyDescent="0.2">
      <c r="A467" s="1132" t="s">
        <v>6839</v>
      </c>
      <c r="B467" s="1133" t="s">
        <v>6140</v>
      </c>
      <c r="C467" s="1132" t="s">
        <v>6418</v>
      </c>
      <c r="D467" s="1132" t="s">
        <v>5715</v>
      </c>
      <c r="E467" s="1134">
        <v>1.0038</v>
      </c>
      <c r="F467" s="1135">
        <v>1</v>
      </c>
      <c r="G467" s="1134">
        <v>1.0038</v>
      </c>
      <c r="H467" s="1136">
        <v>1701146</v>
      </c>
      <c r="I467" s="1136">
        <v>1701296</v>
      </c>
    </row>
    <row r="468" spans="1:9" ht="15.95" customHeight="1" x14ac:dyDescent="0.2">
      <c r="A468" s="1132" t="s">
        <v>6840</v>
      </c>
      <c r="B468" s="1133" t="s">
        <v>6142</v>
      </c>
      <c r="C468" s="1132" t="s">
        <v>6418</v>
      </c>
      <c r="D468" s="1132" t="s">
        <v>5715</v>
      </c>
      <c r="E468" s="1134">
        <v>1.0036</v>
      </c>
      <c r="F468" s="1135">
        <v>1</v>
      </c>
      <c r="G468" s="1134">
        <v>1.0036</v>
      </c>
      <c r="H468" s="1136">
        <v>1700800</v>
      </c>
      <c r="I468" s="1136">
        <v>1701080</v>
      </c>
    </row>
    <row r="469" spans="1:9" ht="15.95" customHeight="1" x14ac:dyDescent="0.2">
      <c r="A469" s="1132" t="s">
        <v>6841</v>
      </c>
      <c r="B469" s="1133" t="s">
        <v>6143</v>
      </c>
      <c r="C469" s="1132" t="s">
        <v>6418</v>
      </c>
      <c r="D469" s="1132" t="s">
        <v>5715</v>
      </c>
      <c r="E469" s="1134">
        <v>1.0021</v>
      </c>
      <c r="F469" s="1135">
        <v>1</v>
      </c>
      <c r="G469" s="1134">
        <v>1.0021</v>
      </c>
      <c r="H469" s="1136">
        <v>1698376</v>
      </c>
      <c r="I469" s="1136">
        <v>1698410</v>
      </c>
    </row>
    <row r="470" spans="1:9" ht="15.95" customHeight="1" x14ac:dyDescent="0.2">
      <c r="A470" s="1132" t="s">
        <v>6842</v>
      </c>
      <c r="B470" s="1133" t="s">
        <v>6141</v>
      </c>
      <c r="C470" s="1132" t="s">
        <v>6418</v>
      </c>
      <c r="D470" s="1132" t="s">
        <v>5715</v>
      </c>
      <c r="E470" s="1134">
        <v>1.0037</v>
      </c>
      <c r="F470" s="1135">
        <v>1</v>
      </c>
      <c r="G470" s="1134">
        <v>1.0037</v>
      </c>
      <c r="H470" s="1136">
        <v>1700973</v>
      </c>
      <c r="I470" s="1136">
        <v>1700943</v>
      </c>
    </row>
    <row r="471" spans="1:9" ht="15.95" customHeight="1" x14ac:dyDescent="0.2">
      <c r="A471" s="1132" t="s">
        <v>6843</v>
      </c>
      <c r="B471" s="1133" t="s">
        <v>6144</v>
      </c>
      <c r="C471" s="1132" t="s">
        <v>6422</v>
      </c>
      <c r="D471" s="1132" t="s">
        <v>5715</v>
      </c>
      <c r="E471" s="1134">
        <v>1</v>
      </c>
      <c r="F471" s="1135">
        <v>1</v>
      </c>
      <c r="G471" s="1134">
        <v>1</v>
      </c>
      <c r="H471" s="1136">
        <v>3389588</v>
      </c>
      <c r="I471" s="1136">
        <v>3389588</v>
      </c>
    </row>
    <row r="472" spans="1:9" ht="15.95" customHeight="1" x14ac:dyDescent="0.2">
      <c r="A472" s="1132" t="s">
        <v>6844</v>
      </c>
      <c r="B472" s="1133" t="s">
        <v>6145</v>
      </c>
      <c r="C472" s="1132" t="s">
        <v>6422</v>
      </c>
      <c r="D472" s="1132" t="s">
        <v>2054</v>
      </c>
      <c r="E472" s="1134">
        <v>0.51119999999999999</v>
      </c>
      <c r="F472" s="1135">
        <v>0.5</v>
      </c>
      <c r="G472" s="1134">
        <v>1.0225</v>
      </c>
      <c r="H472" s="1136">
        <v>1732891</v>
      </c>
      <c r="I472" s="1136">
        <v>1935173</v>
      </c>
    </row>
    <row r="473" spans="1:9" ht="15.95" customHeight="1" x14ac:dyDescent="0.2">
      <c r="A473" s="1128" t="s">
        <v>6887</v>
      </c>
      <c r="B473" s="1129" t="s">
        <v>6146</v>
      </c>
      <c r="C473" s="1128"/>
      <c r="D473" s="1128"/>
      <c r="E473" s="1128"/>
      <c r="F473" s="1128"/>
      <c r="G473" s="1128"/>
      <c r="H473" s="1130">
        <f>SUM(H474:H490)</f>
        <v>18882602</v>
      </c>
      <c r="I473" s="1130">
        <f>SUM(I474:I490)</f>
        <v>19180842</v>
      </c>
    </row>
    <row r="474" spans="1:9" ht="15.95" customHeight="1" x14ac:dyDescent="0.2">
      <c r="A474" s="1132" t="s">
        <v>380</v>
      </c>
      <c r="B474" s="1133" t="s">
        <v>6052</v>
      </c>
      <c r="C474" s="1132" t="s">
        <v>5713</v>
      </c>
      <c r="D474" s="1132" t="s">
        <v>2054</v>
      </c>
      <c r="E474" s="1134">
        <v>1.0009999999999999</v>
      </c>
      <c r="F474" s="1135">
        <v>1</v>
      </c>
      <c r="G474" s="1134">
        <v>1.0009999999999999</v>
      </c>
      <c r="H474" s="1136">
        <v>169647</v>
      </c>
      <c r="I474" s="1136">
        <v>169649</v>
      </c>
    </row>
    <row r="475" spans="1:9" ht="15.95" customHeight="1" x14ac:dyDescent="0.2">
      <c r="A475" s="1132" t="s">
        <v>6820</v>
      </c>
      <c r="B475" s="1133" t="s">
        <v>6785</v>
      </c>
      <c r="C475" s="1132" t="s">
        <v>5713</v>
      </c>
      <c r="D475" s="1132" t="s">
        <v>2054</v>
      </c>
      <c r="E475" s="1134">
        <v>1.0009999999999999</v>
      </c>
      <c r="F475" s="1135">
        <v>1</v>
      </c>
      <c r="G475" s="1134">
        <v>1.0009999999999999</v>
      </c>
      <c r="H475" s="1136">
        <v>169647</v>
      </c>
      <c r="I475" s="1136">
        <v>127279</v>
      </c>
    </row>
    <row r="476" spans="1:9" ht="15.95" customHeight="1" x14ac:dyDescent="0.2">
      <c r="A476" s="1132" t="s">
        <v>426</v>
      </c>
      <c r="B476" s="1133" t="s">
        <v>6147</v>
      </c>
      <c r="C476" s="1132" t="s">
        <v>5713</v>
      </c>
      <c r="D476" s="1132" t="s">
        <v>2054</v>
      </c>
      <c r="E476" s="1134">
        <v>1.0082</v>
      </c>
      <c r="F476" s="1135">
        <v>1</v>
      </c>
      <c r="G476" s="1134">
        <v>1.0082</v>
      </c>
      <c r="H476" s="1136">
        <v>170859</v>
      </c>
      <c r="I476" s="1136">
        <v>170872</v>
      </c>
    </row>
    <row r="477" spans="1:9" ht="15.95" customHeight="1" x14ac:dyDescent="0.2">
      <c r="A477" s="1132" t="s">
        <v>6821</v>
      </c>
      <c r="B477" s="1133" t="s">
        <v>6148</v>
      </c>
      <c r="C477" s="1132" t="s">
        <v>5713</v>
      </c>
      <c r="D477" s="1132" t="s">
        <v>2054</v>
      </c>
      <c r="E477" s="1134">
        <v>1.0041</v>
      </c>
      <c r="F477" s="1135">
        <v>1</v>
      </c>
      <c r="G477" s="1134">
        <v>1.0041</v>
      </c>
      <c r="H477" s="1136">
        <v>170167</v>
      </c>
      <c r="I477" s="1136">
        <v>170220</v>
      </c>
    </row>
    <row r="478" spans="1:9" ht="15.95" customHeight="1" x14ac:dyDescent="0.2">
      <c r="A478" s="1132" t="s">
        <v>6823</v>
      </c>
      <c r="B478" s="1133" t="s">
        <v>6149</v>
      </c>
      <c r="C478" s="1132" t="s">
        <v>5713</v>
      </c>
      <c r="D478" s="1132" t="s">
        <v>2054</v>
      </c>
      <c r="E478" s="1134">
        <v>1.0102</v>
      </c>
      <c r="F478" s="1135">
        <v>1</v>
      </c>
      <c r="G478" s="1134">
        <v>1.0102</v>
      </c>
      <c r="H478" s="1136">
        <v>171206</v>
      </c>
      <c r="I478" s="1136">
        <v>171310</v>
      </c>
    </row>
    <row r="479" spans="1:9" ht="15.95" customHeight="1" x14ac:dyDescent="0.2">
      <c r="A479" s="1132" t="s">
        <v>6824</v>
      </c>
      <c r="B479" s="1133" t="s">
        <v>6150</v>
      </c>
      <c r="C479" s="1132" t="s">
        <v>5713</v>
      </c>
      <c r="D479" s="1132" t="s">
        <v>2054</v>
      </c>
      <c r="E479" s="1134">
        <v>1.0061</v>
      </c>
      <c r="F479" s="1135">
        <v>1</v>
      </c>
      <c r="G479" s="1134">
        <v>1.0061</v>
      </c>
      <c r="H479" s="1136">
        <v>170513</v>
      </c>
      <c r="I479" s="1136">
        <v>509825</v>
      </c>
    </row>
    <row r="480" spans="1:9" ht="15.95" customHeight="1" x14ac:dyDescent="0.2">
      <c r="A480" s="1132" t="s">
        <v>6825</v>
      </c>
      <c r="B480" s="1133" t="s">
        <v>5995</v>
      </c>
      <c r="C480" s="1132" t="s">
        <v>6418</v>
      </c>
      <c r="D480" s="1132" t="s">
        <v>5715</v>
      </c>
      <c r="E480" s="1134">
        <v>1.0022</v>
      </c>
      <c r="F480" s="1135">
        <v>1</v>
      </c>
      <c r="G480" s="1134">
        <v>1.0022</v>
      </c>
      <c r="H480" s="1136">
        <v>1698549</v>
      </c>
      <c r="I480" s="1136">
        <v>1698496</v>
      </c>
    </row>
    <row r="481" spans="1:9" ht="15.95" customHeight="1" x14ac:dyDescent="0.2">
      <c r="A481" s="1132" t="s">
        <v>6826</v>
      </c>
      <c r="B481" s="1133" t="s">
        <v>6151</v>
      </c>
      <c r="C481" s="1132" t="s">
        <v>6418</v>
      </c>
      <c r="D481" s="1132" t="s">
        <v>5715</v>
      </c>
      <c r="E481" s="1134">
        <v>1.0031000000000001</v>
      </c>
      <c r="F481" s="1135">
        <v>1</v>
      </c>
      <c r="G481" s="1134">
        <v>1.0031000000000001</v>
      </c>
      <c r="H481" s="1136">
        <v>1699934</v>
      </c>
      <c r="I481" s="1136">
        <v>1699939</v>
      </c>
    </row>
    <row r="482" spans="1:9" ht="15.95" customHeight="1" x14ac:dyDescent="0.2">
      <c r="A482" s="1132" t="s">
        <v>6827</v>
      </c>
      <c r="B482" s="1133" t="s">
        <v>6152</v>
      </c>
      <c r="C482" s="1132" t="s">
        <v>6418</v>
      </c>
      <c r="D482" s="1132" t="s">
        <v>5715</v>
      </c>
      <c r="E482" s="1134">
        <v>1.0024999999999999</v>
      </c>
      <c r="F482" s="1135">
        <v>1</v>
      </c>
      <c r="G482" s="1134">
        <v>1.0024999999999999</v>
      </c>
      <c r="H482" s="1136">
        <v>1698895</v>
      </c>
      <c r="I482" s="1136">
        <v>1699159</v>
      </c>
    </row>
    <row r="483" spans="1:9" ht="15.95" customHeight="1" x14ac:dyDescent="0.2">
      <c r="A483" s="1132" t="s">
        <v>6828</v>
      </c>
      <c r="B483" s="1133" t="s">
        <v>5781</v>
      </c>
      <c r="C483" s="1132" t="s">
        <v>6418</v>
      </c>
      <c r="D483" s="1132" t="s">
        <v>5715</v>
      </c>
      <c r="E483" s="1134">
        <v>1.0024</v>
      </c>
      <c r="F483" s="1135">
        <v>1</v>
      </c>
      <c r="G483" s="1134">
        <v>1.0024</v>
      </c>
      <c r="H483" s="1136">
        <v>1698722</v>
      </c>
      <c r="I483" s="1136">
        <v>1698851</v>
      </c>
    </row>
    <row r="484" spans="1:9" ht="15.95" customHeight="1" x14ac:dyDescent="0.2">
      <c r="A484" s="1132" t="s">
        <v>6829</v>
      </c>
      <c r="B484" s="1133" t="s">
        <v>6155</v>
      </c>
      <c r="C484" s="1132" t="s">
        <v>6418</v>
      </c>
      <c r="D484" s="1132" t="s">
        <v>5715</v>
      </c>
      <c r="E484" s="1134">
        <v>1.0024</v>
      </c>
      <c r="F484" s="1135">
        <v>1</v>
      </c>
      <c r="G484" s="1134">
        <v>1.0024</v>
      </c>
      <c r="H484" s="1136">
        <v>1698722</v>
      </c>
      <c r="I484" s="1136">
        <v>1698897</v>
      </c>
    </row>
    <row r="485" spans="1:9" ht="15.95" customHeight="1" x14ac:dyDescent="0.2">
      <c r="A485" s="1132" t="s">
        <v>6830</v>
      </c>
      <c r="B485" s="1133" t="s">
        <v>6153</v>
      </c>
      <c r="C485" s="1132" t="s">
        <v>6418</v>
      </c>
      <c r="D485" s="1132" t="s">
        <v>5715</v>
      </c>
      <c r="E485" s="1134">
        <v>1.0033000000000001</v>
      </c>
      <c r="F485" s="1135">
        <v>1</v>
      </c>
      <c r="G485" s="1134">
        <v>1.0033000000000001</v>
      </c>
      <c r="H485" s="1136">
        <v>1700280</v>
      </c>
      <c r="I485" s="1136">
        <v>1700156</v>
      </c>
    </row>
    <row r="486" spans="1:9" ht="15.95" customHeight="1" x14ac:dyDescent="0.2">
      <c r="A486" s="1132" t="s">
        <v>6831</v>
      </c>
      <c r="B486" s="1133" t="s">
        <v>6154</v>
      </c>
      <c r="C486" s="1132" t="s">
        <v>6418</v>
      </c>
      <c r="D486" s="1132" t="s">
        <v>2054</v>
      </c>
      <c r="E486" s="1134">
        <v>0.50390000000000001</v>
      </c>
      <c r="F486" s="1135">
        <v>0.5</v>
      </c>
      <c r="G486" s="1134">
        <v>1.0078</v>
      </c>
      <c r="H486" s="1136">
        <v>853950</v>
      </c>
      <c r="I486" s="1136">
        <v>853569</v>
      </c>
    </row>
    <row r="487" spans="1:9" ht="15.95" customHeight="1" x14ac:dyDescent="0.2">
      <c r="A487" s="1132" t="s">
        <v>6832</v>
      </c>
      <c r="B487" s="1133" t="s">
        <v>6157</v>
      </c>
      <c r="C487" s="1132" t="s">
        <v>6418</v>
      </c>
      <c r="D487" s="1132" t="s">
        <v>5715</v>
      </c>
      <c r="E487" s="1134">
        <v>1.0039</v>
      </c>
      <c r="F487" s="1135">
        <v>1</v>
      </c>
      <c r="G487" s="1134">
        <v>1.0039</v>
      </c>
      <c r="H487" s="1136">
        <v>1701319</v>
      </c>
      <c r="I487" s="1136">
        <v>1701429</v>
      </c>
    </row>
    <row r="488" spans="1:9" ht="15.95" customHeight="1" x14ac:dyDescent="0.2">
      <c r="A488" s="1132" t="s">
        <v>6833</v>
      </c>
      <c r="B488" s="1133" t="s">
        <v>6156</v>
      </c>
      <c r="C488" s="1132" t="s">
        <v>6418</v>
      </c>
      <c r="D488" s="1132" t="s">
        <v>5715</v>
      </c>
      <c r="E488" s="1134">
        <v>1.0038</v>
      </c>
      <c r="F488" s="1135">
        <v>1</v>
      </c>
      <c r="G488" s="1134">
        <v>1.0038</v>
      </c>
      <c r="H488" s="1136">
        <v>1701146</v>
      </c>
      <c r="I488" s="1136">
        <v>1701206</v>
      </c>
    </row>
    <row r="489" spans="1:9" ht="15.95" customHeight="1" x14ac:dyDescent="0.2">
      <c r="A489" s="1132" t="s">
        <v>6834</v>
      </c>
      <c r="B489" s="1133" t="s">
        <v>6159</v>
      </c>
      <c r="C489" s="1132" t="s">
        <v>6418</v>
      </c>
      <c r="D489" s="1132" t="s">
        <v>5715</v>
      </c>
      <c r="E489" s="1134">
        <v>1.0049999999999999</v>
      </c>
      <c r="F489" s="1135">
        <v>1</v>
      </c>
      <c r="G489" s="1134">
        <v>1.0049999999999999</v>
      </c>
      <c r="H489" s="1136">
        <v>1703224</v>
      </c>
      <c r="I489" s="1136">
        <v>1703838</v>
      </c>
    </row>
    <row r="490" spans="1:9" ht="15.95" customHeight="1" x14ac:dyDescent="0.2">
      <c r="A490" s="1132" t="s">
        <v>6836</v>
      </c>
      <c r="B490" s="1133" t="s">
        <v>6158</v>
      </c>
      <c r="C490" s="1132" t="s">
        <v>6418</v>
      </c>
      <c r="D490" s="1132" t="s">
        <v>5715</v>
      </c>
      <c r="E490" s="1134">
        <v>1.0065</v>
      </c>
      <c r="F490" s="1135">
        <v>1</v>
      </c>
      <c r="G490" s="1134">
        <v>1.0065</v>
      </c>
      <c r="H490" s="1136">
        <v>1705822</v>
      </c>
      <c r="I490" s="1136">
        <v>1706147</v>
      </c>
    </row>
    <row r="491" spans="1:9" ht="15.95" customHeight="1" x14ac:dyDescent="0.2">
      <c r="A491" s="1128" t="s">
        <v>6888</v>
      </c>
      <c r="B491" s="1129" t="s">
        <v>6160</v>
      </c>
      <c r="C491" s="1128"/>
      <c r="D491" s="1128"/>
      <c r="E491" s="1128"/>
      <c r="F491" s="1128"/>
      <c r="G491" s="1128"/>
      <c r="H491" s="1130">
        <f>SUM(H492:H514)</f>
        <v>27664945</v>
      </c>
      <c r="I491" s="1130">
        <f>SUM(I492:I514)</f>
        <v>28005737</v>
      </c>
    </row>
    <row r="492" spans="1:9" ht="15.95" customHeight="1" x14ac:dyDescent="0.2">
      <c r="A492" s="1132" t="s">
        <v>380</v>
      </c>
      <c r="B492" s="1133" t="s">
        <v>6165</v>
      </c>
      <c r="C492" s="1132" t="s">
        <v>5713</v>
      </c>
      <c r="D492" s="1132" t="s">
        <v>2054</v>
      </c>
      <c r="E492" s="1134">
        <v>1.0031000000000001</v>
      </c>
      <c r="F492" s="1135">
        <v>1</v>
      </c>
      <c r="G492" s="1134">
        <v>1.0031000000000001</v>
      </c>
      <c r="H492" s="1136">
        <v>169994</v>
      </c>
      <c r="I492" s="1136">
        <v>509080</v>
      </c>
    </row>
    <row r="493" spans="1:9" ht="15.95" customHeight="1" x14ac:dyDescent="0.2">
      <c r="A493" s="1132" t="s">
        <v>6820</v>
      </c>
      <c r="B493" s="1133" t="s">
        <v>6162</v>
      </c>
      <c r="C493" s="1132" t="s">
        <v>5713</v>
      </c>
      <c r="D493" s="1132" t="s">
        <v>2054</v>
      </c>
      <c r="E493" s="1134">
        <v>1.0051000000000001</v>
      </c>
      <c r="F493" s="1135">
        <v>1</v>
      </c>
      <c r="G493" s="1134">
        <v>1.0051000000000001</v>
      </c>
      <c r="H493" s="1136">
        <v>170340</v>
      </c>
      <c r="I493" s="1136">
        <v>170348</v>
      </c>
    </row>
    <row r="494" spans="1:9" ht="15.95" customHeight="1" x14ac:dyDescent="0.2">
      <c r="A494" s="1132" t="s">
        <v>426</v>
      </c>
      <c r="B494" s="1133" t="s">
        <v>6152</v>
      </c>
      <c r="C494" s="1132" t="s">
        <v>5713</v>
      </c>
      <c r="D494" s="1132" t="s">
        <v>2054</v>
      </c>
      <c r="E494" s="1134">
        <v>1</v>
      </c>
      <c r="F494" s="1135">
        <v>1</v>
      </c>
      <c r="G494" s="1134">
        <v>1</v>
      </c>
      <c r="H494" s="1136">
        <v>169474</v>
      </c>
      <c r="I494" s="1136">
        <v>169474</v>
      </c>
    </row>
    <row r="495" spans="1:9" ht="15.95" customHeight="1" x14ac:dyDescent="0.2">
      <c r="A495" s="1132" t="s">
        <v>6821</v>
      </c>
      <c r="B495" s="1133" t="s">
        <v>5769</v>
      </c>
      <c r="C495" s="1132" t="s">
        <v>6418</v>
      </c>
      <c r="D495" s="1132" t="s">
        <v>2054</v>
      </c>
      <c r="E495" s="1134">
        <v>0.5</v>
      </c>
      <c r="F495" s="1135">
        <v>0.5</v>
      </c>
      <c r="G495" s="1134">
        <v>1</v>
      </c>
      <c r="H495" s="1136">
        <v>847370</v>
      </c>
      <c r="I495" s="1136">
        <v>847370</v>
      </c>
    </row>
    <row r="496" spans="1:9" ht="15.95" customHeight="1" x14ac:dyDescent="0.2">
      <c r="A496" s="1132" t="s">
        <v>6823</v>
      </c>
      <c r="B496" s="1133" t="s">
        <v>6163</v>
      </c>
      <c r="C496" s="1132" t="s">
        <v>6418</v>
      </c>
      <c r="D496" s="1132" t="s">
        <v>2054</v>
      </c>
      <c r="E496" s="1134">
        <v>0.50109999999999999</v>
      </c>
      <c r="F496" s="1135">
        <v>0.5</v>
      </c>
      <c r="G496" s="1134">
        <v>1.0022</v>
      </c>
      <c r="H496" s="1136">
        <v>849275</v>
      </c>
      <c r="I496" s="1136">
        <v>849381</v>
      </c>
    </row>
    <row r="497" spans="1:9" ht="15.95" customHeight="1" x14ac:dyDescent="0.2">
      <c r="A497" s="1132" t="s">
        <v>6824</v>
      </c>
      <c r="B497" s="1133" t="s">
        <v>6164</v>
      </c>
      <c r="C497" s="1132" t="s">
        <v>6418</v>
      </c>
      <c r="D497" s="1132" t="s">
        <v>2054</v>
      </c>
      <c r="E497" s="1134">
        <v>0.50070000000000003</v>
      </c>
      <c r="F497" s="1135">
        <v>0.5</v>
      </c>
      <c r="G497" s="1134">
        <v>1.0014000000000001</v>
      </c>
      <c r="H497" s="1136">
        <v>848582</v>
      </c>
      <c r="I497" s="1136">
        <v>848593</v>
      </c>
    </row>
    <row r="498" spans="1:9" ht="15.95" customHeight="1" x14ac:dyDescent="0.2">
      <c r="A498" s="1132" t="s">
        <v>6825</v>
      </c>
      <c r="B498" s="1133" t="s">
        <v>6166</v>
      </c>
      <c r="C498" s="1132" t="s">
        <v>6418</v>
      </c>
      <c r="D498" s="1132" t="s">
        <v>2054</v>
      </c>
      <c r="E498" s="1134">
        <v>0.50129999999999997</v>
      </c>
      <c r="F498" s="1135">
        <v>0.5</v>
      </c>
      <c r="G498" s="1134">
        <v>1.0026999999999999</v>
      </c>
      <c r="H498" s="1136">
        <v>849621</v>
      </c>
      <c r="I498" s="1136">
        <v>849599</v>
      </c>
    </row>
    <row r="499" spans="1:9" ht="15.95" customHeight="1" x14ac:dyDescent="0.2">
      <c r="A499" s="1132" t="s">
        <v>6826</v>
      </c>
      <c r="B499" s="1133" t="s">
        <v>6167</v>
      </c>
      <c r="C499" s="1132" t="s">
        <v>6418</v>
      </c>
      <c r="D499" s="1132" t="s">
        <v>2054</v>
      </c>
      <c r="E499" s="1134">
        <v>0.50119999999999998</v>
      </c>
      <c r="F499" s="1135">
        <v>0.5</v>
      </c>
      <c r="G499" s="1134">
        <v>1.0024999999999999</v>
      </c>
      <c r="H499" s="1136">
        <v>849448</v>
      </c>
      <c r="I499" s="1136">
        <v>849512</v>
      </c>
    </row>
    <row r="500" spans="1:9" ht="15.95" customHeight="1" x14ac:dyDescent="0.2">
      <c r="A500" s="1132" t="s">
        <v>6827</v>
      </c>
      <c r="B500" s="1133" t="s">
        <v>6168</v>
      </c>
      <c r="C500" s="1132" t="s">
        <v>6418</v>
      </c>
      <c r="D500" s="1132" t="s">
        <v>5715</v>
      </c>
      <c r="E500" s="1134">
        <v>1.0015000000000001</v>
      </c>
      <c r="F500" s="1135">
        <v>1</v>
      </c>
      <c r="G500" s="1134">
        <v>1.0015000000000001</v>
      </c>
      <c r="H500" s="1136">
        <v>1697337</v>
      </c>
      <c r="I500" s="1136">
        <v>1697316</v>
      </c>
    </row>
    <row r="501" spans="1:9" ht="15.95" customHeight="1" x14ac:dyDescent="0.2">
      <c r="A501" s="1132" t="s">
        <v>6828</v>
      </c>
      <c r="B501" s="1133" t="s">
        <v>6169</v>
      </c>
      <c r="C501" s="1132" t="s">
        <v>6418</v>
      </c>
      <c r="D501" s="1132" t="s">
        <v>2054</v>
      </c>
      <c r="E501" s="1134">
        <v>0.5</v>
      </c>
      <c r="F501" s="1135">
        <v>0.5</v>
      </c>
      <c r="G501" s="1134">
        <v>1</v>
      </c>
      <c r="H501" s="1136">
        <v>847370</v>
      </c>
      <c r="I501" s="1136">
        <v>848254</v>
      </c>
    </row>
    <row r="502" spans="1:9" ht="15.95" customHeight="1" x14ac:dyDescent="0.2">
      <c r="A502" s="1132" t="s">
        <v>6829</v>
      </c>
      <c r="B502" s="1133" t="s">
        <v>6172</v>
      </c>
      <c r="C502" s="1132" t="s">
        <v>6418</v>
      </c>
      <c r="D502" s="1132" t="s">
        <v>5715</v>
      </c>
      <c r="E502" s="1134">
        <v>1.0017</v>
      </c>
      <c r="F502" s="1135">
        <v>1</v>
      </c>
      <c r="G502" s="1134">
        <v>1.0017</v>
      </c>
      <c r="H502" s="1136">
        <v>1697683</v>
      </c>
      <c r="I502" s="1136">
        <v>1697799</v>
      </c>
    </row>
    <row r="503" spans="1:9" ht="15.95" customHeight="1" x14ac:dyDescent="0.2">
      <c r="A503" s="1132" t="s">
        <v>6830</v>
      </c>
      <c r="B503" s="1133" t="s">
        <v>6134</v>
      </c>
      <c r="C503" s="1132" t="s">
        <v>6418</v>
      </c>
      <c r="D503" s="1132" t="s">
        <v>2054</v>
      </c>
      <c r="E503" s="1134">
        <v>0.50080000000000002</v>
      </c>
      <c r="F503" s="1135">
        <v>0.5</v>
      </c>
      <c r="G503" s="1134">
        <v>1.0016</v>
      </c>
      <c r="H503" s="1136">
        <v>848755</v>
      </c>
      <c r="I503" s="1136">
        <v>848768</v>
      </c>
    </row>
    <row r="504" spans="1:9" ht="15.95" customHeight="1" x14ac:dyDescent="0.2">
      <c r="A504" s="1132" t="s">
        <v>6831</v>
      </c>
      <c r="B504" s="1133" t="s">
        <v>6171</v>
      </c>
      <c r="C504" s="1132" t="s">
        <v>6418</v>
      </c>
      <c r="D504" s="1132" t="s">
        <v>2054</v>
      </c>
      <c r="E504" s="1134">
        <v>0.50119999999999998</v>
      </c>
      <c r="F504" s="1135">
        <v>0.5</v>
      </c>
      <c r="G504" s="1134">
        <v>1.0024999999999999</v>
      </c>
      <c r="H504" s="1136">
        <v>849448</v>
      </c>
      <c r="I504" s="1136">
        <v>849468</v>
      </c>
    </row>
    <row r="505" spans="1:9" ht="15.95" customHeight="1" x14ac:dyDescent="0.2">
      <c r="A505" s="1132" t="s">
        <v>6832</v>
      </c>
      <c r="B505" s="1133" t="s">
        <v>6170</v>
      </c>
      <c r="C505" s="1132" t="s">
        <v>6418</v>
      </c>
      <c r="D505" s="1132" t="s">
        <v>5715</v>
      </c>
      <c r="E505" s="1134">
        <v>1.002</v>
      </c>
      <c r="F505" s="1135">
        <v>1</v>
      </c>
      <c r="G505" s="1134">
        <v>1.002</v>
      </c>
      <c r="H505" s="1136">
        <v>1698202</v>
      </c>
      <c r="I505" s="1136">
        <v>1698058</v>
      </c>
    </row>
    <row r="506" spans="1:9" ht="15.95" customHeight="1" x14ac:dyDescent="0.2">
      <c r="A506" s="1132" t="s">
        <v>6833</v>
      </c>
      <c r="B506" s="1133" t="s">
        <v>6173</v>
      </c>
      <c r="C506" s="1132" t="s">
        <v>6418</v>
      </c>
      <c r="D506" s="1132" t="s">
        <v>5715</v>
      </c>
      <c r="E506" s="1134">
        <v>1.002</v>
      </c>
      <c r="F506" s="1135">
        <v>1</v>
      </c>
      <c r="G506" s="1134">
        <v>1.002</v>
      </c>
      <c r="H506" s="1136">
        <v>1698202</v>
      </c>
      <c r="I506" s="1136">
        <v>1698368</v>
      </c>
    </row>
    <row r="507" spans="1:9" ht="15.95" customHeight="1" x14ac:dyDescent="0.2">
      <c r="A507" s="1132" t="s">
        <v>6834</v>
      </c>
      <c r="B507" s="1133" t="s">
        <v>6174</v>
      </c>
      <c r="C507" s="1132" t="s">
        <v>6418</v>
      </c>
      <c r="D507" s="1132" t="s">
        <v>5715</v>
      </c>
      <c r="E507" s="1134">
        <v>1</v>
      </c>
      <c r="F507" s="1135">
        <v>1</v>
      </c>
      <c r="G507" s="1134">
        <v>1</v>
      </c>
      <c r="H507" s="1136">
        <v>1694739</v>
      </c>
      <c r="I507" s="1136">
        <v>1694739</v>
      </c>
    </row>
    <row r="508" spans="1:9" ht="15.95" customHeight="1" x14ac:dyDescent="0.2">
      <c r="A508" s="1132" t="s">
        <v>6836</v>
      </c>
      <c r="B508" s="1133" t="s">
        <v>6175</v>
      </c>
      <c r="C508" s="1132" t="s">
        <v>6418</v>
      </c>
      <c r="D508" s="1132" t="s">
        <v>5715</v>
      </c>
      <c r="E508" s="1134">
        <v>1.0024</v>
      </c>
      <c r="F508" s="1135">
        <v>1</v>
      </c>
      <c r="G508" s="1134">
        <v>1.0024</v>
      </c>
      <c r="H508" s="1136">
        <v>1698722</v>
      </c>
      <c r="I508" s="1136">
        <v>1698849</v>
      </c>
    </row>
    <row r="509" spans="1:9" ht="15.95" customHeight="1" x14ac:dyDescent="0.2">
      <c r="A509" s="1132" t="s">
        <v>6837</v>
      </c>
      <c r="B509" s="1133" t="s">
        <v>6177</v>
      </c>
      <c r="C509" s="1132" t="s">
        <v>6418</v>
      </c>
      <c r="D509" s="1132" t="s">
        <v>5715</v>
      </c>
      <c r="E509" s="1134">
        <v>1</v>
      </c>
      <c r="F509" s="1135">
        <v>1</v>
      </c>
      <c r="G509" s="1134">
        <v>1</v>
      </c>
      <c r="H509" s="1136">
        <v>1694739</v>
      </c>
      <c r="I509" s="1136">
        <v>1694739</v>
      </c>
    </row>
    <row r="510" spans="1:9" ht="15.95" customHeight="1" x14ac:dyDescent="0.2">
      <c r="A510" s="1132" t="s">
        <v>6838</v>
      </c>
      <c r="B510" s="1133" t="s">
        <v>6176</v>
      </c>
      <c r="C510" s="1132" t="s">
        <v>6418</v>
      </c>
      <c r="D510" s="1132" t="s">
        <v>5715</v>
      </c>
      <c r="E510" s="1134">
        <v>1.0031000000000001</v>
      </c>
      <c r="F510" s="1135">
        <v>1</v>
      </c>
      <c r="G510" s="1134">
        <v>1.0031000000000001</v>
      </c>
      <c r="H510" s="1136">
        <v>1699934</v>
      </c>
      <c r="I510" s="1136">
        <v>1700116</v>
      </c>
    </row>
    <row r="511" spans="1:9" ht="15.95" customHeight="1" x14ac:dyDescent="0.2">
      <c r="A511" s="1132" t="s">
        <v>6839</v>
      </c>
      <c r="B511" s="1133" t="s">
        <v>6178</v>
      </c>
      <c r="C511" s="1132" t="s">
        <v>6418</v>
      </c>
      <c r="D511" s="1132" t="s">
        <v>5715</v>
      </c>
      <c r="E511" s="1134">
        <v>1.004</v>
      </c>
      <c r="F511" s="1135">
        <v>1</v>
      </c>
      <c r="G511" s="1134">
        <v>1.004</v>
      </c>
      <c r="H511" s="1136">
        <v>1701493</v>
      </c>
      <c r="I511" s="1136">
        <v>1701689</v>
      </c>
    </row>
    <row r="512" spans="1:9" ht="15.95" customHeight="1" x14ac:dyDescent="0.2">
      <c r="A512" s="1132" t="s">
        <v>6840</v>
      </c>
      <c r="B512" s="1133" t="s">
        <v>6179</v>
      </c>
      <c r="C512" s="1132" t="s">
        <v>6418</v>
      </c>
      <c r="D512" s="1132" t="s">
        <v>5715</v>
      </c>
      <c r="E512" s="1134">
        <v>1</v>
      </c>
      <c r="F512" s="1135">
        <v>1</v>
      </c>
      <c r="G512" s="1134">
        <v>1</v>
      </c>
      <c r="H512" s="1136">
        <v>1694739</v>
      </c>
      <c r="I512" s="1136">
        <v>1694739</v>
      </c>
    </row>
    <row r="513" spans="1:9" ht="15.95" customHeight="1" x14ac:dyDescent="0.2">
      <c r="A513" s="1132" t="s">
        <v>6841</v>
      </c>
      <c r="B513" s="1133" t="s">
        <v>6180</v>
      </c>
      <c r="C513" s="1132" t="s">
        <v>6418</v>
      </c>
      <c r="D513" s="1132" t="s">
        <v>5715</v>
      </c>
      <c r="E513" s="1134">
        <v>1</v>
      </c>
      <c r="F513" s="1135">
        <v>1</v>
      </c>
      <c r="G513" s="1134">
        <v>1</v>
      </c>
      <c r="H513" s="1136">
        <v>1694739</v>
      </c>
      <c r="I513" s="1136">
        <v>1694739</v>
      </c>
    </row>
    <row r="514" spans="1:9" ht="15.95" customHeight="1" x14ac:dyDescent="0.2">
      <c r="A514" s="1132" t="s">
        <v>6842</v>
      </c>
      <c r="B514" s="1133" t="s">
        <v>6181</v>
      </c>
      <c r="C514" s="1132" t="s">
        <v>6418</v>
      </c>
      <c r="D514" s="1132" t="s">
        <v>5715</v>
      </c>
      <c r="E514" s="1134">
        <v>1</v>
      </c>
      <c r="F514" s="1135">
        <v>1</v>
      </c>
      <c r="G514" s="1134">
        <v>1</v>
      </c>
      <c r="H514" s="1136">
        <v>1694739</v>
      </c>
      <c r="I514" s="1136">
        <v>1694739</v>
      </c>
    </row>
    <row r="515" spans="1:9" ht="15.95" customHeight="1" x14ac:dyDescent="0.2">
      <c r="A515" s="1128" t="s">
        <v>6889</v>
      </c>
      <c r="B515" s="1129" t="s">
        <v>6182</v>
      </c>
      <c r="C515" s="1128"/>
      <c r="D515" s="1128"/>
      <c r="E515" s="1128"/>
      <c r="F515" s="1128"/>
      <c r="G515" s="1128"/>
      <c r="H515" s="1130">
        <f>SUM(H516:H520)</f>
        <v>8543823</v>
      </c>
      <c r="I515" s="1130">
        <f>SUM(I516:I520)</f>
        <v>8546486</v>
      </c>
    </row>
    <row r="516" spans="1:9" ht="15.95" customHeight="1" x14ac:dyDescent="0.2">
      <c r="A516" s="1132" t="s">
        <v>380</v>
      </c>
      <c r="B516" s="1133" t="s">
        <v>6183</v>
      </c>
      <c r="C516" s="1132" t="s">
        <v>6418</v>
      </c>
      <c r="D516" s="1132" t="s">
        <v>2054</v>
      </c>
      <c r="E516" s="1134">
        <v>0.50339999999999996</v>
      </c>
      <c r="F516" s="1135">
        <v>0.5</v>
      </c>
      <c r="G516" s="1134">
        <v>1.0066999999999999</v>
      </c>
      <c r="H516" s="1136">
        <v>853085</v>
      </c>
      <c r="I516" s="1136">
        <v>853230</v>
      </c>
    </row>
    <row r="517" spans="1:9" ht="15.95" customHeight="1" x14ac:dyDescent="0.2">
      <c r="A517" s="1132" t="s">
        <v>6820</v>
      </c>
      <c r="B517" s="1133" t="s">
        <v>6432</v>
      </c>
      <c r="C517" s="1132" t="s">
        <v>6418</v>
      </c>
      <c r="D517" s="1132" t="s">
        <v>2054</v>
      </c>
      <c r="E517" s="1134">
        <v>0.5071</v>
      </c>
      <c r="F517" s="1135">
        <v>0.5</v>
      </c>
      <c r="G517" s="1134">
        <v>1.0141</v>
      </c>
      <c r="H517" s="1136">
        <v>859319</v>
      </c>
      <c r="I517" s="1136">
        <v>860282</v>
      </c>
    </row>
    <row r="518" spans="1:9" ht="15.95" customHeight="1" x14ac:dyDescent="0.2">
      <c r="A518" s="1132" t="s">
        <v>426</v>
      </c>
      <c r="B518" s="1133" t="s">
        <v>6184</v>
      </c>
      <c r="C518" s="1132" t="s">
        <v>6418</v>
      </c>
      <c r="D518" s="1132" t="s">
        <v>5715</v>
      </c>
      <c r="E518" s="1134">
        <v>1.0112000000000001</v>
      </c>
      <c r="F518" s="1135">
        <v>1</v>
      </c>
      <c r="G518" s="1134">
        <v>1.0112000000000001</v>
      </c>
      <c r="H518" s="1136">
        <v>1713788</v>
      </c>
      <c r="I518" s="1136">
        <v>1714322</v>
      </c>
    </row>
    <row r="519" spans="1:9" ht="15.95" customHeight="1" x14ac:dyDescent="0.2">
      <c r="A519" s="1132" t="s">
        <v>6821</v>
      </c>
      <c r="B519" s="1133" t="s">
        <v>6185</v>
      </c>
      <c r="C519" s="1132" t="s">
        <v>6422</v>
      </c>
      <c r="D519" s="1132" t="s">
        <v>2054</v>
      </c>
      <c r="E519" s="1134">
        <v>0.50980000000000003</v>
      </c>
      <c r="F519" s="1135">
        <v>0.5</v>
      </c>
      <c r="G519" s="1134">
        <v>1.0196000000000001</v>
      </c>
      <c r="H519" s="1136">
        <v>1728043</v>
      </c>
      <c r="I519" s="1136">
        <v>1729064</v>
      </c>
    </row>
    <row r="520" spans="1:9" ht="15.95" customHeight="1" x14ac:dyDescent="0.2">
      <c r="A520" s="1132" t="s">
        <v>6823</v>
      </c>
      <c r="B520" s="1133" t="s">
        <v>6186</v>
      </c>
      <c r="C520" s="1132" t="s">
        <v>6422</v>
      </c>
      <c r="D520" s="1132" t="s">
        <v>5715</v>
      </c>
      <c r="E520" s="1134">
        <v>1</v>
      </c>
      <c r="F520" s="1135">
        <v>1</v>
      </c>
      <c r="G520" s="1134">
        <v>1</v>
      </c>
      <c r="H520" s="1136">
        <v>3389588</v>
      </c>
      <c r="I520" s="1136">
        <v>3389588</v>
      </c>
    </row>
    <row r="521" spans="1:9" ht="15.95" customHeight="1" x14ac:dyDescent="0.2">
      <c r="A521" s="1128" t="s">
        <v>6890</v>
      </c>
      <c r="B521" s="1129" t="s">
        <v>2105</v>
      </c>
      <c r="C521" s="1128"/>
      <c r="D521" s="1128"/>
      <c r="E521" s="1128"/>
      <c r="F521" s="1128"/>
      <c r="G521" s="1128"/>
      <c r="H521" s="1130">
        <f>SUM(H522:H556)</f>
        <v>50067371</v>
      </c>
      <c r="I521" s="1130">
        <f>SUM(I522:I556)</f>
        <v>52360500</v>
      </c>
    </row>
    <row r="522" spans="1:9" ht="15.95" customHeight="1" x14ac:dyDescent="0.2">
      <c r="A522" s="1132" t="s">
        <v>380</v>
      </c>
      <c r="B522" s="1133" t="s">
        <v>6187</v>
      </c>
      <c r="C522" s="1132" t="s">
        <v>5713</v>
      </c>
      <c r="D522" s="1132" t="s">
        <v>2054</v>
      </c>
      <c r="E522" s="1134">
        <v>1.002</v>
      </c>
      <c r="F522" s="1135">
        <v>1</v>
      </c>
      <c r="G522" s="1134">
        <v>1.002</v>
      </c>
      <c r="H522" s="1136">
        <v>169820</v>
      </c>
      <c r="I522" s="1136">
        <v>169823</v>
      </c>
    </row>
    <row r="523" spans="1:9" ht="15.95" customHeight="1" x14ac:dyDescent="0.2">
      <c r="A523" s="1132" t="s">
        <v>6820</v>
      </c>
      <c r="B523" s="1133" t="s">
        <v>6188</v>
      </c>
      <c r="C523" s="1132" t="s">
        <v>5713</v>
      </c>
      <c r="D523" s="1132" t="s">
        <v>2054</v>
      </c>
      <c r="E523" s="1134">
        <v>1.0051000000000001</v>
      </c>
      <c r="F523" s="1135">
        <v>1</v>
      </c>
      <c r="G523" s="1134">
        <v>1.0051000000000001</v>
      </c>
      <c r="H523" s="1136">
        <v>170340</v>
      </c>
      <c r="I523" s="1136">
        <v>170348</v>
      </c>
    </row>
    <row r="524" spans="1:9" ht="15.95" customHeight="1" x14ac:dyDescent="0.2">
      <c r="A524" s="1132" t="s">
        <v>426</v>
      </c>
      <c r="B524" s="1133" t="s">
        <v>6029</v>
      </c>
      <c r="C524" s="1132" t="s">
        <v>5713</v>
      </c>
      <c r="D524" s="1132" t="s">
        <v>2054</v>
      </c>
      <c r="E524" s="1134">
        <v>1.0061</v>
      </c>
      <c r="F524" s="1135">
        <v>1</v>
      </c>
      <c r="G524" s="1134">
        <v>1.0061</v>
      </c>
      <c r="H524" s="1136">
        <v>170513</v>
      </c>
      <c r="I524" s="1136">
        <v>170613</v>
      </c>
    </row>
    <row r="525" spans="1:9" ht="15.95" customHeight="1" x14ac:dyDescent="0.2">
      <c r="A525" s="1132" t="s">
        <v>6821</v>
      </c>
      <c r="B525" s="1133" t="s">
        <v>6190</v>
      </c>
      <c r="C525" s="1132" t="s">
        <v>5713</v>
      </c>
      <c r="D525" s="1132" t="s">
        <v>2054</v>
      </c>
      <c r="E525" s="1134">
        <v>1</v>
      </c>
      <c r="F525" s="1135">
        <v>1</v>
      </c>
      <c r="G525" s="1134">
        <v>1</v>
      </c>
      <c r="H525" s="1136">
        <v>169474</v>
      </c>
      <c r="I525" s="1136">
        <v>169474</v>
      </c>
    </row>
    <row r="526" spans="1:9" ht="15.95" customHeight="1" x14ac:dyDescent="0.2">
      <c r="A526" s="1132" t="s">
        <v>6823</v>
      </c>
      <c r="B526" s="1133" t="s">
        <v>6189</v>
      </c>
      <c r="C526" s="1132" t="s">
        <v>5713</v>
      </c>
      <c r="D526" s="1132" t="s">
        <v>2054</v>
      </c>
      <c r="E526" s="1134">
        <v>1.0072000000000001</v>
      </c>
      <c r="F526" s="1135">
        <v>1</v>
      </c>
      <c r="G526" s="1134">
        <v>1.0072000000000001</v>
      </c>
      <c r="H526" s="1136">
        <v>170686</v>
      </c>
      <c r="I526" s="1136">
        <v>170697</v>
      </c>
    </row>
    <row r="527" spans="1:9" ht="15.95" customHeight="1" x14ac:dyDescent="0.2">
      <c r="A527" s="1132" t="s">
        <v>6824</v>
      </c>
      <c r="B527" s="1133" t="s">
        <v>6191</v>
      </c>
      <c r="C527" s="1132" t="s">
        <v>5713</v>
      </c>
      <c r="D527" s="1132" t="s">
        <v>2054</v>
      </c>
      <c r="E527" s="1134">
        <v>1.0164</v>
      </c>
      <c r="F527" s="1135">
        <v>1</v>
      </c>
      <c r="G527" s="1134">
        <v>1.0164</v>
      </c>
      <c r="H527" s="1136">
        <v>172245</v>
      </c>
      <c r="I527" s="1136">
        <v>553853</v>
      </c>
    </row>
    <row r="528" spans="1:9" ht="15.95" customHeight="1" x14ac:dyDescent="0.2">
      <c r="A528" s="1132" t="s">
        <v>6825</v>
      </c>
      <c r="B528" s="1133" t="s">
        <v>6044</v>
      </c>
      <c r="C528" s="1132" t="s">
        <v>5713</v>
      </c>
      <c r="D528" s="1132" t="s">
        <v>2054</v>
      </c>
      <c r="E528" s="1134">
        <v>1.0133000000000001</v>
      </c>
      <c r="F528" s="1135">
        <v>1</v>
      </c>
      <c r="G528" s="1134">
        <v>1.0133000000000001</v>
      </c>
      <c r="H528" s="1136">
        <v>171725</v>
      </c>
      <c r="I528" s="1136">
        <v>553062</v>
      </c>
    </row>
    <row r="529" spans="1:9" ht="15.95" customHeight="1" x14ac:dyDescent="0.2">
      <c r="A529" s="1132" t="s">
        <v>6826</v>
      </c>
      <c r="B529" s="1133" t="s">
        <v>6162</v>
      </c>
      <c r="C529" s="1132" t="s">
        <v>5713</v>
      </c>
      <c r="D529" s="1132" t="s">
        <v>2054</v>
      </c>
      <c r="E529" s="1134">
        <v>1.0133000000000001</v>
      </c>
      <c r="F529" s="1135">
        <v>1</v>
      </c>
      <c r="G529" s="1134">
        <v>1.0133000000000001</v>
      </c>
      <c r="H529" s="1136">
        <v>171725</v>
      </c>
      <c r="I529" s="1136">
        <v>934424</v>
      </c>
    </row>
    <row r="530" spans="1:9" ht="15.95" customHeight="1" x14ac:dyDescent="0.2">
      <c r="A530" s="1132" t="s">
        <v>6827</v>
      </c>
      <c r="B530" s="1133" t="s">
        <v>6192</v>
      </c>
      <c r="C530" s="1132" t="s">
        <v>5713</v>
      </c>
      <c r="D530" s="1132" t="s">
        <v>2054</v>
      </c>
      <c r="E530" s="1134">
        <v>1.0143</v>
      </c>
      <c r="F530" s="1135">
        <v>1</v>
      </c>
      <c r="G530" s="1134">
        <v>1.0143</v>
      </c>
      <c r="H530" s="1136">
        <v>171898</v>
      </c>
      <c r="I530" s="1136">
        <v>934687</v>
      </c>
    </row>
    <row r="531" spans="1:9" ht="15.95" customHeight="1" x14ac:dyDescent="0.2">
      <c r="A531" s="1132" t="s">
        <v>6828</v>
      </c>
      <c r="B531" s="1133" t="s">
        <v>6193</v>
      </c>
      <c r="C531" s="1132" t="s">
        <v>6418</v>
      </c>
      <c r="D531" s="1132" t="s">
        <v>5715</v>
      </c>
      <c r="E531" s="1134">
        <v>1.0013000000000001</v>
      </c>
      <c r="F531" s="1135">
        <v>1</v>
      </c>
      <c r="G531" s="1134">
        <v>1.0013000000000001</v>
      </c>
      <c r="H531" s="1136">
        <v>1696990</v>
      </c>
      <c r="I531" s="1136">
        <v>1697011</v>
      </c>
    </row>
    <row r="532" spans="1:9" ht="15.95" customHeight="1" x14ac:dyDescent="0.2">
      <c r="A532" s="1132" t="s">
        <v>6829</v>
      </c>
      <c r="B532" s="1133" t="s">
        <v>6194</v>
      </c>
      <c r="C532" s="1132" t="s">
        <v>6418</v>
      </c>
      <c r="D532" s="1132" t="s">
        <v>5715</v>
      </c>
      <c r="E532" s="1134">
        <v>1.0014000000000001</v>
      </c>
      <c r="F532" s="1135">
        <v>1</v>
      </c>
      <c r="G532" s="1134">
        <v>1.0014000000000001</v>
      </c>
      <c r="H532" s="1136">
        <v>1697163</v>
      </c>
      <c r="I532" s="1136">
        <v>1697141</v>
      </c>
    </row>
    <row r="533" spans="1:9" ht="15.95" customHeight="1" x14ac:dyDescent="0.2">
      <c r="A533" s="1132" t="s">
        <v>6830</v>
      </c>
      <c r="B533" s="1133" t="s">
        <v>6195</v>
      </c>
      <c r="C533" s="1132" t="s">
        <v>6418</v>
      </c>
      <c r="D533" s="1132" t="s">
        <v>5715</v>
      </c>
      <c r="E533" s="1134">
        <v>1.0017</v>
      </c>
      <c r="F533" s="1135">
        <v>1</v>
      </c>
      <c r="G533" s="1134">
        <v>1.0017</v>
      </c>
      <c r="H533" s="1136">
        <v>1697683</v>
      </c>
      <c r="I533" s="1136">
        <v>1697887</v>
      </c>
    </row>
    <row r="534" spans="1:9" ht="15.95" customHeight="1" x14ac:dyDescent="0.2">
      <c r="A534" s="1132" t="s">
        <v>6831</v>
      </c>
      <c r="B534" s="1133" t="s">
        <v>6196</v>
      </c>
      <c r="C534" s="1132" t="s">
        <v>6418</v>
      </c>
      <c r="D534" s="1132" t="s">
        <v>5715</v>
      </c>
      <c r="E534" s="1134">
        <v>1.0025999999999999</v>
      </c>
      <c r="F534" s="1135">
        <v>1</v>
      </c>
      <c r="G534" s="1134">
        <v>1.0025999999999999</v>
      </c>
      <c r="H534" s="1136">
        <v>1699068</v>
      </c>
      <c r="I534" s="1136">
        <v>1699287</v>
      </c>
    </row>
    <row r="535" spans="1:9" ht="15.95" customHeight="1" x14ac:dyDescent="0.2">
      <c r="A535" s="1132" t="s">
        <v>6832</v>
      </c>
      <c r="B535" s="1133" t="s">
        <v>6197</v>
      </c>
      <c r="C535" s="1132" t="s">
        <v>6418</v>
      </c>
      <c r="D535" s="1132" t="s">
        <v>5715</v>
      </c>
      <c r="E535" s="1134">
        <v>1.0031000000000001</v>
      </c>
      <c r="F535" s="1135">
        <v>1</v>
      </c>
      <c r="G535" s="1134">
        <v>1.0031000000000001</v>
      </c>
      <c r="H535" s="1136">
        <v>1699934</v>
      </c>
      <c r="I535" s="1136">
        <v>1700292</v>
      </c>
    </row>
    <row r="536" spans="1:9" ht="15.95" customHeight="1" x14ac:dyDescent="0.2">
      <c r="A536" s="1132" t="s">
        <v>6833</v>
      </c>
      <c r="B536" s="1133" t="s">
        <v>6198</v>
      </c>
      <c r="C536" s="1132" t="s">
        <v>6418</v>
      </c>
      <c r="D536" s="1132" t="s">
        <v>5715</v>
      </c>
      <c r="E536" s="1134">
        <v>1.0039</v>
      </c>
      <c r="F536" s="1135">
        <v>1</v>
      </c>
      <c r="G536" s="1134">
        <v>1.0039</v>
      </c>
      <c r="H536" s="1136">
        <v>1701319</v>
      </c>
      <c r="I536" s="1136">
        <v>1701382</v>
      </c>
    </row>
    <row r="537" spans="1:9" ht="15.95" customHeight="1" x14ac:dyDescent="0.2">
      <c r="A537" s="1132" t="s">
        <v>6834</v>
      </c>
      <c r="B537" s="1133" t="s">
        <v>6199</v>
      </c>
      <c r="C537" s="1132" t="s">
        <v>6418</v>
      </c>
      <c r="D537" s="1132" t="s">
        <v>5715</v>
      </c>
      <c r="E537" s="1134">
        <v>1.0037</v>
      </c>
      <c r="F537" s="1135">
        <v>1</v>
      </c>
      <c r="G537" s="1134">
        <v>1.0037</v>
      </c>
      <c r="H537" s="1136">
        <v>1700973</v>
      </c>
      <c r="I537" s="1136">
        <v>1701209</v>
      </c>
    </row>
    <row r="538" spans="1:9" ht="15.95" customHeight="1" x14ac:dyDescent="0.2">
      <c r="A538" s="1132" t="s">
        <v>6836</v>
      </c>
      <c r="B538" s="1133" t="s">
        <v>6200</v>
      </c>
      <c r="C538" s="1132" t="s">
        <v>6418</v>
      </c>
      <c r="D538" s="1132" t="s">
        <v>5715</v>
      </c>
      <c r="E538" s="1134">
        <v>1.0039</v>
      </c>
      <c r="F538" s="1135">
        <v>1</v>
      </c>
      <c r="G538" s="1134">
        <v>1.0039</v>
      </c>
      <c r="H538" s="1136">
        <v>1701319</v>
      </c>
      <c r="I538" s="1136">
        <v>1701336</v>
      </c>
    </row>
    <row r="539" spans="1:9" ht="15.95" customHeight="1" x14ac:dyDescent="0.2">
      <c r="A539" s="1132" t="s">
        <v>6837</v>
      </c>
      <c r="B539" s="1133" t="s">
        <v>6201</v>
      </c>
      <c r="C539" s="1132" t="s">
        <v>6418</v>
      </c>
      <c r="D539" s="1132" t="s">
        <v>5715</v>
      </c>
      <c r="E539" s="1134">
        <v>1.0037</v>
      </c>
      <c r="F539" s="1135">
        <v>1</v>
      </c>
      <c r="G539" s="1134">
        <v>1.0037</v>
      </c>
      <c r="H539" s="1136">
        <v>1700973</v>
      </c>
      <c r="I539" s="1136">
        <v>1701166</v>
      </c>
    </row>
    <row r="540" spans="1:9" ht="15.95" customHeight="1" x14ac:dyDescent="0.2">
      <c r="A540" s="1132" t="s">
        <v>6838</v>
      </c>
      <c r="B540" s="1133" t="s">
        <v>6202</v>
      </c>
      <c r="C540" s="1132" t="s">
        <v>6418</v>
      </c>
      <c r="D540" s="1132" t="s">
        <v>5715</v>
      </c>
      <c r="E540" s="1134">
        <v>1.0055000000000001</v>
      </c>
      <c r="F540" s="1135">
        <v>1</v>
      </c>
      <c r="G540" s="1134">
        <v>1.0055000000000001</v>
      </c>
      <c r="H540" s="1136">
        <v>1704090</v>
      </c>
      <c r="I540" s="1136">
        <v>1704176</v>
      </c>
    </row>
    <row r="541" spans="1:9" ht="15.95" customHeight="1" x14ac:dyDescent="0.2">
      <c r="A541" s="1132" t="s">
        <v>6839</v>
      </c>
      <c r="B541" s="1133" t="s">
        <v>6204</v>
      </c>
      <c r="C541" s="1132" t="s">
        <v>6418</v>
      </c>
      <c r="D541" s="1132" t="s">
        <v>5715</v>
      </c>
      <c r="E541" s="1134">
        <v>1.0046999999999999</v>
      </c>
      <c r="F541" s="1135">
        <v>1</v>
      </c>
      <c r="G541" s="1134">
        <v>1.0046999999999999</v>
      </c>
      <c r="H541" s="1136">
        <v>1702705</v>
      </c>
      <c r="I541" s="1136">
        <v>1702869</v>
      </c>
    </row>
    <row r="542" spans="1:9" ht="15.95" customHeight="1" x14ac:dyDescent="0.2">
      <c r="A542" s="1132" t="s">
        <v>6840</v>
      </c>
      <c r="B542" s="1133" t="s">
        <v>6203</v>
      </c>
      <c r="C542" s="1132" t="s">
        <v>6418</v>
      </c>
      <c r="D542" s="1132" t="s">
        <v>5715</v>
      </c>
      <c r="E542" s="1134">
        <v>1.0067999999999999</v>
      </c>
      <c r="F542" s="1135">
        <v>1</v>
      </c>
      <c r="G542" s="1134">
        <v>1.0067999999999999</v>
      </c>
      <c r="H542" s="1136">
        <v>1706341</v>
      </c>
      <c r="I542" s="1136">
        <v>1706584</v>
      </c>
    </row>
    <row r="543" spans="1:9" ht="15.95" customHeight="1" x14ac:dyDescent="0.2">
      <c r="A543" s="1132" t="s">
        <v>6841</v>
      </c>
      <c r="B543" s="1133" t="s">
        <v>6207</v>
      </c>
      <c r="C543" s="1132" t="s">
        <v>6418</v>
      </c>
      <c r="D543" s="1132" t="s">
        <v>5715</v>
      </c>
      <c r="E543" s="1134">
        <v>1.0073000000000001</v>
      </c>
      <c r="F543" s="1135">
        <v>1</v>
      </c>
      <c r="G543" s="1134">
        <v>1.0073000000000001</v>
      </c>
      <c r="H543" s="1136">
        <v>1707034</v>
      </c>
      <c r="I543" s="1136">
        <v>1707282</v>
      </c>
    </row>
    <row r="544" spans="1:9" ht="15.95" customHeight="1" x14ac:dyDescent="0.2">
      <c r="A544" s="1132" t="s">
        <v>6842</v>
      </c>
      <c r="B544" s="1133" t="s">
        <v>6206</v>
      </c>
      <c r="C544" s="1132" t="s">
        <v>6418</v>
      </c>
      <c r="D544" s="1132" t="s">
        <v>5715</v>
      </c>
      <c r="E544" s="1134">
        <v>1</v>
      </c>
      <c r="F544" s="1135">
        <v>1</v>
      </c>
      <c r="G544" s="1134">
        <v>1</v>
      </c>
      <c r="H544" s="1136">
        <v>1694739</v>
      </c>
      <c r="I544" s="1136">
        <v>1694739</v>
      </c>
    </row>
    <row r="545" spans="1:9" ht="15.95" customHeight="1" x14ac:dyDescent="0.2">
      <c r="A545" s="1132" t="s">
        <v>6843</v>
      </c>
      <c r="B545" s="1133" t="s">
        <v>6205</v>
      </c>
      <c r="C545" s="1132" t="s">
        <v>6418</v>
      </c>
      <c r="D545" s="1132" t="s">
        <v>5715</v>
      </c>
      <c r="E545" s="1134">
        <v>1.0049999999999999</v>
      </c>
      <c r="F545" s="1135">
        <v>1</v>
      </c>
      <c r="G545" s="1134">
        <v>1.0049999999999999</v>
      </c>
      <c r="H545" s="1136">
        <v>1703224</v>
      </c>
      <c r="I545" s="1136">
        <v>1703568</v>
      </c>
    </row>
    <row r="546" spans="1:9" ht="15.95" customHeight="1" x14ac:dyDescent="0.2">
      <c r="A546" s="1132" t="s">
        <v>6844</v>
      </c>
      <c r="B546" s="1133" t="s">
        <v>6891</v>
      </c>
      <c r="C546" s="1132" t="s">
        <v>6418</v>
      </c>
      <c r="D546" s="1132" t="s">
        <v>5715</v>
      </c>
      <c r="E546" s="1134">
        <v>1.0061</v>
      </c>
      <c r="F546" s="1135">
        <v>1</v>
      </c>
      <c r="G546" s="1134">
        <v>1.0061</v>
      </c>
      <c r="H546" s="1136">
        <v>1705129</v>
      </c>
      <c r="I546" s="1136">
        <v>1705494</v>
      </c>
    </row>
    <row r="547" spans="1:9" ht="15.95" customHeight="1" x14ac:dyDescent="0.2">
      <c r="A547" s="1132" t="s">
        <v>6845</v>
      </c>
      <c r="B547" s="1133" t="s">
        <v>6208</v>
      </c>
      <c r="C547" s="1132" t="s">
        <v>6418</v>
      </c>
      <c r="D547" s="1132" t="s">
        <v>5715</v>
      </c>
      <c r="E547" s="1134">
        <v>1.0074000000000001</v>
      </c>
      <c r="F547" s="1135">
        <v>1</v>
      </c>
      <c r="G547" s="1134">
        <v>1.0074000000000001</v>
      </c>
      <c r="H547" s="1136">
        <v>1707207</v>
      </c>
      <c r="I547" s="1136">
        <v>1707633</v>
      </c>
    </row>
    <row r="548" spans="1:9" ht="15.95" customHeight="1" x14ac:dyDescent="0.2">
      <c r="A548" s="1132" t="s">
        <v>6846</v>
      </c>
      <c r="B548" s="1133" t="s">
        <v>6209</v>
      </c>
      <c r="C548" s="1132" t="s">
        <v>6418</v>
      </c>
      <c r="D548" s="1132" t="s">
        <v>5715</v>
      </c>
      <c r="E548" s="1134">
        <v>1.0073000000000001</v>
      </c>
      <c r="F548" s="1135">
        <v>1</v>
      </c>
      <c r="G548" s="1134">
        <v>1.0073000000000001</v>
      </c>
      <c r="H548" s="1136">
        <v>1707034</v>
      </c>
      <c r="I548" s="1136">
        <v>1707370</v>
      </c>
    </row>
    <row r="549" spans="1:9" ht="15.95" customHeight="1" x14ac:dyDescent="0.2">
      <c r="A549" s="1132" t="s">
        <v>6847</v>
      </c>
      <c r="B549" s="1133" t="s">
        <v>6211</v>
      </c>
      <c r="C549" s="1132" t="s">
        <v>6418</v>
      </c>
      <c r="D549" s="1132" t="s">
        <v>5715</v>
      </c>
      <c r="E549" s="1134">
        <v>1.0053000000000001</v>
      </c>
      <c r="F549" s="1135">
        <v>1</v>
      </c>
      <c r="G549" s="1134">
        <v>1.0053000000000001</v>
      </c>
      <c r="H549" s="1136">
        <v>1703744</v>
      </c>
      <c r="I549" s="1136">
        <v>1704006</v>
      </c>
    </row>
    <row r="550" spans="1:9" ht="15.95" customHeight="1" x14ac:dyDescent="0.2">
      <c r="A550" s="1132" t="s">
        <v>6848</v>
      </c>
      <c r="B550" s="1133" t="s">
        <v>6210</v>
      </c>
      <c r="C550" s="1132" t="s">
        <v>6418</v>
      </c>
      <c r="D550" s="1132" t="s">
        <v>5715</v>
      </c>
      <c r="E550" s="1134">
        <v>1.0077</v>
      </c>
      <c r="F550" s="1135">
        <v>1</v>
      </c>
      <c r="G550" s="1134">
        <v>1.0077</v>
      </c>
      <c r="H550" s="1136">
        <v>1707727</v>
      </c>
      <c r="I550" s="1136">
        <v>1707715</v>
      </c>
    </row>
    <row r="551" spans="1:9" ht="15.95" customHeight="1" x14ac:dyDescent="0.2">
      <c r="A551" s="1132" t="s">
        <v>6849</v>
      </c>
      <c r="B551" s="1133" t="s">
        <v>6212</v>
      </c>
      <c r="C551" s="1132" t="s">
        <v>6418</v>
      </c>
      <c r="D551" s="1132" t="s">
        <v>5715</v>
      </c>
      <c r="E551" s="1134">
        <v>1.0078</v>
      </c>
      <c r="F551" s="1135">
        <v>1</v>
      </c>
      <c r="G551" s="1134">
        <v>1.0078</v>
      </c>
      <c r="H551" s="1136">
        <v>1707900</v>
      </c>
      <c r="I551" s="1136">
        <v>1708113</v>
      </c>
    </row>
    <row r="552" spans="1:9" ht="15.95" customHeight="1" x14ac:dyDescent="0.2">
      <c r="A552" s="1132" t="s">
        <v>6850</v>
      </c>
      <c r="B552" s="1133" t="s">
        <v>6213</v>
      </c>
      <c r="C552" s="1132" t="s">
        <v>6418</v>
      </c>
      <c r="D552" s="1132" t="s">
        <v>5715</v>
      </c>
      <c r="E552" s="1134">
        <v>1.0078</v>
      </c>
      <c r="F552" s="1135">
        <v>1</v>
      </c>
      <c r="G552" s="1134">
        <v>1.0078</v>
      </c>
      <c r="H552" s="1136">
        <v>1707900</v>
      </c>
      <c r="I552" s="1136">
        <v>1708111</v>
      </c>
    </row>
    <row r="553" spans="1:9" ht="15.95" customHeight="1" x14ac:dyDescent="0.2">
      <c r="A553" s="1132" t="s">
        <v>6870</v>
      </c>
      <c r="B553" s="1133" t="s">
        <v>6214</v>
      </c>
      <c r="C553" s="1132" t="s">
        <v>6418</v>
      </c>
      <c r="D553" s="1132" t="s">
        <v>5715</v>
      </c>
      <c r="E553" s="1134">
        <v>1.0099</v>
      </c>
      <c r="F553" s="1135">
        <v>1</v>
      </c>
      <c r="G553" s="1134">
        <v>1.0099</v>
      </c>
      <c r="H553" s="1136">
        <v>1711536</v>
      </c>
      <c r="I553" s="1136">
        <v>1711825</v>
      </c>
    </row>
    <row r="554" spans="1:9" ht="15.95" customHeight="1" x14ac:dyDescent="0.2">
      <c r="A554" s="1132" t="s">
        <v>6871</v>
      </c>
      <c r="B554" s="1133" t="s">
        <v>6215</v>
      </c>
      <c r="C554" s="1132" t="s">
        <v>6422</v>
      </c>
      <c r="D554" s="1132" t="s">
        <v>2054</v>
      </c>
      <c r="E554" s="1134">
        <v>0.76060000000000005</v>
      </c>
      <c r="F554" s="1135">
        <v>0.75</v>
      </c>
      <c r="G554" s="1134">
        <v>1.0141</v>
      </c>
      <c r="H554" s="1136">
        <v>2578037</v>
      </c>
      <c r="I554" s="1136">
        <v>2578147</v>
      </c>
    </row>
    <row r="555" spans="1:9" ht="15.95" customHeight="1" x14ac:dyDescent="0.2">
      <c r="A555" s="1132" t="s">
        <v>6872</v>
      </c>
      <c r="B555" s="1133" t="s">
        <v>6216</v>
      </c>
      <c r="C555" s="1132" t="s">
        <v>6422</v>
      </c>
      <c r="D555" s="1132" t="s">
        <v>5715</v>
      </c>
      <c r="E555" s="1134">
        <v>1</v>
      </c>
      <c r="F555" s="1135">
        <v>1</v>
      </c>
      <c r="G555" s="1134">
        <v>1</v>
      </c>
      <c r="H555" s="1136">
        <v>3389588</v>
      </c>
      <c r="I555" s="1136">
        <v>3389588</v>
      </c>
    </row>
    <row r="556" spans="1:9" ht="15.95" customHeight="1" x14ac:dyDescent="0.2">
      <c r="A556" s="1132" t="s">
        <v>6873</v>
      </c>
      <c r="B556" s="1133" t="s">
        <v>6217</v>
      </c>
      <c r="C556" s="1132" t="s">
        <v>5962</v>
      </c>
      <c r="D556" s="1132" t="s">
        <v>5715</v>
      </c>
      <c r="E556" s="1134">
        <v>1</v>
      </c>
      <c r="F556" s="1135">
        <v>1</v>
      </c>
      <c r="G556" s="1134">
        <v>1</v>
      </c>
      <c r="H556" s="1136">
        <v>3389588</v>
      </c>
      <c r="I556" s="1136">
        <v>3389588</v>
      </c>
    </row>
    <row r="557" spans="1:9" ht="15.95" customHeight="1" x14ac:dyDescent="0.2">
      <c r="A557" s="1128" t="s">
        <v>6892</v>
      </c>
      <c r="B557" s="1129" t="s">
        <v>6218</v>
      </c>
      <c r="C557" s="1128"/>
      <c r="D557" s="1128"/>
      <c r="E557" s="1128"/>
      <c r="F557" s="1128"/>
      <c r="G557" s="1128"/>
      <c r="H557" s="1130">
        <f>H558</f>
        <v>1704610</v>
      </c>
      <c r="I557" s="1130">
        <f>I558</f>
        <v>1704968</v>
      </c>
    </row>
    <row r="558" spans="1:9" ht="15.95" customHeight="1" x14ac:dyDescent="0.2">
      <c r="A558" s="1132" t="s">
        <v>380</v>
      </c>
      <c r="B558" s="1133" t="s">
        <v>6219</v>
      </c>
      <c r="C558" s="1132" t="s">
        <v>6418</v>
      </c>
      <c r="D558" s="1132" t="s">
        <v>5715</v>
      </c>
      <c r="E558" s="1134">
        <v>1.0058</v>
      </c>
      <c r="F558" s="1135">
        <v>1</v>
      </c>
      <c r="G558" s="1134">
        <v>1.0058</v>
      </c>
      <c r="H558" s="1136">
        <v>1704610</v>
      </c>
      <c r="I558" s="1136">
        <v>1704968</v>
      </c>
    </row>
    <row r="559" spans="1:9" ht="15.95" customHeight="1" x14ac:dyDescent="0.2">
      <c r="A559" s="1128" t="s">
        <v>6893</v>
      </c>
      <c r="B559" s="1129" t="s">
        <v>6220</v>
      </c>
      <c r="C559" s="1128"/>
      <c r="D559" s="1128"/>
      <c r="E559" s="1128"/>
      <c r="F559" s="1128"/>
      <c r="G559" s="1128"/>
      <c r="H559" s="1130">
        <f>H560</f>
        <v>1713961</v>
      </c>
      <c r="I559" s="1130">
        <f>I560</f>
        <v>1714498</v>
      </c>
    </row>
    <row r="560" spans="1:9" ht="15.95" customHeight="1" x14ac:dyDescent="0.2">
      <c r="A560" s="1132" t="s">
        <v>380</v>
      </c>
      <c r="B560" s="1133" t="s">
        <v>6221</v>
      </c>
      <c r="C560" s="1132" t="s">
        <v>6418</v>
      </c>
      <c r="D560" s="1132" t="s">
        <v>5715</v>
      </c>
      <c r="E560" s="1134">
        <v>1.0113000000000001</v>
      </c>
      <c r="F560" s="1135">
        <v>1</v>
      </c>
      <c r="G560" s="1134">
        <v>1.0113000000000001</v>
      </c>
      <c r="H560" s="1136">
        <v>1713961</v>
      </c>
      <c r="I560" s="1136">
        <v>1714498</v>
      </c>
    </row>
    <row r="561" spans="1:9" ht="15.95" customHeight="1" x14ac:dyDescent="0.2">
      <c r="A561" s="1128" t="s">
        <v>6894</v>
      </c>
      <c r="B561" s="1129" t="s">
        <v>6222</v>
      </c>
      <c r="C561" s="1128"/>
      <c r="D561" s="1128"/>
      <c r="E561" s="1128"/>
      <c r="F561" s="1128"/>
      <c r="G561" s="1128"/>
      <c r="H561" s="1130">
        <f>SUM(H562:H604)</f>
        <v>49671212</v>
      </c>
      <c r="I561" s="1130">
        <f>SUM(I562:I604)</f>
        <v>50184307</v>
      </c>
    </row>
    <row r="562" spans="1:9" ht="15.95" customHeight="1" x14ac:dyDescent="0.2">
      <c r="A562" s="1132" t="s">
        <v>380</v>
      </c>
      <c r="B562" s="1133" t="s">
        <v>6223</v>
      </c>
      <c r="C562" s="1132" t="s">
        <v>5713</v>
      </c>
      <c r="D562" s="1132" t="s">
        <v>2054</v>
      </c>
      <c r="E562" s="1134">
        <v>1.0041</v>
      </c>
      <c r="F562" s="1135">
        <v>1</v>
      </c>
      <c r="G562" s="1134">
        <v>1.0041</v>
      </c>
      <c r="H562" s="1136">
        <v>170167</v>
      </c>
      <c r="I562" s="1136">
        <v>170174</v>
      </c>
    </row>
    <row r="563" spans="1:9" ht="15.95" customHeight="1" x14ac:dyDescent="0.2">
      <c r="A563" s="1132" t="s">
        <v>6820</v>
      </c>
      <c r="B563" s="1133" t="s">
        <v>6062</v>
      </c>
      <c r="C563" s="1132" t="s">
        <v>5713</v>
      </c>
      <c r="D563" s="1132" t="s">
        <v>2054</v>
      </c>
      <c r="E563" s="1134">
        <v>1.0031000000000001</v>
      </c>
      <c r="F563" s="1135">
        <v>1</v>
      </c>
      <c r="G563" s="1134">
        <v>1.0031000000000001</v>
      </c>
      <c r="H563" s="1136">
        <v>169994</v>
      </c>
      <c r="I563" s="1136">
        <v>169999</v>
      </c>
    </row>
    <row r="564" spans="1:9" ht="15.95" customHeight="1" x14ac:dyDescent="0.2">
      <c r="A564" s="1132" t="s">
        <v>426</v>
      </c>
      <c r="B564" s="1133" t="s">
        <v>6224</v>
      </c>
      <c r="C564" s="1132" t="s">
        <v>5713</v>
      </c>
      <c r="D564" s="1132" t="s">
        <v>2054</v>
      </c>
      <c r="E564" s="1134">
        <v>1.0031000000000001</v>
      </c>
      <c r="F564" s="1135">
        <v>1</v>
      </c>
      <c r="G564" s="1134">
        <v>1.0031000000000001</v>
      </c>
      <c r="H564" s="1136">
        <v>169994</v>
      </c>
      <c r="I564" s="1136">
        <v>170132</v>
      </c>
    </row>
    <row r="565" spans="1:9" ht="15.95" customHeight="1" x14ac:dyDescent="0.2">
      <c r="A565" s="1132" t="s">
        <v>6821</v>
      </c>
      <c r="B565" s="1133" t="s">
        <v>6225</v>
      </c>
      <c r="C565" s="1132" t="s">
        <v>5713</v>
      </c>
      <c r="D565" s="1132" t="s">
        <v>2054</v>
      </c>
      <c r="E565" s="1134">
        <v>1.0041</v>
      </c>
      <c r="F565" s="1135">
        <v>1</v>
      </c>
      <c r="G565" s="1134">
        <v>1.0041</v>
      </c>
      <c r="H565" s="1136">
        <v>170167</v>
      </c>
      <c r="I565" s="1136">
        <v>170174</v>
      </c>
    </row>
    <row r="566" spans="1:9" ht="15.95" customHeight="1" x14ac:dyDescent="0.2">
      <c r="A566" s="1132" t="s">
        <v>6823</v>
      </c>
      <c r="B566" s="1133" t="s">
        <v>6231</v>
      </c>
      <c r="C566" s="1132" t="s">
        <v>5713</v>
      </c>
      <c r="D566" s="1132" t="s">
        <v>2054</v>
      </c>
      <c r="E566" s="1134">
        <v>1.0133000000000001</v>
      </c>
      <c r="F566" s="1135">
        <v>1</v>
      </c>
      <c r="G566" s="1134">
        <v>1.0133000000000001</v>
      </c>
      <c r="H566" s="1136">
        <v>171725</v>
      </c>
      <c r="I566" s="1136">
        <v>171879</v>
      </c>
    </row>
    <row r="567" spans="1:9" ht="15.95" customHeight="1" x14ac:dyDescent="0.2">
      <c r="A567" s="1132" t="s">
        <v>6824</v>
      </c>
      <c r="B567" s="1133" t="s">
        <v>6227</v>
      </c>
      <c r="C567" s="1132" t="s">
        <v>5713</v>
      </c>
      <c r="D567" s="1132" t="s">
        <v>2054</v>
      </c>
      <c r="E567" s="1134">
        <v>1.0041</v>
      </c>
      <c r="F567" s="1135">
        <v>1</v>
      </c>
      <c r="G567" s="1134">
        <v>1.0041</v>
      </c>
      <c r="H567" s="1136">
        <v>170167</v>
      </c>
      <c r="I567" s="1136">
        <v>170218</v>
      </c>
    </row>
    <row r="568" spans="1:9" ht="15.95" customHeight="1" x14ac:dyDescent="0.2">
      <c r="A568" s="1132" t="s">
        <v>6825</v>
      </c>
      <c r="B568" s="1133" t="s">
        <v>6226</v>
      </c>
      <c r="C568" s="1132" t="s">
        <v>5713</v>
      </c>
      <c r="D568" s="1132" t="s">
        <v>2054</v>
      </c>
      <c r="E568" s="1134">
        <v>1.0072000000000001</v>
      </c>
      <c r="F568" s="1135">
        <v>1</v>
      </c>
      <c r="G568" s="1134">
        <v>1.0072000000000001</v>
      </c>
      <c r="H568" s="1136">
        <v>170686</v>
      </c>
      <c r="I568" s="1136">
        <v>170564</v>
      </c>
    </row>
    <row r="569" spans="1:9" ht="15.95" customHeight="1" x14ac:dyDescent="0.2">
      <c r="A569" s="1132" t="s">
        <v>6826</v>
      </c>
      <c r="B569" s="1133" t="s">
        <v>6228</v>
      </c>
      <c r="C569" s="1132" t="s">
        <v>5713</v>
      </c>
      <c r="D569" s="1132" t="s">
        <v>2054</v>
      </c>
      <c r="E569" s="1138" t="s">
        <v>2054</v>
      </c>
      <c r="F569" s="1138" t="s">
        <v>2054</v>
      </c>
      <c r="G569" s="1138" t="s">
        <v>2054</v>
      </c>
      <c r="H569" s="1139">
        <v>0</v>
      </c>
      <c r="I569" s="1136">
        <v>85488</v>
      </c>
    </row>
    <row r="570" spans="1:9" ht="15.95" customHeight="1" x14ac:dyDescent="0.2">
      <c r="A570" s="1132" t="s">
        <v>6827</v>
      </c>
      <c r="B570" s="1133" t="s">
        <v>6229</v>
      </c>
      <c r="C570" s="1132" t="s">
        <v>6418</v>
      </c>
      <c r="D570" s="1132" t="s">
        <v>2054</v>
      </c>
      <c r="E570" s="1134">
        <v>0.50049999999999994</v>
      </c>
      <c r="F570" s="1135">
        <v>0.5</v>
      </c>
      <c r="G570" s="1134">
        <v>1.0009999999999999</v>
      </c>
      <c r="H570" s="1136">
        <v>848236</v>
      </c>
      <c r="I570" s="1136">
        <v>848377</v>
      </c>
    </row>
    <row r="571" spans="1:9" ht="15.95" customHeight="1" x14ac:dyDescent="0.2">
      <c r="A571" s="1132" t="s">
        <v>6828</v>
      </c>
      <c r="B571" s="1133" t="s">
        <v>6230</v>
      </c>
      <c r="C571" s="1132" t="s">
        <v>6418</v>
      </c>
      <c r="D571" s="1132" t="s">
        <v>2054</v>
      </c>
      <c r="E571" s="1134">
        <v>0.50070000000000003</v>
      </c>
      <c r="F571" s="1135">
        <v>0.5</v>
      </c>
      <c r="G571" s="1134">
        <v>1.0014000000000001</v>
      </c>
      <c r="H571" s="1136">
        <v>848582</v>
      </c>
      <c r="I571" s="1136">
        <v>848593</v>
      </c>
    </row>
    <row r="572" spans="1:9" ht="15.95" customHeight="1" x14ac:dyDescent="0.2">
      <c r="A572" s="1132" t="s">
        <v>6829</v>
      </c>
      <c r="B572" s="1133" t="s">
        <v>6233</v>
      </c>
      <c r="C572" s="1132" t="s">
        <v>6418</v>
      </c>
      <c r="D572" s="1132" t="s">
        <v>2054</v>
      </c>
      <c r="E572" s="1134">
        <v>0.50060000000000004</v>
      </c>
      <c r="F572" s="1135">
        <v>0.5</v>
      </c>
      <c r="G572" s="1134">
        <v>1.0012000000000001</v>
      </c>
      <c r="H572" s="1136">
        <v>848409</v>
      </c>
      <c r="I572" s="1136">
        <v>848331</v>
      </c>
    </row>
    <row r="573" spans="1:9" ht="15.95" customHeight="1" x14ac:dyDescent="0.2">
      <c r="A573" s="1132" t="s">
        <v>6830</v>
      </c>
      <c r="B573" s="1133" t="s">
        <v>6132</v>
      </c>
      <c r="C573" s="1132" t="s">
        <v>6418</v>
      </c>
      <c r="D573" s="1132" t="s">
        <v>2054</v>
      </c>
      <c r="E573" s="1134">
        <v>0.50080000000000002</v>
      </c>
      <c r="F573" s="1135">
        <v>0.5</v>
      </c>
      <c r="G573" s="1134">
        <v>1.0016</v>
      </c>
      <c r="H573" s="1136">
        <v>848755</v>
      </c>
      <c r="I573" s="1136">
        <v>848680</v>
      </c>
    </row>
    <row r="574" spans="1:9" ht="15.95" customHeight="1" x14ac:dyDescent="0.2">
      <c r="A574" s="1132" t="s">
        <v>6831</v>
      </c>
      <c r="B574" s="1133" t="s">
        <v>6234</v>
      </c>
      <c r="C574" s="1132" t="s">
        <v>6418</v>
      </c>
      <c r="D574" s="1132" t="s">
        <v>2054</v>
      </c>
      <c r="E574" s="1134">
        <v>0.50129999999999997</v>
      </c>
      <c r="F574" s="1135">
        <v>0.5</v>
      </c>
      <c r="G574" s="1134">
        <v>1.0026999999999999</v>
      </c>
      <c r="H574" s="1136">
        <v>849621</v>
      </c>
      <c r="I574" s="1136">
        <v>849774</v>
      </c>
    </row>
    <row r="575" spans="1:9" ht="15" customHeight="1" x14ac:dyDescent="0.2">
      <c r="A575" s="1132" t="s">
        <v>6832</v>
      </c>
      <c r="B575" s="1133" t="s">
        <v>6238</v>
      </c>
      <c r="C575" s="1132" t="s">
        <v>6418</v>
      </c>
      <c r="D575" s="1132" t="s">
        <v>2054</v>
      </c>
      <c r="E575" s="1134">
        <v>0.501</v>
      </c>
      <c r="F575" s="1135">
        <v>0.5</v>
      </c>
      <c r="G575" s="1134">
        <v>1.002</v>
      </c>
      <c r="H575" s="1136">
        <v>849102</v>
      </c>
      <c r="I575" s="1136">
        <v>849251</v>
      </c>
    </row>
    <row r="576" spans="1:9" ht="15.95" customHeight="1" x14ac:dyDescent="0.2">
      <c r="A576" s="1132" t="s">
        <v>6833</v>
      </c>
      <c r="B576" s="1133" t="s">
        <v>6235</v>
      </c>
      <c r="C576" s="1132" t="s">
        <v>6418</v>
      </c>
      <c r="D576" s="1132" t="s">
        <v>2054</v>
      </c>
      <c r="E576" s="1134">
        <v>0.50090000000000001</v>
      </c>
      <c r="F576" s="1135">
        <v>0.5</v>
      </c>
      <c r="G576" s="1134">
        <v>1.0018</v>
      </c>
      <c r="H576" s="1136">
        <v>848929</v>
      </c>
      <c r="I576" s="1136">
        <v>848988</v>
      </c>
    </row>
    <row r="577" spans="1:9" ht="15.95" customHeight="1" x14ac:dyDescent="0.2">
      <c r="A577" s="1132" t="s">
        <v>6834</v>
      </c>
      <c r="B577" s="1133" t="s">
        <v>6239</v>
      </c>
      <c r="C577" s="1132" t="s">
        <v>6418</v>
      </c>
      <c r="D577" s="1132" t="s">
        <v>2054</v>
      </c>
      <c r="E577" s="1134">
        <v>0.50180000000000002</v>
      </c>
      <c r="F577" s="1135">
        <v>0.5</v>
      </c>
      <c r="G577" s="1134">
        <v>1.0037</v>
      </c>
      <c r="H577" s="1136">
        <v>850487</v>
      </c>
      <c r="I577" s="1136">
        <v>850604</v>
      </c>
    </row>
    <row r="578" spans="1:9" ht="15.95" customHeight="1" x14ac:dyDescent="0.2">
      <c r="A578" s="1132" t="s">
        <v>6836</v>
      </c>
      <c r="B578" s="1133" t="s">
        <v>6236</v>
      </c>
      <c r="C578" s="1132" t="s">
        <v>6418</v>
      </c>
      <c r="D578" s="1132" t="s">
        <v>2054</v>
      </c>
      <c r="E578" s="1134">
        <v>0.50060000000000004</v>
      </c>
      <c r="F578" s="1135">
        <v>0.5</v>
      </c>
      <c r="G578" s="1134">
        <v>1.0012000000000001</v>
      </c>
      <c r="H578" s="1136">
        <v>848409</v>
      </c>
      <c r="I578" s="1136">
        <v>848597</v>
      </c>
    </row>
    <row r="579" spans="1:9" ht="15.95" customHeight="1" x14ac:dyDescent="0.2">
      <c r="A579" s="1132" t="s">
        <v>6837</v>
      </c>
      <c r="B579" s="1133" t="s">
        <v>6237</v>
      </c>
      <c r="C579" s="1132" t="s">
        <v>6418</v>
      </c>
      <c r="D579" s="1132" t="s">
        <v>2054</v>
      </c>
      <c r="E579" s="1134">
        <v>0.50190000000000001</v>
      </c>
      <c r="F579" s="1135">
        <v>0.5</v>
      </c>
      <c r="G579" s="1134">
        <v>1.0039</v>
      </c>
      <c r="H579" s="1136">
        <v>850660</v>
      </c>
      <c r="I579" s="1136">
        <v>850603</v>
      </c>
    </row>
    <row r="580" spans="1:9" ht="15.95" customHeight="1" x14ac:dyDescent="0.2">
      <c r="A580" s="1132" t="s">
        <v>6838</v>
      </c>
      <c r="B580" s="1133" t="s">
        <v>6786</v>
      </c>
      <c r="C580" s="1132" t="s">
        <v>6418</v>
      </c>
      <c r="D580" s="1132" t="s">
        <v>5715</v>
      </c>
      <c r="E580" s="1134">
        <v>1.0014000000000001</v>
      </c>
      <c r="F580" s="1135">
        <v>1</v>
      </c>
      <c r="G580" s="1134">
        <v>1.0014000000000001</v>
      </c>
      <c r="H580" s="1136">
        <v>1697163</v>
      </c>
      <c r="I580" s="1136">
        <v>1697186</v>
      </c>
    </row>
    <row r="581" spans="1:9" ht="15.95" customHeight="1" x14ac:dyDescent="0.2">
      <c r="A581" s="1132" t="s">
        <v>6839</v>
      </c>
      <c r="B581" s="1133" t="s">
        <v>6240</v>
      </c>
      <c r="C581" s="1132" t="s">
        <v>6418</v>
      </c>
      <c r="D581" s="1132" t="s">
        <v>5715</v>
      </c>
      <c r="E581" s="1134">
        <v>1.0014000000000001</v>
      </c>
      <c r="F581" s="1135">
        <v>1</v>
      </c>
      <c r="G581" s="1134">
        <v>1.0014000000000001</v>
      </c>
      <c r="H581" s="1136">
        <v>1697163</v>
      </c>
      <c r="I581" s="1136">
        <v>1697231</v>
      </c>
    </row>
    <row r="582" spans="1:9" ht="15.95" customHeight="1" x14ac:dyDescent="0.2">
      <c r="A582" s="1132" t="s">
        <v>6840</v>
      </c>
      <c r="B582" s="1133" t="s">
        <v>6244</v>
      </c>
      <c r="C582" s="1132" t="s">
        <v>6418</v>
      </c>
      <c r="D582" s="1132" t="s">
        <v>5715</v>
      </c>
      <c r="E582" s="1134">
        <v>1.0006999999999999</v>
      </c>
      <c r="F582" s="1135">
        <v>1</v>
      </c>
      <c r="G582" s="1134">
        <v>1.0006999999999999</v>
      </c>
      <c r="H582" s="1136">
        <v>1695951</v>
      </c>
      <c r="I582" s="1136">
        <v>1696096</v>
      </c>
    </row>
    <row r="583" spans="1:9" ht="15.95" customHeight="1" x14ac:dyDescent="0.2">
      <c r="A583" s="1132" t="s">
        <v>6841</v>
      </c>
      <c r="B583" s="1133" t="s">
        <v>6243</v>
      </c>
      <c r="C583" s="1132" t="s">
        <v>6418</v>
      </c>
      <c r="D583" s="1132" t="s">
        <v>5715</v>
      </c>
      <c r="E583" s="1134">
        <v>1.0018</v>
      </c>
      <c r="F583" s="1135">
        <v>1</v>
      </c>
      <c r="G583" s="1134">
        <v>1.0018</v>
      </c>
      <c r="H583" s="1136">
        <v>1697856</v>
      </c>
      <c r="I583" s="1136">
        <v>1698063</v>
      </c>
    </row>
    <row r="584" spans="1:9" ht="15.95" customHeight="1" x14ac:dyDescent="0.2">
      <c r="A584" s="1132" t="s">
        <v>6842</v>
      </c>
      <c r="B584" s="1133" t="s">
        <v>6152</v>
      </c>
      <c r="C584" s="1132" t="s">
        <v>6418</v>
      </c>
      <c r="D584" s="1132" t="s">
        <v>5715</v>
      </c>
      <c r="E584" s="1134">
        <v>1.0019</v>
      </c>
      <c r="F584" s="1135">
        <v>1</v>
      </c>
      <c r="G584" s="1134">
        <v>1.0019</v>
      </c>
      <c r="H584" s="1136">
        <v>1698029</v>
      </c>
      <c r="I584" s="1136">
        <v>1698150</v>
      </c>
    </row>
    <row r="585" spans="1:9" ht="15.95" customHeight="1" x14ac:dyDescent="0.2">
      <c r="A585" s="1132" t="s">
        <v>6843</v>
      </c>
      <c r="B585" s="1133" t="s">
        <v>6241</v>
      </c>
      <c r="C585" s="1132" t="s">
        <v>6418</v>
      </c>
      <c r="D585" s="1132" t="s">
        <v>5715</v>
      </c>
      <c r="E585" s="1134">
        <v>1.0027999999999999</v>
      </c>
      <c r="F585" s="1135">
        <v>1</v>
      </c>
      <c r="G585" s="1134">
        <v>1.0027999999999999</v>
      </c>
      <c r="H585" s="1136">
        <v>1699415</v>
      </c>
      <c r="I585" s="1136">
        <v>1699592</v>
      </c>
    </row>
    <row r="586" spans="1:9" ht="15.95" customHeight="1" x14ac:dyDescent="0.2">
      <c r="A586" s="1132" t="s">
        <v>6844</v>
      </c>
      <c r="B586" s="1133" t="s">
        <v>6245</v>
      </c>
      <c r="C586" s="1132" t="s">
        <v>6418</v>
      </c>
      <c r="D586" s="1132" t="s">
        <v>5715</v>
      </c>
      <c r="E586" s="1134">
        <v>1.0036</v>
      </c>
      <c r="F586" s="1135">
        <v>1</v>
      </c>
      <c r="G586" s="1134">
        <v>1.0036</v>
      </c>
      <c r="H586" s="1136">
        <v>1700800</v>
      </c>
      <c r="I586" s="1136">
        <v>1701080</v>
      </c>
    </row>
    <row r="587" spans="1:9" ht="15.95" customHeight="1" x14ac:dyDescent="0.2">
      <c r="A587" s="1132" t="s">
        <v>6845</v>
      </c>
      <c r="B587" s="1133" t="s">
        <v>6242</v>
      </c>
      <c r="C587" s="1132" t="s">
        <v>6418</v>
      </c>
      <c r="D587" s="1132" t="s">
        <v>5715</v>
      </c>
      <c r="E587" s="1134">
        <v>1.0021</v>
      </c>
      <c r="F587" s="1135">
        <v>1</v>
      </c>
      <c r="G587" s="1134">
        <v>1.0021</v>
      </c>
      <c r="H587" s="1136">
        <v>1698376</v>
      </c>
      <c r="I587" s="1136">
        <v>1698365</v>
      </c>
    </row>
    <row r="588" spans="1:9" ht="15.95" customHeight="1" x14ac:dyDescent="0.2">
      <c r="A588" s="1132" t="s">
        <v>6846</v>
      </c>
      <c r="B588" s="1133" t="s">
        <v>6246</v>
      </c>
      <c r="C588" s="1132" t="s">
        <v>6418</v>
      </c>
      <c r="D588" s="1132" t="s">
        <v>5715</v>
      </c>
      <c r="E588" s="1134">
        <v>1.0015000000000001</v>
      </c>
      <c r="F588" s="1135">
        <v>1</v>
      </c>
      <c r="G588" s="1134">
        <v>1.0015000000000001</v>
      </c>
      <c r="H588" s="1136">
        <v>1697337</v>
      </c>
      <c r="I588" s="1136">
        <v>1697230</v>
      </c>
    </row>
    <row r="589" spans="1:9" ht="15.95" customHeight="1" x14ac:dyDescent="0.2">
      <c r="A589" s="1132" t="s">
        <v>6847</v>
      </c>
      <c r="B589" s="1133" t="s">
        <v>6248</v>
      </c>
      <c r="C589" s="1132" t="s">
        <v>6418</v>
      </c>
      <c r="D589" s="1132" t="s">
        <v>5715</v>
      </c>
      <c r="E589" s="1134">
        <v>1.0029999999999999</v>
      </c>
      <c r="F589" s="1135">
        <v>1</v>
      </c>
      <c r="G589" s="1134">
        <v>1.0029999999999999</v>
      </c>
      <c r="H589" s="1136">
        <v>1699761</v>
      </c>
      <c r="I589" s="1136">
        <v>1699896</v>
      </c>
    </row>
    <row r="590" spans="1:9" ht="15.95" customHeight="1" x14ac:dyDescent="0.2">
      <c r="A590" s="1132" t="s">
        <v>6848</v>
      </c>
      <c r="B590" s="1133" t="s">
        <v>6249</v>
      </c>
      <c r="C590" s="1132" t="s">
        <v>6418</v>
      </c>
      <c r="D590" s="1132" t="s">
        <v>5715</v>
      </c>
      <c r="E590" s="1134">
        <v>1.0016</v>
      </c>
      <c r="F590" s="1135">
        <v>1</v>
      </c>
      <c r="G590" s="1134">
        <v>1.0016</v>
      </c>
      <c r="H590" s="1136">
        <v>1697510</v>
      </c>
      <c r="I590" s="1136">
        <v>1697491</v>
      </c>
    </row>
    <row r="591" spans="1:9" ht="15.95" customHeight="1" x14ac:dyDescent="0.2">
      <c r="A591" s="1132" t="s">
        <v>6849</v>
      </c>
      <c r="B591" s="1133" t="s">
        <v>6250</v>
      </c>
      <c r="C591" s="1132" t="s">
        <v>6418</v>
      </c>
      <c r="D591" s="1132" t="s">
        <v>5715</v>
      </c>
      <c r="E591" s="1134">
        <v>1.0025999999999999</v>
      </c>
      <c r="F591" s="1135">
        <v>1</v>
      </c>
      <c r="G591" s="1134">
        <v>1.0025999999999999</v>
      </c>
      <c r="H591" s="1136">
        <v>1699068</v>
      </c>
      <c r="I591" s="1136">
        <v>1699198</v>
      </c>
    </row>
    <row r="592" spans="1:9" ht="15.95" customHeight="1" x14ac:dyDescent="0.2">
      <c r="A592" s="1132" t="s">
        <v>6850</v>
      </c>
      <c r="B592" s="1133" t="s">
        <v>6252</v>
      </c>
      <c r="C592" s="1132" t="s">
        <v>6418</v>
      </c>
      <c r="D592" s="1132" t="s">
        <v>5715</v>
      </c>
      <c r="E592" s="1134">
        <v>1.0032000000000001</v>
      </c>
      <c r="F592" s="1135">
        <v>1</v>
      </c>
      <c r="G592" s="1134">
        <v>1.0032000000000001</v>
      </c>
      <c r="H592" s="1136">
        <v>1700107</v>
      </c>
      <c r="I592" s="1136">
        <v>1700245</v>
      </c>
    </row>
    <row r="593" spans="1:9" ht="15.95" customHeight="1" x14ac:dyDescent="0.2">
      <c r="A593" s="1132" t="s">
        <v>6870</v>
      </c>
      <c r="B593" s="1133" t="s">
        <v>6251</v>
      </c>
      <c r="C593" s="1132" t="s">
        <v>6418</v>
      </c>
      <c r="D593" s="1132" t="s">
        <v>2054</v>
      </c>
      <c r="E593" s="1134">
        <v>0.50390000000000001</v>
      </c>
      <c r="F593" s="1135">
        <v>0.5</v>
      </c>
      <c r="G593" s="1134">
        <v>1.0078</v>
      </c>
      <c r="H593" s="1136">
        <v>853950</v>
      </c>
      <c r="I593" s="1136">
        <v>853747</v>
      </c>
    </row>
    <row r="594" spans="1:9" ht="15.95" customHeight="1" x14ac:dyDescent="0.2">
      <c r="A594" s="1132" t="s">
        <v>6871</v>
      </c>
      <c r="B594" s="1133" t="s">
        <v>6787</v>
      </c>
      <c r="C594" s="1132" t="s">
        <v>6418</v>
      </c>
      <c r="D594" s="1132" t="s">
        <v>5715</v>
      </c>
      <c r="E594" s="1134">
        <v>1.0026999999999999</v>
      </c>
      <c r="F594" s="1135">
        <v>1</v>
      </c>
      <c r="G594" s="1134">
        <v>1.0026999999999999</v>
      </c>
      <c r="H594" s="1136">
        <v>1699241</v>
      </c>
      <c r="I594" s="1136">
        <v>1699327</v>
      </c>
    </row>
    <row r="595" spans="1:9" ht="15.95" customHeight="1" x14ac:dyDescent="0.2">
      <c r="A595" s="1132" t="s">
        <v>6872</v>
      </c>
      <c r="B595" s="1133" t="s">
        <v>6247</v>
      </c>
      <c r="C595" s="1132" t="s">
        <v>6418</v>
      </c>
      <c r="D595" s="1132" t="s">
        <v>5715</v>
      </c>
      <c r="E595" s="1134">
        <v>1.0025999999999999</v>
      </c>
      <c r="F595" s="1135">
        <v>1</v>
      </c>
      <c r="G595" s="1134">
        <v>1.0025999999999999</v>
      </c>
      <c r="H595" s="1136">
        <v>1699068</v>
      </c>
      <c r="I595" s="1136">
        <v>1698932</v>
      </c>
    </row>
    <row r="596" spans="1:9" ht="15.95" customHeight="1" x14ac:dyDescent="0.2">
      <c r="A596" s="1132" t="s">
        <v>6873</v>
      </c>
      <c r="B596" s="1133" t="s">
        <v>6253</v>
      </c>
      <c r="C596" s="1132" t="s">
        <v>6418</v>
      </c>
      <c r="D596" s="1132" t="s">
        <v>5715</v>
      </c>
      <c r="E596" s="1134">
        <v>1.0039</v>
      </c>
      <c r="F596" s="1135">
        <v>1</v>
      </c>
      <c r="G596" s="1134">
        <v>1.0039</v>
      </c>
      <c r="H596" s="1136">
        <v>1701319</v>
      </c>
      <c r="I596" s="1136">
        <v>1701113</v>
      </c>
    </row>
    <row r="597" spans="1:9" ht="15.95" customHeight="1" x14ac:dyDescent="0.2">
      <c r="A597" s="1132" t="s">
        <v>6874</v>
      </c>
      <c r="B597" s="1133" t="s">
        <v>6254</v>
      </c>
      <c r="C597" s="1132" t="s">
        <v>6418</v>
      </c>
      <c r="D597" s="1132" t="s">
        <v>2054</v>
      </c>
      <c r="E597" s="1138" t="s">
        <v>2054</v>
      </c>
      <c r="F597" s="1138" t="s">
        <v>2054</v>
      </c>
      <c r="G597" s="1138" t="s">
        <v>2054</v>
      </c>
      <c r="H597" s="1139">
        <v>0</v>
      </c>
      <c r="I597" s="1136">
        <v>425616</v>
      </c>
    </row>
    <row r="598" spans="1:9" ht="15.95" customHeight="1" x14ac:dyDescent="0.2">
      <c r="A598" s="1132" t="s">
        <v>6880</v>
      </c>
      <c r="B598" s="1133" t="s">
        <v>6232</v>
      </c>
      <c r="C598" s="1132" t="s">
        <v>6418</v>
      </c>
      <c r="D598" s="1132" t="s">
        <v>5715</v>
      </c>
      <c r="E598" s="1134">
        <v>1.0038</v>
      </c>
      <c r="F598" s="1135">
        <v>1</v>
      </c>
      <c r="G598" s="1134">
        <v>1.0038</v>
      </c>
      <c r="H598" s="1136">
        <v>1701146</v>
      </c>
      <c r="I598" s="1136">
        <v>1700574</v>
      </c>
    </row>
    <row r="599" spans="1:9" ht="15.95" customHeight="1" x14ac:dyDescent="0.2">
      <c r="A599" s="1132" t="s">
        <v>6881</v>
      </c>
      <c r="B599" s="1133" t="s">
        <v>6256</v>
      </c>
      <c r="C599" s="1132" t="s">
        <v>6418</v>
      </c>
      <c r="D599" s="1132" t="s">
        <v>5715</v>
      </c>
      <c r="E599" s="1134">
        <v>1.0027999999999999</v>
      </c>
      <c r="F599" s="1135">
        <v>1</v>
      </c>
      <c r="G599" s="1134">
        <v>1.0027999999999999</v>
      </c>
      <c r="H599" s="1136">
        <v>1699415</v>
      </c>
      <c r="I599" s="1136">
        <v>1699459</v>
      </c>
    </row>
    <row r="600" spans="1:9" ht="15.95" customHeight="1" x14ac:dyDescent="0.2">
      <c r="A600" s="1132" t="s">
        <v>6895</v>
      </c>
      <c r="B600" s="1133" t="s">
        <v>6255</v>
      </c>
      <c r="C600" s="1132" t="s">
        <v>6418</v>
      </c>
      <c r="D600" s="1132" t="s">
        <v>5715</v>
      </c>
      <c r="E600" s="1134">
        <v>1.0043</v>
      </c>
      <c r="F600" s="1135">
        <v>1</v>
      </c>
      <c r="G600" s="1134">
        <v>1.0043</v>
      </c>
      <c r="H600" s="1136">
        <v>1702012</v>
      </c>
      <c r="I600" s="1136">
        <v>1702435</v>
      </c>
    </row>
    <row r="601" spans="1:9" ht="15.95" customHeight="1" x14ac:dyDescent="0.2">
      <c r="A601" s="1132" t="s">
        <v>6896</v>
      </c>
      <c r="B601" s="1133" t="s">
        <v>6257</v>
      </c>
      <c r="C601" s="1132" t="s">
        <v>6418</v>
      </c>
      <c r="D601" s="1132" t="s">
        <v>5715</v>
      </c>
      <c r="E601" s="1134">
        <v>1.0061</v>
      </c>
      <c r="F601" s="1135">
        <v>1</v>
      </c>
      <c r="G601" s="1134">
        <v>1.0061</v>
      </c>
      <c r="H601" s="1136">
        <v>1705129</v>
      </c>
      <c r="I601" s="1136">
        <v>1705183</v>
      </c>
    </row>
    <row r="602" spans="1:9" ht="15.95" customHeight="1" x14ac:dyDescent="0.2">
      <c r="A602" s="1132" t="s">
        <v>6897</v>
      </c>
      <c r="B602" s="1133" t="s">
        <v>6258</v>
      </c>
      <c r="C602" s="1132" t="s">
        <v>6418</v>
      </c>
      <c r="D602" s="1132" t="s">
        <v>5715</v>
      </c>
      <c r="E602" s="1134">
        <v>1.0059</v>
      </c>
      <c r="F602" s="1135">
        <v>1</v>
      </c>
      <c r="G602" s="1134">
        <v>1.0059</v>
      </c>
      <c r="H602" s="1136">
        <v>1704783</v>
      </c>
      <c r="I602" s="1136">
        <v>1704609</v>
      </c>
    </row>
    <row r="603" spans="1:9" ht="15.95" customHeight="1" x14ac:dyDescent="0.2">
      <c r="A603" s="1132" t="s">
        <v>6898</v>
      </c>
      <c r="B603" s="1133" t="s">
        <v>6259</v>
      </c>
      <c r="C603" s="1132" t="s">
        <v>6418</v>
      </c>
      <c r="D603" s="1132" t="s">
        <v>5715</v>
      </c>
      <c r="E603" s="1134">
        <v>1.0142</v>
      </c>
      <c r="F603" s="1135">
        <v>1</v>
      </c>
      <c r="G603" s="1134">
        <v>1.0142</v>
      </c>
      <c r="H603" s="1136">
        <v>1718810</v>
      </c>
      <c r="I603" s="1136">
        <v>1718990</v>
      </c>
    </row>
    <row r="604" spans="1:9" ht="15.95" customHeight="1" x14ac:dyDescent="0.2">
      <c r="A604" s="1132" t="s">
        <v>6899</v>
      </c>
      <c r="B604" s="1133" t="s">
        <v>6260</v>
      </c>
      <c r="C604" s="1132" t="s">
        <v>6422</v>
      </c>
      <c r="D604" s="1132" t="s">
        <v>2054</v>
      </c>
      <c r="E604" s="1134">
        <v>0.50849999999999995</v>
      </c>
      <c r="F604" s="1135">
        <v>0.5</v>
      </c>
      <c r="G604" s="1134">
        <v>1.0170999999999999</v>
      </c>
      <c r="H604" s="1136">
        <v>1723713</v>
      </c>
      <c r="I604" s="1136">
        <v>1724073</v>
      </c>
    </row>
    <row r="605" spans="1:9" ht="15.95" customHeight="1" x14ac:dyDescent="0.2">
      <c r="A605" s="1128" t="s">
        <v>6900</v>
      </c>
      <c r="B605" s="1129" t="s">
        <v>6261</v>
      </c>
      <c r="C605" s="1128"/>
      <c r="D605" s="1128"/>
      <c r="E605" s="1128"/>
      <c r="F605" s="1128"/>
      <c r="G605" s="1128"/>
      <c r="H605" s="1130">
        <f>SUM(H606:H620)</f>
        <v>20787513</v>
      </c>
      <c r="I605" s="1130">
        <f>SUM(I606:I620)</f>
        <v>19940014</v>
      </c>
    </row>
    <row r="606" spans="1:9" ht="15.95" customHeight="1" x14ac:dyDescent="0.2">
      <c r="A606" s="1132" t="s">
        <v>380</v>
      </c>
      <c r="B606" s="1133" t="s">
        <v>6262</v>
      </c>
      <c r="C606" s="1132" t="s">
        <v>5713</v>
      </c>
      <c r="D606" s="1132" t="s">
        <v>2054</v>
      </c>
      <c r="E606" s="1134">
        <v>1.0061</v>
      </c>
      <c r="F606" s="1135">
        <v>1</v>
      </c>
      <c r="G606" s="1134">
        <v>1.0061</v>
      </c>
      <c r="H606" s="1136">
        <v>170513</v>
      </c>
      <c r="I606" s="1136">
        <v>170568</v>
      </c>
    </row>
    <row r="607" spans="1:9" ht="15.95" customHeight="1" x14ac:dyDescent="0.2">
      <c r="A607" s="1132" t="s">
        <v>6820</v>
      </c>
      <c r="B607" s="1133" t="s">
        <v>6263</v>
      </c>
      <c r="C607" s="1132" t="s">
        <v>5713</v>
      </c>
      <c r="D607" s="1132" t="s">
        <v>2054</v>
      </c>
      <c r="E607" s="1134">
        <v>1.0082</v>
      </c>
      <c r="F607" s="1135">
        <v>1</v>
      </c>
      <c r="G607" s="1134">
        <v>1.0082</v>
      </c>
      <c r="H607" s="1136">
        <v>170859</v>
      </c>
      <c r="I607" s="1136">
        <v>171005</v>
      </c>
    </row>
    <row r="608" spans="1:9" ht="15.95" customHeight="1" x14ac:dyDescent="0.2">
      <c r="A608" s="1132" t="s">
        <v>426</v>
      </c>
      <c r="B608" s="1133" t="s">
        <v>6264</v>
      </c>
      <c r="C608" s="1132" t="s">
        <v>6418</v>
      </c>
      <c r="D608" s="1132" t="s">
        <v>2054</v>
      </c>
      <c r="E608" s="1134">
        <v>0.50160000000000005</v>
      </c>
      <c r="F608" s="1135">
        <v>0.5</v>
      </c>
      <c r="G608" s="1134">
        <v>1.0033000000000001</v>
      </c>
      <c r="H608" s="1136">
        <v>850141</v>
      </c>
      <c r="I608" s="1136">
        <v>850300</v>
      </c>
    </row>
    <row r="609" spans="1:9" ht="15.95" customHeight="1" x14ac:dyDescent="0.2">
      <c r="A609" s="1132" t="s">
        <v>6821</v>
      </c>
      <c r="B609" s="1133" t="s">
        <v>6265</v>
      </c>
      <c r="C609" s="1132" t="s">
        <v>6418</v>
      </c>
      <c r="D609" s="1132" t="s">
        <v>5715</v>
      </c>
      <c r="E609" s="1134">
        <v>1.0024</v>
      </c>
      <c r="F609" s="1135">
        <v>1</v>
      </c>
      <c r="G609" s="1134">
        <v>1.0024</v>
      </c>
      <c r="H609" s="1136">
        <v>1698722</v>
      </c>
      <c r="I609" s="1136">
        <v>1698759</v>
      </c>
    </row>
    <row r="610" spans="1:9" ht="15.95" customHeight="1" x14ac:dyDescent="0.2">
      <c r="A610" s="1132" t="s">
        <v>6823</v>
      </c>
      <c r="B610" s="1133" t="s">
        <v>6266</v>
      </c>
      <c r="C610" s="1132" t="s">
        <v>6418</v>
      </c>
      <c r="D610" s="1132" t="s">
        <v>5715</v>
      </c>
      <c r="E610" s="1134">
        <v>1.0046999999999999</v>
      </c>
      <c r="F610" s="1135">
        <v>1</v>
      </c>
      <c r="G610" s="1134">
        <v>1.0046999999999999</v>
      </c>
      <c r="H610" s="1136">
        <v>1702705</v>
      </c>
      <c r="I610" s="1136">
        <v>1703044</v>
      </c>
    </row>
    <row r="611" spans="1:9" ht="15.95" customHeight="1" x14ac:dyDescent="0.2">
      <c r="A611" s="1132" t="s">
        <v>6824</v>
      </c>
      <c r="B611" s="1133" t="s">
        <v>6267</v>
      </c>
      <c r="C611" s="1132" t="s">
        <v>6418</v>
      </c>
      <c r="D611" s="1132" t="s">
        <v>5715</v>
      </c>
      <c r="E611" s="1134">
        <v>1.0025999999999999</v>
      </c>
      <c r="F611" s="1135">
        <v>1</v>
      </c>
      <c r="G611" s="1134">
        <v>1.0025999999999999</v>
      </c>
      <c r="H611" s="1136">
        <v>1699068</v>
      </c>
      <c r="I611" s="1136">
        <v>1699596</v>
      </c>
    </row>
    <row r="612" spans="1:9" ht="15.95" customHeight="1" x14ac:dyDescent="0.2">
      <c r="A612" s="1132" t="s">
        <v>6825</v>
      </c>
      <c r="B612" s="1133" t="s">
        <v>6901</v>
      </c>
      <c r="C612" s="1132" t="s">
        <v>6418</v>
      </c>
      <c r="D612" s="1132" t="s">
        <v>5715</v>
      </c>
      <c r="E612" s="1134">
        <v>1.0042</v>
      </c>
      <c r="F612" s="1135">
        <v>1</v>
      </c>
      <c r="G612" s="1134">
        <v>1.0042</v>
      </c>
      <c r="H612" s="1136">
        <v>1701839</v>
      </c>
      <c r="I612" s="1136">
        <v>850920</v>
      </c>
    </row>
    <row r="613" spans="1:9" ht="15.95" customHeight="1" x14ac:dyDescent="0.2">
      <c r="A613" s="1132" t="s">
        <v>6826</v>
      </c>
      <c r="B613" s="1133" t="s">
        <v>6268</v>
      </c>
      <c r="C613" s="1132" t="s">
        <v>6418</v>
      </c>
      <c r="D613" s="1132" t="s">
        <v>2054</v>
      </c>
      <c r="E613" s="1134">
        <v>0.5</v>
      </c>
      <c r="F613" s="1135">
        <v>0.5</v>
      </c>
      <c r="G613" s="1134">
        <v>1</v>
      </c>
      <c r="H613" s="1136">
        <v>847370</v>
      </c>
      <c r="I613" s="1136">
        <v>847370</v>
      </c>
    </row>
    <row r="614" spans="1:9" ht="15.95" customHeight="1" x14ac:dyDescent="0.2">
      <c r="A614" s="1132" t="s">
        <v>6827</v>
      </c>
      <c r="B614" s="1133" t="s">
        <v>6269</v>
      </c>
      <c r="C614" s="1132" t="s">
        <v>6418</v>
      </c>
      <c r="D614" s="1132" t="s">
        <v>5715</v>
      </c>
      <c r="E614" s="1134">
        <v>1.0045999999999999</v>
      </c>
      <c r="F614" s="1135">
        <v>1</v>
      </c>
      <c r="G614" s="1134">
        <v>1.0045999999999999</v>
      </c>
      <c r="H614" s="1136">
        <v>1702532</v>
      </c>
      <c r="I614" s="1136">
        <v>1702914</v>
      </c>
    </row>
    <row r="615" spans="1:9" ht="15.95" customHeight="1" x14ac:dyDescent="0.2">
      <c r="A615" s="1132" t="s">
        <v>6828</v>
      </c>
      <c r="B615" s="1133" t="s">
        <v>6270</v>
      </c>
      <c r="C615" s="1132" t="s">
        <v>6418</v>
      </c>
      <c r="D615" s="1132" t="s">
        <v>5715</v>
      </c>
      <c r="E615" s="1134">
        <v>1.0054000000000001</v>
      </c>
      <c r="F615" s="1135">
        <v>1</v>
      </c>
      <c r="G615" s="1134">
        <v>1.0054000000000001</v>
      </c>
      <c r="H615" s="1136">
        <v>1703917</v>
      </c>
      <c r="I615" s="1136">
        <v>1704094</v>
      </c>
    </row>
    <row r="616" spans="1:9" ht="15.95" customHeight="1" x14ac:dyDescent="0.2">
      <c r="A616" s="1132" t="s">
        <v>6829</v>
      </c>
      <c r="B616" s="1133" t="s">
        <v>6271</v>
      </c>
      <c r="C616" s="1132" t="s">
        <v>6418</v>
      </c>
      <c r="D616" s="1132" t="s">
        <v>5715</v>
      </c>
      <c r="E616" s="1134">
        <v>1.0084</v>
      </c>
      <c r="F616" s="1135">
        <v>1</v>
      </c>
      <c r="G616" s="1134">
        <v>1.0084</v>
      </c>
      <c r="H616" s="1136">
        <v>1708939</v>
      </c>
      <c r="I616" s="1136">
        <v>1709206</v>
      </c>
    </row>
    <row r="617" spans="1:9" ht="15.95" customHeight="1" x14ac:dyDescent="0.2">
      <c r="A617" s="1132" t="s">
        <v>6830</v>
      </c>
      <c r="B617" s="1133" t="s">
        <v>6272</v>
      </c>
      <c r="C617" s="1132" t="s">
        <v>6418</v>
      </c>
      <c r="D617" s="1132" t="s">
        <v>5715</v>
      </c>
      <c r="E617" s="1134">
        <v>1</v>
      </c>
      <c r="F617" s="1135">
        <v>1</v>
      </c>
      <c r="G617" s="1134">
        <v>1</v>
      </c>
      <c r="H617" s="1136">
        <v>1694739</v>
      </c>
      <c r="I617" s="1136">
        <v>1694739</v>
      </c>
    </row>
    <row r="618" spans="1:9" ht="15.95" customHeight="1" x14ac:dyDescent="0.2">
      <c r="A618" s="1132" t="s">
        <v>6831</v>
      </c>
      <c r="B618" s="1133" t="s">
        <v>6273</v>
      </c>
      <c r="C618" s="1132" t="s">
        <v>6418</v>
      </c>
      <c r="D618" s="1132" t="s">
        <v>5715</v>
      </c>
      <c r="E618" s="1134">
        <v>1.0105999999999999</v>
      </c>
      <c r="F618" s="1135">
        <v>1</v>
      </c>
      <c r="G618" s="1134">
        <v>1.0105999999999999</v>
      </c>
      <c r="H618" s="1136">
        <v>1712749</v>
      </c>
      <c r="I618" s="1136">
        <v>1713228</v>
      </c>
    </row>
    <row r="619" spans="1:9" ht="15.95" customHeight="1" x14ac:dyDescent="0.2">
      <c r="A619" s="1132" t="s">
        <v>6832</v>
      </c>
      <c r="B619" s="1133" t="s">
        <v>6274</v>
      </c>
      <c r="C619" s="1132" t="s">
        <v>6418</v>
      </c>
      <c r="D619" s="1132" t="s">
        <v>5715</v>
      </c>
      <c r="E619" s="1134">
        <v>1.0088999999999999</v>
      </c>
      <c r="F619" s="1135">
        <v>1</v>
      </c>
      <c r="G619" s="1134">
        <v>1.0088999999999999</v>
      </c>
      <c r="H619" s="1136">
        <v>1709805</v>
      </c>
      <c r="I619" s="1136">
        <v>1710037</v>
      </c>
    </row>
    <row r="620" spans="1:9" ht="15.95" customHeight="1" x14ac:dyDescent="0.2">
      <c r="A620" s="1132" t="s">
        <v>6833</v>
      </c>
      <c r="B620" s="1133" t="s">
        <v>6275</v>
      </c>
      <c r="C620" s="1132" t="s">
        <v>6418</v>
      </c>
      <c r="D620" s="1132" t="s">
        <v>5715</v>
      </c>
      <c r="E620" s="1134">
        <v>1.0111000000000001</v>
      </c>
      <c r="F620" s="1135">
        <v>1</v>
      </c>
      <c r="G620" s="1134">
        <v>1.0111000000000001</v>
      </c>
      <c r="H620" s="1136">
        <v>1713615</v>
      </c>
      <c r="I620" s="1136">
        <v>1714234</v>
      </c>
    </row>
    <row r="621" spans="1:9" ht="15.95" customHeight="1" x14ac:dyDescent="0.2">
      <c r="A621" s="1128" t="s">
        <v>6902</v>
      </c>
      <c r="B621" s="1129" t="s">
        <v>6276</v>
      </c>
      <c r="C621" s="1128"/>
      <c r="D621" s="1128"/>
      <c r="E621" s="1128"/>
      <c r="F621" s="1128"/>
      <c r="G621" s="1128"/>
      <c r="H621" s="1130">
        <f>SUM(H622:H666)</f>
        <v>77888244</v>
      </c>
      <c r="I621" s="1130">
        <f>SUM(I622:I666)</f>
        <v>76323636</v>
      </c>
    </row>
    <row r="622" spans="1:9" ht="15.95" customHeight="1" x14ac:dyDescent="0.2">
      <c r="A622" s="1132" t="s">
        <v>380</v>
      </c>
      <c r="B622" s="1133" t="s">
        <v>6788</v>
      </c>
      <c r="C622" s="1132" t="s">
        <v>5713</v>
      </c>
      <c r="D622" s="1132" t="s">
        <v>2054</v>
      </c>
      <c r="E622" s="1134">
        <v>1.0072000000000001</v>
      </c>
      <c r="F622" s="1135">
        <v>1</v>
      </c>
      <c r="G622" s="1134">
        <v>1.0072000000000001</v>
      </c>
      <c r="H622" s="1136">
        <v>170686</v>
      </c>
      <c r="I622" s="1136">
        <v>170786</v>
      </c>
    </row>
    <row r="623" spans="1:9" ht="15.95" customHeight="1" x14ac:dyDescent="0.2">
      <c r="A623" s="1132" t="s">
        <v>6820</v>
      </c>
      <c r="B623" s="1133" t="s">
        <v>6211</v>
      </c>
      <c r="C623" s="1132" t="s">
        <v>5713</v>
      </c>
      <c r="D623" s="1132" t="s">
        <v>2054</v>
      </c>
      <c r="E623" s="1134">
        <v>1.0082</v>
      </c>
      <c r="F623" s="1135">
        <v>1</v>
      </c>
      <c r="G623" s="1134">
        <v>1.0082</v>
      </c>
      <c r="H623" s="1136">
        <v>170859</v>
      </c>
      <c r="I623" s="1136">
        <v>170916</v>
      </c>
    </row>
    <row r="624" spans="1:9" ht="15.95" customHeight="1" x14ac:dyDescent="0.2">
      <c r="A624" s="1132" t="s">
        <v>426</v>
      </c>
      <c r="B624" s="1133" t="s">
        <v>6277</v>
      </c>
      <c r="C624" s="1132" t="s">
        <v>6418</v>
      </c>
      <c r="D624" s="1132" t="s">
        <v>2054</v>
      </c>
      <c r="E624" s="1134">
        <v>0.50129999999999997</v>
      </c>
      <c r="F624" s="1135">
        <v>0.5</v>
      </c>
      <c r="G624" s="1134">
        <v>1.0026999999999999</v>
      </c>
      <c r="H624" s="1136">
        <v>849621</v>
      </c>
      <c r="I624" s="1136">
        <v>510649</v>
      </c>
    </row>
    <row r="625" spans="1:9" ht="15.95" customHeight="1" x14ac:dyDescent="0.2">
      <c r="A625" s="1132" t="s">
        <v>6821</v>
      </c>
      <c r="B625" s="1133" t="s">
        <v>6433</v>
      </c>
      <c r="C625" s="1132" t="s">
        <v>6418</v>
      </c>
      <c r="D625" s="1132" t="s">
        <v>5715</v>
      </c>
      <c r="E625" s="1134">
        <v>1.0017</v>
      </c>
      <c r="F625" s="1135">
        <v>1</v>
      </c>
      <c r="G625" s="1134">
        <v>1.0017</v>
      </c>
      <c r="H625" s="1136">
        <v>1697683</v>
      </c>
      <c r="I625" s="1136">
        <v>1697622</v>
      </c>
    </row>
    <row r="626" spans="1:9" ht="15.95" customHeight="1" x14ac:dyDescent="0.2">
      <c r="A626" s="1132" t="s">
        <v>6823</v>
      </c>
      <c r="B626" s="1133" t="s">
        <v>6434</v>
      </c>
      <c r="C626" s="1132" t="s">
        <v>6418</v>
      </c>
      <c r="D626" s="1132" t="s">
        <v>5715</v>
      </c>
      <c r="E626" s="1134">
        <v>1.0012000000000001</v>
      </c>
      <c r="F626" s="1135">
        <v>1</v>
      </c>
      <c r="G626" s="1134">
        <v>1.0012000000000001</v>
      </c>
      <c r="H626" s="1136">
        <v>1696817</v>
      </c>
      <c r="I626" s="1136">
        <v>1696792</v>
      </c>
    </row>
    <row r="627" spans="1:9" ht="15.95" customHeight="1" x14ac:dyDescent="0.2">
      <c r="A627" s="1132" t="s">
        <v>6824</v>
      </c>
      <c r="B627" s="1133" t="s">
        <v>6278</v>
      </c>
      <c r="C627" s="1132" t="s">
        <v>6418</v>
      </c>
      <c r="D627" s="1132" t="s">
        <v>5715</v>
      </c>
      <c r="E627" s="1134">
        <v>1.0015000000000001</v>
      </c>
      <c r="F627" s="1135">
        <v>1</v>
      </c>
      <c r="G627" s="1134">
        <v>1.0015000000000001</v>
      </c>
      <c r="H627" s="1136">
        <v>1697337</v>
      </c>
      <c r="I627" s="1136">
        <v>1697449</v>
      </c>
    </row>
    <row r="628" spans="1:9" ht="15.95" customHeight="1" x14ac:dyDescent="0.2">
      <c r="A628" s="1132" t="s">
        <v>6825</v>
      </c>
      <c r="B628" s="1133" t="s">
        <v>6281</v>
      </c>
      <c r="C628" s="1132" t="s">
        <v>6418</v>
      </c>
      <c r="D628" s="1132" t="s">
        <v>5715</v>
      </c>
      <c r="E628" s="1134">
        <v>1.0014000000000001</v>
      </c>
      <c r="F628" s="1135">
        <v>1</v>
      </c>
      <c r="G628" s="1134">
        <v>1.0014000000000001</v>
      </c>
      <c r="H628" s="1136">
        <v>1697163</v>
      </c>
      <c r="I628" s="1136">
        <v>1697410</v>
      </c>
    </row>
    <row r="629" spans="1:9" ht="15.95" customHeight="1" x14ac:dyDescent="0.2">
      <c r="A629" s="1132" t="s">
        <v>6826</v>
      </c>
      <c r="B629" s="1133" t="s">
        <v>6789</v>
      </c>
      <c r="C629" s="1132" t="s">
        <v>6418</v>
      </c>
      <c r="D629" s="1132" t="s">
        <v>2054</v>
      </c>
      <c r="E629" s="1134">
        <v>0.50260000000000005</v>
      </c>
      <c r="F629" s="1135">
        <v>0.5</v>
      </c>
      <c r="G629" s="1134">
        <v>1.0051000000000001</v>
      </c>
      <c r="H629" s="1136">
        <v>851699</v>
      </c>
      <c r="I629" s="1136">
        <v>681682</v>
      </c>
    </row>
    <row r="630" spans="1:9" ht="15.95" customHeight="1" x14ac:dyDescent="0.2">
      <c r="A630" s="1132" t="s">
        <v>6827</v>
      </c>
      <c r="B630" s="1133" t="s">
        <v>6279</v>
      </c>
      <c r="C630" s="1132" t="s">
        <v>6418</v>
      </c>
      <c r="D630" s="1132" t="s">
        <v>5715</v>
      </c>
      <c r="E630" s="1134">
        <v>1.0032000000000001</v>
      </c>
      <c r="F630" s="1135">
        <v>1</v>
      </c>
      <c r="G630" s="1134">
        <v>1.0032000000000001</v>
      </c>
      <c r="H630" s="1136">
        <v>1700107</v>
      </c>
      <c r="I630" s="1136">
        <v>1700111</v>
      </c>
    </row>
    <row r="631" spans="1:9" ht="15.95" customHeight="1" x14ac:dyDescent="0.2">
      <c r="A631" s="1132" t="s">
        <v>6828</v>
      </c>
      <c r="B631" s="1133" t="s">
        <v>6280</v>
      </c>
      <c r="C631" s="1132" t="s">
        <v>6418</v>
      </c>
      <c r="D631" s="1132" t="s">
        <v>2054</v>
      </c>
      <c r="E631" s="1134">
        <v>0.503</v>
      </c>
      <c r="F631" s="1135">
        <v>0.5</v>
      </c>
      <c r="G631" s="1134">
        <v>1.0059</v>
      </c>
      <c r="H631" s="1136">
        <v>852392</v>
      </c>
      <c r="I631" s="1136">
        <v>852080</v>
      </c>
    </row>
    <row r="632" spans="1:9" ht="15.95" customHeight="1" x14ac:dyDescent="0.2">
      <c r="A632" s="1132" t="s">
        <v>6829</v>
      </c>
      <c r="B632" s="1133" t="s">
        <v>6283</v>
      </c>
      <c r="C632" s="1132" t="s">
        <v>6418</v>
      </c>
      <c r="D632" s="1132" t="s">
        <v>5715</v>
      </c>
      <c r="E632" s="1134">
        <v>1.0031000000000001</v>
      </c>
      <c r="F632" s="1135">
        <v>1</v>
      </c>
      <c r="G632" s="1134">
        <v>1.0031000000000001</v>
      </c>
      <c r="H632" s="1136">
        <v>1699934</v>
      </c>
      <c r="I632" s="1136">
        <v>1700249</v>
      </c>
    </row>
    <row r="633" spans="1:9" ht="15.95" customHeight="1" x14ac:dyDescent="0.2">
      <c r="A633" s="1132" t="s">
        <v>6830</v>
      </c>
      <c r="B633" s="1133" t="s">
        <v>6435</v>
      </c>
      <c r="C633" s="1132" t="s">
        <v>6418</v>
      </c>
      <c r="D633" s="1132" t="s">
        <v>5715</v>
      </c>
      <c r="E633" s="1134">
        <v>1.0033000000000001</v>
      </c>
      <c r="F633" s="1135">
        <v>1</v>
      </c>
      <c r="G633" s="1134">
        <v>1.0033000000000001</v>
      </c>
      <c r="H633" s="1136">
        <v>1700280</v>
      </c>
      <c r="I633" s="1136">
        <v>1700242</v>
      </c>
    </row>
    <row r="634" spans="1:9" ht="15.95" customHeight="1" x14ac:dyDescent="0.2">
      <c r="A634" s="1132" t="s">
        <v>6831</v>
      </c>
      <c r="B634" s="1133" t="s">
        <v>6282</v>
      </c>
      <c r="C634" s="1132" t="s">
        <v>6418</v>
      </c>
      <c r="D634" s="1132" t="s">
        <v>5715</v>
      </c>
      <c r="E634" s="1134">
        <v>1.0037</v>
      </c>
      <c r="F634" s="1135">
        <v>1</v>
      </c>
      <c r="G634" s="1134">
        <v>1.0037</v>
      </c>
      <c r="H634" s="1136">
        <v>1700973</v>
      </c>
      <c r="I634" s="1136">
        <v>1489321</v>
      </c>
    </row>
    <row r="635" spans="1:9" ht="15.95" customHeight="1" x14ac:dyDescent="0.2">
      <c r="A635" s="1132" t="s">
        <v>6832</v>
      </c>
      <c r="B635" s="1133" t="s">
        <v>6436</v>
      </c>
      <c r="C635" s="1132" t="s">
        <v>6418</v>
      </c>
      <c r="D635" s="1132" t="s">
        <v>5715</v>
      </c>
      <c r="E635" s="1134">
        <v>1.0042</v>
      </c>
      <c r="F635" s="1135">
        <v>1</v>
      </c>
      <c r="G635" s="1134">
        <v>1.0042</v>
      </c>
      <c r="H635" s="1136">
        <v>1701839</v>
      </c>
      <c r="I635" s="1136">
        <v>1702351</v>
      </c>
    </row>
    <row r="636" spans="1:9" ht="15.95" customHeight="1" x14ac:dyDescent="0.2">
      <c r="A636" s="1132" t="s">
        <v>6833</v>
      </c>
      <c r="B636" s="1133" t="s">
        <v>6438</v>
      </c>
      <c r="C636" s="1132" t="s">
        <v>6418</v>
      </c>
      <c r="D636" s="1132" t="s">
        <v>5715</v>
      </c>
      <c r="E636" s="1134">
        <v>1.0044</v>
      </c>
      <c r="F636" s="1135">
        <v>1</v>
      </c>
      <c r="G636" s="1134">
        <v>1.0044</v>
      </c>
      <c r="H636" s="1136">
        <v>1702185</v>
      </c>
      <c r="I636" s="1136">
        <v>1702256</v>
      </c>
    </row>
    <row r="637" spans="1:9" ht="15.95" customHeight="1" x14ac:dyDescent="0.2">
      <c r="A637" s="1132" t="s">
        <v>6834</v>
      </c>
      <c r="B637" s="1133" t="s">
        <v>6161</v>
      </c>
      <c r="C637" s="1132" t="s">
        <v>6418</v>
      </c>
      <c r="D637" s="1132" t="s">
        <v>5715</v>
      </c>
      <c r="E637" s="1134">
        <v>1.0056</v>
      </c>
      <c r="F637" s="1135">
        <v>1</v>
      </c>
      <c r="G637" s="1134">
        <v>1.0056</v>
      </c>
      <c r="H637" s="1136">
        <v>1704263</v>
      </c>
      <c r="I637" s="1136">
        <v>1704044</v>
      </c>
    </row>
    <row r="638" spans="1:9" ht="15.95" customHeight="1" x14ac:dyDescent="0.2">
      <c r="A638" s="1132" t="s">
        <v>6836</v>
      </c>
      <c r="B638" s="1133" t="s">
        <v>6437</v>
      </c>
      <c r="C638" s="1132" t="s">
        <v>6418</v>
      </c>
      <c r="D638" s="1132" t="s">
        <v>5715</v>
      </c>
      <c r="E638" s="1134">
        <v>1.0056</v>
      </c>
      <c r="F638" s="1135">
        <v>1</v>
      </c>
      <c r="G638" s="1134">
        <v>1.0056</v>
      </c>
      <c r="H638" s="1136">
        <v>1704263</v>
      </c>
      <c r="I638" s="1136">
        <v>1704617</v>
      </c>
    </row>
    <row r="639" spans="1:9" ht="15.95" customHeight="1" x14ac:dyDescent="0.2">
      <c r="A639" s="1132" t="s">
        <v>6837</v>
      </c>
      <c r="B639" s="1133" t="s">
        <v>6284</v>
      </c>
      <c r="C639" s="1132" t="s">
        <v>6418</v>
      </c>
      <c r="D639" s="1132" t="s">
        <v>5715</v>
      </c>
      <c r="E639" s="1134">
        <v>1.0063</v>
      </c>
      <c r="F639" s="1135">
        <v>1</v>
      </c>
      <c r="G639" s="1134">
        <v>1.0063</v>
      </c>
      <c r="H639" s="1136">
        <v>1705476</v>
      </c>
      <c r="I639" s="1136">
        <v>1705486</v>
      </c>
    </row>
    <row r="640" spans="1:9" ht="15.95" customHeight="1" x14ac:dyDescent="0.2">
      <c r="A640" s="1132" t="s">
        <v>6838</v>
      </c>
      <c r="B640" s="1133" t="s">
        <v>6439</v>
      </c>
      <c r="C640" s="1132" t="s">
        <v>6418</v>
      </c>
      <c r="D640" s="1132" t="s">
        <v>5715</v>
      </c>
      <c r="E640" s="1134">
        <v>1.0051000000000001</v>
      </c>
      <c r="F640" s="1135">
        <v>1</v>
      </c>
      <c r="G640" s="1134">
        <v>1.0051000000000001</v>
      </c>
      <c r="H640" s="1136">
        <v>1703398</v>
      </c>
      <c r="I640" s="1136">
        <v>1704053</v>
      </c>
    </row>
    <row r="641" spans="1:9" ht="15.95" customHeight="1" x14ac:dyDescent="0.2">
      <c r="A641" s="1132" t="s">
        <v>6839</v>
      </c>
      <c r="B641" s="1133" t="s">
        <v>6441</v>
      </c>
      <c r="C641" s="1132" t="s">
        <v>6418</v>
      </c>
      <c r="D641" s="1132" t="s">
        <v>5715</v>
      </c>
      <c r="E641" s="1134">
        <v>1.0044999999999999</v>
      </c>
      <c r="F641" s="1135">
        <v>1</v>
      </c>
      <c r="G641" s="1134">
        <v>1.0044999999999999</v>
      </c>
      <c r="H641" s="1136">
        <v>1702358</v>
      </c>
      <c r="I641" s="1136">
        <v>1702651</v>
      </c>
    </row>
    <row r="642" spans="1:9" ht="15.95" customHeight="1" x14ac:dyDescent="0.2">
      <c r="A642" s="1132" t="s">
        <v>6840</v>
      </c>
      <c r="B642" s="1133" t="s">
        <v>6790</v>
      </c>
      <c r="C642" s="1132" t="s">
        <v>6418</v>
      </c>
      <c r="D642" s="1132" t="s">
        <v>5715</v>
      </c>
      <c r="E642" s="1134">
        <v>1.0058</v>
      </c>
      <c r="F642" s="1135">
        <v>1</v>
      </c>
      <c r="G642" s="1134">
        <v>1.0058</v>
      </c>
      <c r="H642" s="1136">
        <v>1704610</v>
      </c>
      <c r="I642" s="1136">
        <v>1704121</v>
      </c>
    </row>
    <row r="643" spans="1:9" ht="15.95" customHeight="1" x14ac:dyDescent="0.2">
      <c r="A643" s="1132" t="s">
        <v>6841</v>
      </c>
      <c r="B643" s="1133" t="s">
        <v>6440</v>
      </c>
      <c r="C643" s="1132" t="s">
        <v>6418</v>
      </c>
      <c r="D643" s="1132" t="s">
        <v>5715</v>
      </c>
      <c r="E643" s="1134">
        <v>1.0057</v>
      </c>
      <c r="F643" s="1135">
        <v>1</v>
      </c>
      <c r="G643" s="1134">
        <v>1.0057</v>
      </c>
      <c r="H643" s="1136">
        <v>1704437</v>
      </c>
      <c r="I643" s="1136">
        <v>1704436</v>
      </c>
    </row>
    <row r="644" spans="1:9" ht="15.95" customHeight="1" x14ac:dyDescent="0.2">
      <c r="A644" s="1132" t="s">
        <v>6842</v>
      </c>
      <c r="B644" s="1133" t="s">
        <v>6444</v>
      </c>
      <c r="C644" s="1132" t="s">
        <v>6418</v>
      </c>
      <c r="D644" s="1132" t="s">
        <v>5715</v>
      </c>
      <c r="E644" s="1134">
        <v>1.0046999999999999</v>
      </c>
      <c r="F644" s="1135">
        <v>1</v>
      </c>
      <c r="G644" s="1134">
        <v>1.0046999999999999</v>
      </c>
      <c r="H644" s="1136">
        <v>1702705</v>
      </c>
      <c r="I644" s="1136">
        <v>1702784</v>
      </c>
    </row>
    <row r="645" spans="1:9" ht="15.95" customHeight="1" x14ac:dyDescent="0.2">
      <c r="A645" s="1132" t="s">
        <v>6843</v>
      </c>
      <c r="B645" s="1133" t="s">
        <v>6791</v>
      </c>
      <c r="C645" s="1132" t="s">
        <v>6418</v>
      </c>
      <c r="D645" s="1132" t="s">
        <v>5715</v>
      </c>
      <c r="E645" s="1134">
        <v>1.0058</v>
      </c>
      <c r="F645" s="1135">
        <v>1</v>
      </c>
      <c r="G645" s="1134">
        <v>1.0058</v>
      </c>
      <c r="H645" s="1136">
        <v>1704610</v>
      </c>
      <c r="I645" s="1136">
        <v>1704794</v>
      </c>
    </row>
    <row r="646" spans="1:9" ht="15.95" customHeight="1" x14ac:dyDescent="0.2">
      <c r="A646" s="1132" t="s">
        <v>6844</v>
      </c>
      <c r="B646" s="1133" t="s">
        <v>6443</v>
      </c>
      <c r="C646" s="1132" t="s">
        <v>6418</v>
      </c>
      <c r="D646" s="1132" t="s">
        <v>5715</v>
      </c>
      <c r="E646" s="1134">
        <v>1.0055000000000001</v>
      </c>
      <c r="F646" s="1135">
        <v>1</v>
      </c>
      <c r="G646" s="1134">
        <v>1.0055000000000001</v>
      </c>
      <c r="H646" s="1136">
        <v>1704090</v>
      </c>
      <c r="I646" s="1136">
        <v>1704354</v>
      </c>
    </row>
    <row r="647" spans="1:9" ht="15.95" customHeight="1" x14ac:dyDescent="0.2">
      <c r="A647" s="1132" t="s">
        <v>6845</v>
      </c>
      <c r="B647" s="1133" t="s">
        <v>6442</v>
      </c>
      <c r="C647" s="1132" t="s">
        <v>6418</v>
      </c>
      <c r="D647" s="1132" t="s">
        <v>5715</v>
      </c>
      <c r="E647" s="1134">
        <v>1.0063</v>
      </c>
      <c r="F647" s="1135">
        <v>1</v>
      </c>
      <c r="G647" s="1134">
        <v>1.0063</v>
      </c>
      <c r="H647" s="1136">
        <v>1705476</v>
      </c>
      <c r="I647" s="1136">
        <v>1705308</v>
      </c>
    </row>
    <row r="648" spans="1:9" ht="15.95" customHeight="1" x14ac:dyDescent="0.2">
      <c r="A648" s="1132" t="s">
        <v>6846</v>
      </c>
      <c r="B648" s="1133" t="s">
        <v>6792</v>
      </c>
      <c r="C648" s="1132" t="s">
        <v>6418</v>
      </c>
      <c r="D648" s="1132" t="s">
        <v>5715</v>
      </c>
      <c r="E648" s="1134">
        <v>1.0079</v>
      </c>
      <c r="F648" s="1135">
        <v>1</v>
      </c>
      <c r="G648" s="1134">
        <v>1.0079</v>
      </c>
      <c r="H648" s="1136">
        <v>1708073</v>
      </c>
      <c r="I648" s="1136">
        <v>1281098</v>
      </c>
    </row>
    <row r="649" spans="1:9" ht="15.95" customHeight="1" x14ac:dyDescent="0.2">
      <c r="A649" s="1132" t="s">
        <v>6847</v>
      </c>
      <c r="B649" s="1133" t="s">
        <v>6286</v>
      </c>
      <c r="C649" s="1132" t="s">
        <v>6418</v>
      </c>
      <c r="D649" s="1132" t="s">
        <v>5715</v>
      </c>
      <c r="E649" s="1134">
        <v>1.0064</v>
      </c>
      <c r="F649" s="1135">
        <v>1</v>
      </c>
      <c r="G649" s="1134">
        <v>1.0064</v>
      </c>
      <c r="H649" s="1136">
        <v>1705649</v>
      </c>
      <c r="I649" s="1136">
        <v>1706149</v>
      </c>
    </row>
    <row r="650" spans="1:9" ht="15.95" customHeight="1" x14ac:dyDescent="0.2">
      <c r="A650" s="1132" t="s">
        <v>6848</v>
      </c>
      <c r="B650" s="1133" t="s">
        <v>6287</v>
      </c>
      <c r="C650" s="1132" t="s">
        <v>6418</v>
      </c>
      <c r="D650" s="1132" t="s">
        <v>5715</v>
      </c>
      <c r="E650" s="1134">
        <v>1.0087999999999999</v>
      </c>
      <c r="F650" s="1135">
        <v>1</v>
      </c>
      <c r="G650" s="1134">
        <v>1.0087999999999999</v>
      </c>
      <c r="H650" s="1136">
        <v>1709632</v>
      </c>
      <c r="I650" s="1136">
        <v>1709817</v>
      </c>
    </row>
    <row r="651" spans="1:9" ht="15.95" customHeight="1" x14ac:dyDescent="0.2">
      <c r="A651" s="1132" t="s">
        <v>6849</v>
      </c>
      <c r="B651" s="1133" t="s">
        <v>6447</v>
      </c>
      <c r="C651" s="1132" t="s">
        <v>6418</v>
      </c>
      <c r="D651" s="1132" t="s">
        <v>5715</v>
      </c>
      <c r="E651" s="1134">
        <v>1.0079</v>
      </c>
      <c r="F651" s="1135">
        <v>1</v>
      </c>
      <c r="G651" s="1134">
        <v>1.0079</v>
      </c>
      <c r="H651" s="1136">
        <v>1708073</v>
      </c>
      <c r="I651" s="1136">
        <v>1708507</v>
      </c>
    </row>
    <row r="652" spans="1:9" ht="15.95" customHeight="1" x14ac:dyDescent="0.2">
      <c r="A652" s="1132" t="s">
        <v>6850</v>
      </c>
      <c r="B652" s="1133" t="s">
        <v>6445</v>
      </c>
      <c r="C652" s="1132" t="s">
        <v>6418</v>
      </c>
      <c r="D652" s="1132" t="s">
        <v>5715</v>
      </c>
      <c r="E652" s="1134">
        <v>1.0061</v>
      </c>
      <c r="F652" s="1135">
        <v>1</v>
      </c>
      <c r="G652" s="1134">
        <v>1.0061</v>
      </c>
      <c r="H652" s="1136">
        <v>1705129</v>
      </c>
      <c r="I652" s="1136">
        <v>1705533</v>
      </c>
    </row>
    <row r="653" spans="1:9" ht="15.95" customHeight="1" x14ac:dyDescent="0.2">
      <c r="A653" s="1132" t="s">
        <v>6870</v>
      </c>
      <c r="B653" s="1133" t="s">
        <v>6446</v>
      </c>
      <c r="C653" s="1132" t="s">
        <v>6418</v>
      </c>
      <c r="D653" s="1132" t="s">
        <v>5715</v>
      </c>
      <c r="E653" s="1134">
        <v>1.0098</v>
      </c>
      <c r="F653" s="1135">
        <v>1</v>
      </c>
      <c r="G653" s="1134">
        <v>1.0098</v>
      </c>
      <c r="H653" s="1136">
        <v>1711363</v>
      </c>
      <c r="I653" s="1136">
        <v>1711474</v>
      </c>
    </row>
    <row r="654" spans="1:9" ht="15.95" customHeight="1" x14ac:dyDescent="0.2">
      <c r="A654" s="1132" t="s">
        <v>6871</v>
      </c>
      <c r="B654" s="1133" t="s">
        <v>6448</v>
      </c>
      <c r="C654" s="1132" t="s">
        <v>6418</v>
      </c>
      <c r="D654" s="1132" t="s">
        <v>5715</v>
      </c>
      <c r="E654" s="1134">
        <v>1.0074000000000001</v>
      </c>
      <c r="F654" s="1135">
        <v>1</v>
      </c>
      <c r="G654" s="1134">
        <v>1.0074000000000001</v>
      </c>
      <c r="H654" s="1136">
        <v>1707207</v>
      </c>
      <c r="I654" s="1136">
        <v>1707587</v>
      </c>
    </row>
    <row r="655" spans="1:9" ht="15.95" customHeight="1" x14ac:dyDescent="0.2">
      <c r="A655" s="1132" t="s">
        <v>6872</v>
      </c>
      <c r="B655" s="1133" t="s">
        <v>6285</v>
      </c>
      <c r="C655" s="1132" t="s">
        <v>6418</v>
      </c>
      <c r="D655" s="1132" t="s">
        <v>5715</v>
      </c>
      <c r="E655" s="1134">
        <v>1.0089999999999999</v>
      </c>
      <c r="F655" s="1135">
        <v>1</v>
      </c>
      <c r="G655" s="1134">
        <v>1.0089999999999999</v>
      </c>
      <c r="H655" s="1136">
        <v>1709978</v>
      </c>
      <c r="I655" s="1136">
        <v>1710298</v>
      </c>
    </row>
    <row r="656" spans="1:9" ht="15.95" customHeight="1" x14ac:dyDescent="0.2">
      <c r="A656" s="1132" t="s">
        <v>6873</v>
      </c>
      <c r="B656" s="1133" t="s">
        <v>6288</v>
      </c>
      <c r="C656" s="1132" t="s">
        <v>6418</v>
      </c>
      <c r="D656" s="1132" t="s">
        <v>5715</v>
      </c>
      <c r="E656" s="1134">
        <v>1</v>
      </c>
      <c r="F656" s="1135">
        <v>1</v>
      </c>
      <c r="G656" s="1134">
        <v>1</v>
      </c>
      <c r="H656" s="1136">
        <v>1694739</v>
      </c>
      <c r="I656" s="1136">
        <v>1694739</v>
      </c>
    </row>
    <row r="657" spans="1:9" ht="15.95" customHeight="1" x14ac:dyDescent="0.2">
      <c r="A657" s="1132" t="s">
        <v>6874</v>
      </c>
      <c r="B657" s="1133" t="s">
        <v>6450</v>
      </c>
      <c r="C657" s="1132" t="s">
        <v>6418</v>
      </c>
      <c r="D657" s="1132" t="s">
        <v>5715</v>
      </c>
      <c r="E657" s="1134">
        <v>1.0129999999999999</v>
      </c>
      <c r="F657" s="1135">
        <v>1</v>
      </c>
      <c r="G657" s="1134">
        <v>1.0129999999999999</v>
      </c>
      <c r="H657" s="1136">
        <v>1716732</v>
      </c>
      <c r="I657" s="1136">
        <v>1717468</v>
      </c>
    </row>
    <row r="658" spans="1:9" ht="16.5" customHeight="1" x14ac:dyDescent="0.2">
      <c r="A658" s="1132" t="s">
        <v>6880</v>
      </c>
      <c r="B658" s="1133" t="s">
        <v>6449</v>
      </c>
      <c r="C658" s="1132" t="s">
        <v>6418</v>
      </c>
      <c r="D658" s="1132" t="s">
        <v>5715</v>
      </c>
      <c r="E658" s="1134">
        <v>1.0097</v>
      </c>
      <c r="F658" s="1135">
        <v>1</v>
      </c>
      <c r="G658" s="1134">
        <v>1.0097</v>
      </c>
      <c r="H658" s="1136">
        <v>1711190</v>
      </c>
      <c r="I658" s="1136">
        <v>1711565</v>
      </c>
    </row>
    <row r="659" spans="1:9" ht="15.95" customHeight="1" x14ac:dyDescent="0.2">
      <c r="A659" s="1132" t="s">
        <v>6881</v>
      </c>
      <c r="B659" s="1133" t="s">
        <v>6452</v>
      </c>
      <c r="C659" s="1132" t="s">
        <v>6418</v>
      </c>
      <c r="D659" s="1132" t="s">
        <v>5715</v>
      </c>
      <c r="E659" s="1134">
        <v>1.012</v>
      </c>
      <c r="F659" s="1135">
        <v>1</v>
      </c>
      <c r="G659" s="1134">
        <v>1.012</v>
      </c>
      <c r="H659" s="1136">
        <v>1715000</v>
      </c>
      <c r="I659" s="1136">
        <v>1715236</v>
      </c>
    </row>
    <row r="660" spans="1:9" ht="15.95" customHeight="1" x14ac:dyDescent="0.2">
      <c r="A660" s="1132" t="s">
        <v>6895</v>
      </c>
      <c r="B660" s="1133" t="s">
        <v>6451</v>
      </c>
      <c r="C660" s="1132" t="s">
        <v>6418</v>
      </c>
      <c r="D660" s="1132" t="s">
        <v>5715</v>
      </c>
      <c r="E660" s="1134">
        <v>1</v>
      </c>
      <c r="F660" s="1135">
        <v>1</v>
      </c>
      <c r="G660" s="1134">
        <v>1</v>
      </c>
      <c r="H660" s="1136">
        <v>1694739</v>
      </c>
      <c r="I660" s="1136">
        <v>1694739</v>
      </c>
    </row>
    <row r="661" spans="1:9" ht="15.95" customHeight="1" x14ac:dyDescent="0.2">
      <c r="A661" s="1132" t="s">
        <v>6896</v>
      </c>
      <c r="B661" s="1133" t="s">
        <v>6453</v>
      </c>
      <c r="C661" s="1132" t="s">
        <v>6422</v>
      </c>
      <c r="D661" s="1132" t="s">
        <v>2054</v>
      </c>
      <c r="E661" s="1134">
        <v>0.75660000000000005</v>
      </c>
      <c r="F661" s="1135">
        <v>0.75</v>
      </c>
      <c r="G661" s="1134">
        <v>1.0087999999999999</v>
      </c>
      <c r="H661" s="1136">
        <v>2564530</v>
      </c>
      <c r="I661" s="1136">
        <v>2564651</v>
      </c>
    </row>
    <row r="662" spans="1:9" ht="15.95" customHeight="1" x14ac:dyDescent="0.2">
      <c r="A662" s="1132" t="s">
        <v>6897</v>
      </c>
      <c r="B662" s="1133" t="s">
        <v>6289</v>
      </c>
      <c r="C662" s="1132" t="s">
        <v>6422</v>
      </c>
      <c r="D662" s="1132" t="s">
        <v>5715</v>
      </c>
      <c r="E662" s="1134">
        <v>1</v>
      </c>
      <c r="F662" s="1135">
        <v>1</v>
      </c>
      <c r="G662" s="1134">
        <v>1</v>
      </c>
      <c r="H662" s="1136">
        <v>3389588</v>
      </c>
      <c r="I662" s="1136">
        <v>2965876</v>
      </c>
    </row>
    <row r="663" spans="1:9" ht="15.95" customHeight="1" x14ac:dyDescent="0.2">
      <c r="A663" s="1132" t="s">
        <v>6898</v>
      </c>
      <c r="B663" s="1133" t="s">
        <v>6454</v>
      </c>
      <c r="C663" s="1132" t="s">
        <v>6422</v>
      </c>
      <c r="D663" s="1132" t="s">
        <v>2054</v>
      </c>
      <c r="E663" s="1134">
        <v>0.7581</v>
      </c>
      <c r="F663" s="1135">
        <v>0.75</v>
      </c>
      <c r="G663" s="1134">
        <v>1.0107999999999999</v>
      </c>
      <c r="H663" s="1136">
        <v>2569552</v>
      </c>
      <c r="I663" s="1136">
        <v>2569721</v>
      </c>
    </row>
    <row r="664" spans="1:9" ht="15.95" customHeight="1" x14ac:dyDescent="0.2">
      <c r="A664" s="1132" t="s">
        <v>6899</v>
      </c>
      <c r="B664" s="1133" t="s">
        <v>6290</v>
      </c>
      <c r="C664" s="1132" t="s">
        <v>6422</v>
      </c>
      <c r="D664" s="1132" t="s">
        <v>2054</v>
      </c>
      <c r="E664" s="1134">
        <v>0.75900000000000001</v>
      </c>
      <c r="F664" s="1135">
        <v>0.75</v>
      </c>
      <c r="G664" s="1134">
        <v>1.012</v>
      </c>
      <c r="H664" s="1136">
        <v>2572669</v>
      </c>
      <c r="I664" s="1136">
        <v>2573177</v>
      </c>
    </row>
    <row r="665" spans="1:9" ht="15.95" customHeight="1" x14ac:dyDescent="0.2">
      <c r="A665" s="1132" t="s">
        <v>6903</v>
      </c>
      <c r="B665" s="1133" t="s">
        <v>6455</v>
      </c>
      <c r="C665" s="1132" t="s">
        <v>6422</v>
      </c>
      <c r="D665" s="1132" t="s">
        <v>2054</v>
      </c>
      <c r="E665" s="1134">
        <v>0.7581</v>
      </c>
      <c r="F665" s="1135">
        <v>0.75</v>
      </c>
      <c r="G665" s="1134">
        <v>1.0107999999999999</v>
      </c>
      <c r="H665" s="1136">
        <v>2569552</v>
      </c>
      <c r="I665" s="1136">
        <v>2569849</v>
      </c>
    </row>
    <row r="666" spans="1:9" ht="15.95" customHeight="1" x14ac:dyDescent="0.2">
      <c r="A666" s="1132" t="s">
        <v>6904</v>
      </c>
      <c r="B666" s="1133" t="s">
        <v>6291</v>
      </c>
      <c r="C666" s="1132" t="s">
        <v>5962</v>
      </c>
      <c r="D666" s="1132" t="s">
        <v>5715</v>
      </c>
      <c r="E666" s="1134">
        <v>1</v>
      </c>
      <c r="F666" s="1135">
        <v>1</v>
      </c>
      <c r="G666" s="1134">
        <v>1</v>
      </c>
      <c r="H666" s="1136">
        <v>3389588</v>
      </c>
      <c r="I666" s="1136">
        <v>3389588</v>
      </c>
    </row>
    <row r="667" spans="1:9" ht="15.95" customHeight="1" x14ac:dyDescent="0.2">
      <c r="A667" s="1128" t="s">
        <v>6905</v>
      </c>
      <c r="B667" s="1129" t="s">
        <v>6292</v>
      </c>
      <c r="C667" s="1128"/>
      <c r="D667" s="1128"/>
      <c r="E667" s="1128"/>
      <c r="F667" s="1128"/>
      <c r="G667" s="1128"/>
      <c r="H667" s="1130">
        <f>SUM(H668:H718)</f>
        <v>76830491</v>
      </c>
      <c r="I667" s="1130">
        <f>SUM(I668:I718)</f>
        <v>76887520</v>
      </c>
    </row>
    <row r="668" spans="1:9" ht="15.95" customHeight="1" x14ac:dyDescent="0.2">
      <c r="A668" s="1132" t="s">
        <v>380</v>
      </c>
      <c r="B668" s="1133" t="s">
        <v>6293</v>
      </c>
      <c r="C668" s="1132" t="s">
        <v>5713</v>
      </c>
      <c r="D668" s="1132" t="s">
        <v>2054</v>
      </c>
      <c r="E668" s="1138" t="s">
        <v>2054</v>
      </c>
      <c r="F668" s="1138" t="s">
        <v>2054</v>
      </c>
      <c r="G668" s="1138" t="s">
        <v>2054</v>
      </c>
      <c r="H668" s="1139">
        <v>0</v>
      </c>
      <c r="I668" s="1136">
        <v>42369</v>
      </c>
    </row>
    <row r="669" spans="1:9" ht="15.95" customHeight="1" x14ac:dyDescent="0.2">
      <c r="A669" s="1132" t="s">
        <v>6820</v>
      </c>
      <c r="B669" s="1133" t="s">
        <v>6294</v>
      </c>
      <c r="C669" s="1132" t="s">
        <v>5713</v>
      </c>
      <c r="D669" s="1132" t="s">
        <v>2054</v>
      </c>
      <c r="E669" s="1134">
        <v>1.0031000000000001</v>
      </c>
      <c r="F669" s="1135">
        <v>1</v>
      </c>
      <c r="G669" s="1134">
        <v>1.0031000000000001</v>
      </c>
      <c r="H669" s="1136">
        <v>169994</v>
      </c>
      <c r="I669" s="1136">
        <v>169999</v>
      </c>
    </row>
    <row r="670" spans="1:9" ht="15.95" customHeight="1" x14ac:dyDescent="0.2">
      <c r="A670" s="1132" t="s">
        <v>426</v>
      </c>
      <c r="B670" s="1133" t="s">
        <v>6295</v>
      </c>
      <c r="C670" s="1132" t="s">
        <v>5713</v>
      </c>
      <c r="D670" s="1132" t="s">
        <v>2054</v>
      </c>
      <c r="E670" s="1134">
        <v>1</v>
      </c>
      <c r="F670" s="1135">
        <v>1</v>
      </c>
      <c r="G670" s="1134">
        <v>1</v>
      </c>
      <c r="H670" s="1136">
        <v>169474</v>
      </c>
      <c r="I670" s="1136">
        <v>169474</v>
      </c>
    </row>
    <row r="671" spans="1:9" ht="15.95" customHeight="1" x14ac:dyDescent="0.2">
      <c r="A671" s="1132" t="s">
        <v>6821</v>
      </c>
      <c r="B671" s="1133" t="s">
        <v>6298</v>
      </c>
      <c r="C671" s="1132" t="s">
        <v>5713</v>
      </c>
      <c r="D671" s="1132" t="s">
        <v>2054</v>
      </c>
      <c r="E671" s="1138" t="s">
        <v>2054</v>
      </c>
      <c r="F671" s="1138" t="s">
        <v>2054</v>
      </c>
      <c r="G671" s="1138" t="s">
        <v>2054</v>
      </c>
      <c r="H671" s="1139">
        <v>0</v>
      </c>
      <c r="I671" s="1136">
        <v>423685</v>
      </c>
    </row>
    <row r="672" spans="1:9" ht="15.95" customHeight="1" x14ac:dyDescent="0.2">
      <c r="A672" s="1132" t="s">
        <v>6823</v>
      </c>
      <c r="B672" s="1133" t="s">
        <v>6297</v>
      </c>
      <c r="C672" s="1132" t="s">
        <v>6418</v>
      </c>
      <c r="D672" s="1132" t="s">
        <v>2054</v>
      </c>
      <c r="E672" s="1134">
        <v>0.501</v>
      </c>
      <c r="F672" s="1135">
        <v>0.5</v>
      </c>
      <c r="G672" s="1134">
        <v>1.002</v>
      </c>
      <c r="H672" s="1136">
        <v>849102</v>
      </c>
      <c r="I672" s="1136">
        <v>849118</v>
      </c>
    </row>
    <row r="673" spans="1:9" ht="15.95" customHeight="1" x14ac:dyDescent="0.2">
      <c r="A673" s="1132" t="s">
        <v>6824</v>
      </c>
      <c r="B673" s="1133" t="s">
        <v>6296</v>
      </c>
      <c r="C673" s="1132" t="s">
        <v>6418</v>
      </c>
      <c r="D673" s="1132" t="s">
        <v>5715</v>
      </c>
      <c r="E673" s="1134">
        <v>1</v>
      </c>
      <c r="F673" s="1135">
        <v>1</v>
      </c>
      <c r="G673" s="1134">
        <v>1</v>
      </c>
      <c r="H673" s="1136">
        <v>1694739</v>
      </c>
      <c r="I673" s="1136">
        <v>1694739</v>
      </c>
    </row>
    <row r="674" spans="1:9" ht="15.95" customHeight="1" x14ac:dyDescent="0.2">
      <c r="A674" s="1132" t="s">
        <v>6825</v>
      </c>
      <c r="B674" s="1133" t="s">
        <v>6793</v>
      </c>
      <c r="C674" s="1132" t="s">
        <v>6418</v>
      </c>
      <c r="D674" s="1132" t="s">
        <v>2054</v>
      </c>
      <c r="E674" s="1138" t="s">
        <v>2054</v>
      </c>
      <c r="F674" s="1138" t="s">
        <v>2054</v>
      </c>
      <c r="G674" s="1138" t="s">
        <v>2054</v>
      </c>
      <c r="H674" s="1139">
        <v>0</v>
      </c>
      <c r="I674" s="1136">
        <v>424335</v>
      </c>
    </row>
    <row r="675" spans="1:9" ht="15.95" customHeight="1" x14ac:dyDescent="0.2">
      <c r="A675" s="1132" t="s">
        <v>6826</v>
      </c>
      <c r="B675" s="1133" t="s">
        <v>6301</v>
      </c>
      <c r="C675" s="1132" t="s">
        <v>6418</v>
      </c>
      <c r="D675" s="1132" t="s">
        <v>5715</v>
      </c>
      <c r="E675" s="1134">
        <v>1.002</v>
      </c>
      <c r="F675" s="1135">
        <v>1</v>
      </c>
      <c r="G675" s="1134">
        <v>1.002</v>
      </c>
      <c r="H675" s="1136">
        <v>1698202</v>
      </c>
      <c r="I675" s="1136">
        <v>1698369</v>
      </c>
    </row>
    <row r="676" spans="1:9" ht="15.95" customHeight="1" x14ac:dyDescent="0.2">
      <c r="A676" s="1132" t="s">
        <v>6827</v>
      </c>
      <c r="B676" s="1133" t="s">
        <v>6300</v>
      </c>
      <c r="C676" s="1132" t="s">
        <v>6418</v>
      </c>
      <c r="D676" s="1132" t="s">
        <v>2054</v>
      </c>
      <c r="E676" s="1134">
        <v>0.50139999999999996</v>
      </c>
      <c r="F676" s="1135">
        <v>0.5</v>
      </c>
      <c r="G676" s="1134">
        <v>1.0028999999999999</v>
      </c>
      <c r="H676" s="1136">
        <v>849794</v>
      </c>
      <c r="I676" s="1136">
        <v>849907</v>
      </c>
    </row>
    <row r="677" spans="1:9" ht="15.95" customHeight="1" x14ac:dyDescent="0.2">
      <c r="A677" s="1132" t="s">
        <v>6828</v>
      </c>
      <c r="B677" s="1133" t="s">
        <v>6299</v>
      </c>
      <c r="C677" s="1132" t="s">
        <v>6418</v>
      </c>
      <c r="D677" s="1132" t="s">
        <v>2054</v>
      </c>
      <c r="E677" s="1134">
        <v>0.50170000000000003</v>
      </c>
      <c r="F677" s="1135">
        <v>0.5</v>
      </c>
      <c r="G677" s="1134">
        <v>1.0035000000000001</v>
      </c>
      <c r="H677" s="1136">
        <v>850314</v>
      </c>
      <c r="I677" s="1136">
        <v>850387</v>
      </c>
    </row>
    <row r="678" spans="1:9" ht="15.95" customHeight="1" x14ac:dyDescent="0.2">
      <c r="A678" s="1132" t="s">
        <v>6829</v>
      </c>
      <c r="B678" s="1133" t="s">
        <v>6906</v>
      </c>
      <c r="C678" s="1132" t="s">
        <v>6418</v>
      </c>
      <c r="D678" s="1132" t="s">
        <v>2054</v>
      </c>
      <c r="E678" s="1134">
        <v>0.50090000000000001</v>
      </c>
      <c r="F678" s="1135">
        <v>0.5</v>
      </c>
      <c r="G678" s="1134">
        <v>1.0018</v>
      </c>
      <c r="H678" s="1136">
        <v>848929</v>
      </c>
      <c r="I678" s="1136">
        <v>848988</v>
      </c>
    </row>
    <row r="679" spans="1:9" ht="15.95" customHeight="1" x14ac:dyDescent="0.2">
      <c r="A679" s="1132" t="s">
        <v>6830</v>
      </c>
      <c r="B679" s="1133" t="s">
        <v>6302</v>
      </c>
      <c r="C679" s="1132" t="s">
        <v>6418</v>
      </c>
      <c r="D679" s="1132" t="s">
        <v>5715</v>
      </c>
      <c r="E679" s="1134">
        <v>1.0017</v>
      </c>
      <c r="F679" s="1135">
        <v>1</v>
      </c>
      <c r="G679" s="1134">
        <v>1.0017</v>
      </c>
      <c r="H679" s="1136">
        <v>1697683</v>
      </c>
      <c r="I679" s="1136">
        <v>1697800</v>
      </c>
    </row>
    <row r="680" spans="1:9" ht="15.95" customHeight="1" x14ac:dyDescent="0.2">
      <c r="A680" s="1132" t="s">
        <v>6831</v>
      </c>
      <c r="B680" s="1133" t="s">
        <v>6794</v>
      </c>
      <c r="C680" s="1132" t="s">
        <v>6418</v>
      </c>
      <c r="D680" s="1132" t="s">
        <v>5715</v>
      </c>
      <c r="E680" s="1134">
        <v>1.0025999999999999</v>
      </c>
      <c r="F680" s="1135">
        <v>1</v>
      </c>
      <c r="G680" s="1134">
        <v>1.0025999999999999</v>
      </c>
      <c r="H680" s="1136">
        <v>1699068</v>
      </c>
      <c r="I680" s="1136">
        <v>1273219</v>
      </c>
    </row>
    <row r="681" spans="1:9" ht="15.95" customHeight="1" x14ac:dyDescent="0.2">
      <c r="A681" s="1132" t="s">
        <v>6832</v>
      </c>
      <c r="B681" s="1133" t="s">
        <v>6303</v>
      </c>
      <c r="C681" s="1132" t="s">
        <v>6418</v>
      </c>
      <c r="D681" s="1132" t="s">
        <v>5715</v>
      </c>
      <c r="E681" s="1134">
        <v>1</v>
      </c>
      <c r="F681" s="1135">
        <v>1</v>
      </c>
      <c r="G681" s="1134">
        <v>1</v>
      </c>
      <c r="H681" s="1136">
        <v>1694739</v>
      </c>
      <c r="I681" s="1136">
        <v>1694739</v>
      </c>
    </row>
    <row r="682" spans="1:9" ht="15.95" customHeight="1" x14ac:dyDescent="0.2">
      <c r="A682" s="1132" t="s">
        <v>6833</v>
      </c>
      <c r="B682" s="1133" t="s">
        <v>6304</v>
      </c>
      <c r="C682" s="1132" t="s">
        <v>6418</v>
      </c>
      <c r="D682" s="1132" t="s">
        <v>5715</v>
      </c>
      <c r="E682" s="1134">
        <v>1.002</v>
      </c>
      <c r="F682" s="1135">
        <v>1</v>
      </c>
      <c r="G682" s="1134">
        <v>1.002</v>
      </c>
      <c r="H682" s="1136">
        <v>1698202</v>
      </c>
      <c r="I682" s="1136">
        <v>1698544</v>
      </c>
    </row>
    <row r="683" spans="1:9" ht="15.95" customHeight="1" x14ac:dyDescent="0.2">
      <c r="A683" s="1132" t="s">
        <v>6834</v>
      </c>
      <c r="B683" s="1133" t="s">
        <v>6305</v>
      </c>
      <c r="C683" s="1132" t="s">
        <v>6418</v>
      </c>
      <c r="D683" s="1132" t="s">
        <v>5715</v>
      </c>
      <c r="E683" s="1134">
        <v>1.0019</v>
      </c>
      <c r="F683" s="1135">
        <v>1</v>
      </c>
      <c r="G683" s="1134">
        <v>1.0019</v>
      </c>
      <c r="H683" s="1136">
        <v>1698029</v>
      </c>
      <c r="I683" s="1136">
        <v>1698062</v>
      </c>
    </row>
    <row r="684" spans="1:9" ht="15.95" customHeight="1" x14ac:dyDescent="0.2">
      <c r="A684" s="1132" t="s">
        <v>6836</v>
      </c>
      <c r="B684" s="1133" t="s">
        <v>6309</v>
      </c>
      <c r="C684" s="1132" t="s">
        <v>6418</v>
      </c>
      <c r="D684" s="1132" t="s">
        <v>5715</v>
      </c>
      <c r="E684" s="1134">
        <v>1</v>
      </c>
      <c r="F684" s="1135">
        <v>1</v>
      </c>
      <c r="G684" s="1134">
        <v>1</v>
      </c>
      <c r="H684" s="1136">
        <v>1694739</v>
      </c>
      <c r="I684" s="1136">
        <v>1694739</v>
      </c>
    </row>
    <row r="685" spans="1:9" ht="15.95" customHeight="1" x14ac:dyDescent="0.2">
      <c r="A685" s="1132" t="s">
        <v>6837</v>
      </c>
      <c r="B685" s="1133" t="s">
        <v>6307</v>
      </c>
      <c r="C685" s="1132" t="s">
        <v>6418</v>
      </c>
      <c r="D685" s="1132" t="s">
        <v>5715</v>
      </c>
      <c r="E685" s="1134">
        <v>1.0018</v>
      </c>
      <c r="F685" s="1135">
        <v>1</v>
      </c>
      <c r="G685" s="1134">
        <v>1.0018</v>
      </c>
      <c r="H685" s="1136">
        <v>1697856</v>
      </c>
      <c r="I685" s="1136">
        <v>1698018</v>
      </c>
    </row>
    <row r="686" spans="1:9" ht="15.95" customHeight="1" x14ac:dyDescent="0.2">
      <c r="A686" s="1132" t="s">
        <v>6838</v>
      </c>
      <c r="B686" s="1133" t="s">
        <v>6308</v>
      </c>
      <c r="C686" s="1132" t="s">
        <v>6418</v>
      </c>
      <c r="D686" s="1132" t="s">
        <v>2054</v>
      </c>
      <c r="E686" s="1134">
        <v>0.50149999999999995</v>
      </c>
      <c r="F686" s="1135">
        <v>0.5</v>
      </c>
      <c r="G686" s="1134">
        <v>1.0031000000000001</v>
      </c>
      <c r="H686" s="1136">
        <v>849968</v>
      </c>
      <c r="I686" s="1136">
        <v>850082</v>
      </c>
    </row>
    <row r="687" spans="1:9" ht="15.95" customHeight="1" x14ac:dyDescent="0.2">
      <c r="A687" s="1132" t="s">
        <v>6839</v>
      </c>
      <c r="B687" s="1133" t="s">
        <v>6306</v>
      </c>
      <c r="C687" s="1132" t="s">
        <v>6418</v>
      </c>
      <c r="D687" s="1132" t="s">
        <v>5715</v>
      </c>
      <c r="E687" s="1134">
        <v>1.0021</v>
      </c>
      <c r="F687" s="1135">
        <v>1</v>
      </c>
      <c r="G687" s="1134">
        <v>1.0021</v>
      </c>
      <c r="H687" s="1136">
        <v>1698376</v>
      </c>
      <c r="I687" s="1136">
        <v>1698851</v>
      </c>
    </row>
    <row r="688" spans="1:9" ht="15.95" customHeight="1" x14ac:dyDescent="0.2">
      <c r="A688" s="1132" t="s">
        <v>6840</v>
      </c>
      <c r="B688" s="1133" t="s">
        <v>6310</v>
      </c>
      <c r="C688" s="1132" t="s">
        <v>6418</v>
      </c>
      <c r="D688" s="1132" t="s">
        <v>5715</v>
      </c>
      <c r="E688" s="1134">
        <v>1.002</v>
      </c>
      <c r="F688" s="1135">
        <v>1</v>
      </c>
      <c r="G688" s="1134">
        <v>1.002</v>
      </c>
      <c r="H688" s="1136">
        <v>1698202</v>
      </c>
      <c r="I688" s="1136">
        <v>1698324</v>
      </c>
    </row>
    <row r="689" spans="1:9" ht="15.95" customHeight="1" x14ac:dyDescent="0.2">
      <c r="A689" s="1132" t="s">
        <v>6841</v>
      </c>
      <c r="B689" s="1133" t="s">
        <v>6311</v>
      </c>
      <c r="C689" s="1132" t="s">
        <v>6418</v>
      </c>
      <c r="D689" s="1132" t="s">
        <v>5715</v>
      </c>
      <c r="E689" s="1134">
        <v>1.0026999999999999</v>
      </c>
      <c r="F689" s="1135">
        <v>1</v>
      </c>
      <c r="G689" s="1134">
        <v>1.0026999999999999</v>
      </c>
      <c r="H689" s="1136">
        <v>1699241</v>
      </c>
      <c r="I689" s="1136">
        <v>1699285</v>
      </c>
    </row>
    <row r="690" spans="1:9" ht="15.95" customHeight="1" x14ac:dyDescent="0.2">
      <c r="A690" s="1132" t="s">
        <v>6842</v>
      </c>
      <c r="B690" s="1133" t="s">
        <v>6312</v>
      </c>
      <c r="C690" s="1132" t="s">
        <v>6418</v>
      </c>
      <c r="D690" s="1132" t="s">
        <v>5715</v>
      </c>
      <c r="E690" s="1134">
        <v>1.0028999999999999</v>
      </c>
      <c r="F690" s="1135">
        <v>1</v>
      </c>
      <c r="G690" s="1134">
        <v>1.0028999999999999</v>
      </c>
      <c r="H690" s="1136">
        <v>1699588</v>
      </c>
      <c r="I690" s="1136">
        <v>1699989</v>
      </c>
    </row>
    <row r="691" spans="1:9" ht="17.25" customHeight="1" x14ac:dyDescent="0.2">
      <c r="A691" s="1132" t="s">
        <v>6843</v>
      </c>
      <c r="B691" s="1133" t="s">
        <v>6313</v>
      </c>
      <c r="C691" s="1132" t="s">
        <v>6418</v>
      </c>
      <c r="D691" s="1132" t="s">
        <v>5715</v>
      </c>
      <c r="E691" s="1134">
        <v>1.0028999999999999</v>
      </c>
      <c r="F691" s="1135">
        <v>1</v>
      </c>
      <c r="G691" s="1134">
        <v>1.0028999999999999</v>
      </c>
      <c r="H691" s="1136">
        <v>1699588</v>
      </c>
      <c r="I691" s="1136">
        <v>1699678</v>
      </c>
    </row>
    <row r="692" spans="1:9" ht="15.95" customHeight="1" x14ac:dyDescent="0.2">
      <c r="A692" s="1132" t="s">
        <v>6844</v>
      </c>
      <c r="B692" s="1133" t="s">
        <v>6314</v>
      </c>
      <c r="C692" s="1132" t="s">
        <v>6418</v>
      </c>
      <c r="D692" s="1132" t="s">
        <v>5715</v>
      </c>
      <c r="E692" s="1134">
        <v>1.0032000000000001</v>
      </c>
      <c r="F692" s="1135">
        <v>1</v>
      </c>
      <c r="G692" s="1134">
        <v>1.0032000000000001</v>
      </c>
      <c r="H692" s="1136">
        <v>1700107</v>
      </c>
      <c r="I692" s="1136">
        <v>1700068</v>
      </c>
    </row>
    <row r="693" spans="1:9" ht="15.95" customHeight="1" x14ac:dyDescent="0.2">
      <c r="A693" s="1132" t="s">
        <v>6845</v>
      </c>
      <c r="B693" s="1133" t="s">
        <v>6316</v>
      </c>
      <c r="C693" s="1132" t="s">
        <v>6418</v>
      </c>
      <c r="D693" s="1132" t="s">
        <v>5715</v>
      </c>
      <c r="E693" s="1134">
        <v>1.0024999999999999</v>
      </c>
      <c r="F693" s="1135">
        <v>1</v>
      </c>
      <c r="G693" s="1134">
        <v>1.0024999999999999</v>
      </c>
      <c r="H693" s="1136">
        <v>1698895</v>
      </c>
      <c r="I693" s="1136">
        <v>1699247</v>
      </c>
    </row>
    <row r="694" spans="1:9" ht="15.95" customHeight="1" x14ac:dyDescent="0.2">
      <c r="A694" s="1132" t="s">
        <v>6846</v>
      </c>
      <c r="B694" s="1133" t="s">
        <v>6315</v>
      </c>
      <c r="C694" s="1132" t="s">
        <v>6418</v>
      </c>
      <c r="D694" s="1132" t="s">
        <v>5715</v>
      </c>
      <c r="E694" s="1134">
        <v>1.0038</v>
      </c>
      <c r="F694" s="1135">
        <v>1</v>
      </c>
      <c r="G694" s="1134">
        <v>1.0038</v>
      </c>
      <c r="H694" s="1136">
        <v>1701146</v>
      </c>
      <c r="I694" s="1136">
        <v>1701339</v>
      </c>
    </row>
    <row r="695" spans="1:9" ht="15.95" customHeight="1" x14ac:dyDescent="0.2">
      <c r="A695" s="1132" t="s">
        <v>6847</v>
      </c>
      <c r="B695" s="1133" t="s">
        <v>6318</v>
      </c>
      <c r="C695" s="1132" t="s">
        <v>6418</v>
      </c>
      <c r="D695" s="1132" t="s">
        <v>5715</v>
      </c>
      <c r="E695" s="1134">
        <v>1.0026999999999999</v>
      </c>
      <c r="F695" s="1135">
        <v>1</v>
      </c>
      <c r="G695" s="1134">
        <v>1.0026999999999999</v>
      </c>
      <c r="H695" s="1136">
        <v>1699241</v>
      </c>
      <c r="I695" s="1136">
        <v>1698974</v>
      </c>
    </row>
    <row r="696" spans="1:9" ht="15.95" customHeight="1" x14ac:dyDescent="0.2">
      <c r="A696" s="1132" t="s">
        <v>6848</v>
      </c>
      <c r="B696" s="1133" t="s">
        <v>6317</v>
      </c>
      <c r="C696" s="1132" t="s">
        <v>6418</v>
      </c>
      <c r="D696" s="1132" t="s">
        <v>5715</v>
      </c>
      <c r="E696" s="1134">
        <v>1.0022</v>
      </c>
      <c r="F696" s="1135">
        <v>1</v>
      </c>
      <c r="G696" s="1134">
        <v>1.0022</v>
      </c>
      <c r="H696" s="1136">
        <v>1698549</v>
      </c>
      <c r="I696" s="1136">
        <v>1698408</v>
      </c>
    </row>
    <row r="697" spans="1:9" ht="15.95" customHeight="1" x14ac:dyDescent="0.2">
      <c r="A697" s="1132" t="s">
        <v>6849</v>
      </c>
      <c r="B697" s="1133" t="s">
        <v>6320</v>
      </c>
      <c r="C697" s="1132" t="s">
        <v>6418</v>
      </c>
      <c r="D697" s="1132" t="s">
        <v>5715</v>
      </c>
      <c r="E697" s="1134">
        <v>1.0031000000000001</v>
      </c>
      <c r="F697" s="1135">
        <v>1</v>
      </c>
      <c r="G697" s="1134">
        <v>1.0031000000000001</v>
      </c>
      <c r="H697" s="1136">
        <v>1699934</v>
      </c>
      <c r="I697" s="1136">
        <v>1700339</v>
      </c>
    </row>
    <row r="698" spans="1:9" ht="15.95" customHeight="1" x14ac:dyDescent="0.2">
      <c r="A698" s="1132" t="s">
        <v>6850</v>
      </c>
      <c r="B698" s="1133" t="s">
        <v>6322</v>
      </c>
      <c r="C698" s="1132" t="s">
        <v>6418</v>
      </c>
      <c r="D698" s="1132" t="s">
        <v>5715</v>
      </c>
      <c r="E698" s="1134">
        <v>1.0035000000000001</v>
      </c>
      <c r="F698" s="1135">
        <v>1</v>
      </c>
      <c r="G698" s="1134">
        <v>1.0035000000000001</v>
      </c>
      <c r="H698" s="1136">
        <v>1700627</v>
      </c>
      <c r="I698" s="1136">
        <v>1700862</v>
      </c>
    </row>
    <row r="699" spans="1:9" ht="15.95" customHeight="1" x14ac:dyDescent="0.2">
      <c r="A699" s="1132" t="s">
        <v>6870</v>
      </c>
      <c r="B699" s="1133" t="s">
        <v>6330</v>
      </c>
      <c r="C699" s="1132" t="s">
        <v>6418</v>
      </c>
      <c r="D699" s="1132" t="s">
        <v>5715</v>
      </c>
      <c r="E699" s="1134">
        <v>1.0035000000000001</v>
      </c>
      <c r="F699" s="1135">
        <v>1</v>
      </c>
      <c r="G699" s="1134">
        <v>1.0035000000000001</v>
      </c>
      <c r="H699" s="1136">
        <v>1700627</v>
      </c>
      <c r="I699" s="1136">
        <v>1701344</v>
      </c>
    </row>
    <row r="700" spans="1:9" ht="15.95" customHeight="1" x14ac:dyDescent="0.2">
      <c r="A700" s="1132" t="s">
        <v>6871</v>
      </c>
      <c r="B700" s="1133" t="s">
        <v>6325</v>
      </c>
      <c r="C700" s="1132" t="s">
        <v>6418</v>
      </c>
      <c r="D700" s="1132" t="s">
        <v>5715</v>
      </c>
      <c r="E700" s="1134">
        <v>1.0048999999999999</v>
      </c>
      <c r="F700" s="1135">
        <v>1</v>
      </c>
      <c r="G700" s="1134">
        <v>1.0048999999999999</v>
      </c>
      <c r="H700" s="1136">
        <v>1703051</v>
      </c>
      <c r="I700" s="1136">
        <v>1703572</v>
      </c>
    </row>
    <row r="701" spans="1:9" ht="15.95" customHeight="1" x14ac:dyDescent="0.2">
      <c r="A701" s="1132" t="s">
        <v>6872</v>
      </c>
      <c r="B701" s="1133" t="s">
        <v>6321</v>
      </c>
      <c r="C701" s="1132" t="s">
        <v>6418</v>
      </c>
      <c r="D701" s="1132" t="s">
        <v>5715</v>
      </c>
      <c r="E701" s="1134">
        <v>1.0044999999999999</v>
      </c>
      <c r="F701" s="1135">
        <v>1</v>
      </c>
      <c r="G701" s="1134">
        <v>1.0044999999999999</v>
      </c>
      <c r="H701" s="1136">
        <v>1702358</v>
      </c>
      <c r="I701" s="1136">
        <v>1702476</v>
      </c>
    </row>
    <row r="702" spans="1:9" ht="15.95" customHeight="1" x14ac:dyDescent="0.2">
      <c r="A702" s="1132" t="s">
        <v>6873</v>
      </c>
      <c r="B702" s="1133" t="s">
        <v>6324</v>
      </c>
      <c r="C702" s="1132" t="s">
        <v>6418</v>
      </c>
      <c r="D702" s="1132" t="s">
        <v>5715</v>
      </c>
      <c r="E702" s="1134">
        <v>1.0041</v>
      </c>
      <c r="F702" s="1135">
        <v>1</v>
      </c>
      <c r="G702" s="1134">
        <v>1.0041</v>
      </c>
      <c r="H702" s="1136">
        <v>1701666</v>
      </c>
      <c r="I702" s="1136">
        <v>1701731</v>
      </c>
    </row>
    <row r="703" spans="1:9" ht="15.95" customHeight="1" x14ac:dyDescent="0.2">
      <c r="A703" s="1132" t="s">
        <v>6874</v>
      </c>
      <c r="B703" s="1133" t="s">
        <v>6323</v>
      </c>
      <c r="C703" s="1132" t="s">
        <v>6418</v>
      </c>
      <c r="D703" s="1132" t="s">
        <v>5715</v>
      </c>
      <c r="E703" s="1134">
        <v>1</v>
      </c>
      <c r="F703" s="1135">
        <v>1</v>
      </c>
      <c r="G703" s="1134">
        <v>1</v>
      </c>
      <c r="H703" s="1136">
        <v>1694739</v>
      </c>
      <c r="I703" s="1136">
        <v>1694739</v>
      </c>
    </row>
    <row r="704" spans="1:9" ht="15.95" customHeight="1" x14ac:dyDescent="0.2">
      <c r="A704" s="1132" t="s">
        <v>6880</v>
      </c>
      <c r="B704" s="1133" t="s">
        <v>6327</v>
      </c>
      <c r="C704" s="1132" t="s">
        <v>6418</v>
      </c>
      <c r="D704" s="1132" t="s">
        <v>5715</v>
      </c>
      <c r="E704" s="1134">
        <v>1.0046999999999999</v>
      </c>
      <c r="F704" s="1135">
        <v>1</v>
      </c>
      <c r="G704" s="1134">
        <v>1.0046999999999999</v>
      </c>
      <c r="H704" s="1136">
        <v>1702705</v>
      </c>
      <c r="I704" s="1136">
        <v>1702824</v>
      </c>
    </row>
    <row r="705" spans="1:9" ht="15.95" customHeight="1" x14ac:dyDescent="0.2">
      <c r="A705" s="1132" t="s">
        <v>6881</v>
      </c>
      <c r="B705" s="1133" t="s">
        <v>6326</v>
      </c>
      <c r="C705" s="1132" t="s">
        <v>6418</v>
      </c>
      <c r="D705" s="1132" t="s">
        <v>5715</v>
      </c>
      <c r="E705" s="1134">
        <v>1.0056</v>
      </c>
      <c r="F705" s="1135">
        <v>1</v>
      </c>
      <c r="G705" s="1134">
        <v>1.0056</v>
      </c>
      <c r="H705" s="1136">
        <v>1704263</v>
      </c>
      <c r="I705" s="1136">
        <v>1704530</v>
      </c>
    </row>
    <row r="706" spans="1:9" ht="15.95" customHeight="1" x14ac:dyDescent="0.2">
      <c r="A706" s="1132" t="s">
        <v>6895</v>
      </c>
      <c r="B706" s="1133" t="s">
        <v>6328</v>
      </c>
      <c r="C706" s="1132" t="s">
        <v>6418</v>
      </c>
      <c r="D706" s="1132" t="s">
        <v>5715</v>
      </c>
      <c r="E706" s="1134">
        <v>1.0051000000000001</v>
      </c>
      <c r="F706" s="1135">
        <v>1</v>
      </c>
      <c r="G706" s="1134">
        <v>1.0051000000000001</v>
      </c>
      <c r="H706" s="1136">
        <v>1703398</v>
      </c>
      <c r="I706" s="1136">
        <v>1703700</v>
      </c>
    </row>
    <row r="707" spans="1:9" ht="15.95" customHeight="1" x14ac:dyDescent="0.2">
      <c r="A707" s="1132" t="s">
        <v>6896</v>
      </c>
      <c r="B707" s="1133" t="s">
        <v>6319</v>
      </c>
      <c r="C707" s="1132" t="s">
        <v>6418</v>
      </c>
      <c r="D707" s="1132" t="s">
        <v>5715</v>
      </c>
      <c r="E707" s="1134">
        <v>1.0046999999999999</v>
      </c>
      <c r="F707" s="1135">
        <v>1</v>
      </c>
      <c r="G707" s="1134">
        <v>1.0046999999999999</v>
      </c>
      <c r="H707" s="1136">
        <v>1702705</v>
      </c>
      <c r="I707" s="1136">
        <v>1703264</v>
      </c>
    </row>
    <row r="708" spans="1:9" ht="15.95" customHeight="1" x14ac:dyDescent="0.2">
      <c r="A708" s="1132" t="s">
        <v>6897</v>
      </c>
      <c r="B708" s="1133" t="s">
        <v>6329</v>
      </c>
      <c r="C708" s="1132" t="s">
        <v>6418</v>
      </c>
      <c r="D708" s="1132" t="s">
        <v>5715</v>
      </c>
      <c r="E708" s="1134">
        <v>1.0038</v>
      </c>
      <c r="F708" s="1135">
        <v>1</v>
      </c>
      <c r="G708" s="1134">
        <v>1.0038</v>
      </c>
      <c r="H708" s="1136">
        <v>1701146</v>
      </c>
      <c r="I708" s="1136">
        <v>1701604</v>
      </c>
    </row>
    <row r="709" spans="1:9" ht="15.95" customHeight="1" x14ac:dyDescent="0.2">
      <c r="A709" s="1132" t="s">
        <v>6898</v>
      </c>
      <c r="B709" s="1133" t="s">
        <v>6331</v>
      </c>
      <c r="C709" s="1132" t="s">
        <v>6418</v>
      </c>
      <c r="D709" s="1132" t="s">
        <v>5715</v>
      </c>
      <c r="E709" s="1134">
        <v>1.0035000000000001</v>
      </c>
      <c r="F709" s="1135">
        <v>1</v>
      </c>
      <c r="G709" s="1134">
        <v>1.0035000000000001</v>
      </c>
      <c r="H709" s="1136">
        <v>1700627</v>
      </c>
      <c r="I709" s="1136">
        <v>1700772</v>
      </c>
    </row>
    <row r="710" spans="1:9" ht="15.95" customHeight="1" x14ac:dyDescent="0.2">
      <c r="A710" s="1132" t="s">
        <v>6899</v>
      </c>
      <c r="B710" s="1133" t="s">
        <v>6333</v>
      </c>
      <c r="C710" s="1132" t="s">
        <v>6418</v>
      </c>
      <c r="D710" s="1132" t="s">
        <v>5715</v>
      </c>
      <c r="E710" s="1134">
        <v>1</v>
      </c>
      <c r="F710" s="1135">
        <v>1</v>
      </c>
      <c r="G710" s="1134">
        <v>1</v>
      </c>
      <c r="H710" s="1136">
        <v>1694739</v>
      </c>
      <c r="I710" s="1136">
        <v>1694739</v>
      </c>
    </row>
    <row r="711" spans="1:9" ht="15.95" customHeight="1" x14ac:dyDescent="0.2">
      <c r="A711" s="1132" t="s">
        <v>6903</v>
      </c>
      <c r="B711" s="1133" t="s">
        <v>6332</v>
      </c>
      <c r="C711" s="1132" t="s">
        <v>6418</v>
      </c>
      <c r="D711" s="1132" t="s">
        <v>2054</v>
      </c>
      <c r="E711" s="1134">
        <v>0.50590000000000002</v>
      </c>
      <c r="F711" s="1135">
        <v>0.5</v>
      </c>
      <c r="G711" s="1134">
        <v>1.0119</v>
      </c>
      <c r="H711" s="1136">
        <v>857414</v>
      </c>
      <c r="I711" s="1136">
        <v>857686</v>
      </c>
    </row>
    <row r="712" spans="1:9" ht="15.95" customHeight="1" x14ac:dyDescent="0.2">
      <c r="A712" s="1132" t="s">
        <v>6904</v>
      </c>
      <c r="B712" s="1133" t="s">
        <v>6334</v>
      </c>
      <c r="C712" s="1132" t="s">
        <v>6418</v>
      </c>
      <c r="D712" s="1132" t="s">
        <v>5715</v>
      </c>
      <c r="E712" s="1134">
        <v>1.0067999999999999</v>
      </c>
      <c r="F712" s="1135">
        <v>1</v>
      </c>
      <c r="G712" s="1134">
        <v>1.0067999999999999</v>
      </c>
      <c r="H712" s="1136">
        <v>1706341</v>
      </c>
      <c r="I712" s="1136">
        <v>1705787</v>
      </c>
    </row>
    <row r="713" spans="1:9" ht="15.95" customHeight="1" x14ac:dyDescent="0.2">
      <c r="A713" s="1132" t="s">
        <v>6907</v>
      </c>
      <c r="B713" s="1133" t="s">
        <v>6335</v>
      </c>
      <c r="C713" s="1132" t="s">
        <v>6418</v>
      </c>
      <c r="D713" s="1132" t="s">
        <v>5715</v>
      </c>
      <c r="E713" s="1134">
        <v>1.0077</v>
      </c>
      <c r="F713" s="1135">
        <v>1</v>
      </c>
      <c r="G713" s="1134">
        <v>1.0077</v>
      </c>
      <c r="H713" s="1136">
        <v>1707727</v>
      </c>
      <c r="I713" s="1136">
        <v>1708291</v>
      </c>
    </row>
    <row r="714" spans="1:9" ht="15.95" customHeight="1" x14ac:dyDescent="0.2">
      <c r="A714" s="1132" t="s">
        <v>6908</v>
      </c>
      <c r="B714" s="1133" t="s">
        <v>6456</v>
      </c>
      <c r="C714" s="1132" t="s">
        <v>6418</v>
      </c>
      <c r="D714" s="1132" t="s">
        <v>5715</v>
      </c>
      <c r="E714" s="1134">
        <v>1.0076000000000001</v>
      </c>
      <c r="F714" s="1135">
        <v>1</v>
      </c>
      <c r="G714" s="1134">
        <v>1.0076000000000001</v>
      </c>
      <c r="H714" s="1136">
        <v>1707554</v>
      </c>
      <c r="I714" s="1136">
        <v>1707452</v>
      </c>
    </row>
    <row r="715" spans="1:9" ht="15.95" customHeight="1" x14ac:dyDescent="0.2">
      <c r="A715" s="1132" t="s">
        <v>6909</v>
      </c>
      <c r="B715" s="1133" t="s">
        <v>6336</v>
      </c>
      <c r="C715" s="1132" t="s">
        <v>6418</v>
      </c>
      <c r="D715" s="1132" t="s">
        <v>5715</v>
      </c>
      <c r="E715" s="1134">
        <v>1.0097</v>
      </c>
      <c r="F715" s="1135">
        <v>1</v>
      </c>
      <c r="G715" s="1134">
        <v>1.0097</v>
      </c>
      <c r="H715" s="1136">
        <v>1711190</v>
      </c>
      <c r="I715" s="1136">
        <v>1711963</v>
      </c>
    </row>
    <row r="716" spans="1:9" ht="15.95" customHeight="1" x14ac:dyDescent="0.2">
      <c r="A716" s="1132" t="s">
        <v>6910</v>
      </c>
      <c r="B716" s="1133" t="s">
        <v>6337</v>
      </c>
      <c r="C716" s="1132" t="s">
        <v>6418</v>
      </c>
      <c r="D716" s="1132" t="s">
        <v>5715</v>
      </c>
      <c r="E716" s="1134">
        <v>1</v>
      </c>
      <c r="F716" s="1135">
        <v>1</v>
      </c>
      <c r="G716" s="1134">
        <v>1</v>
      </c>
      <c r="H716" s="1136">
        <v>1694739</v>
      </c>
      <c r="I716" s="1136">
        <v>1694739</v>
      </c>
    </row>
    <row r="717" spans="1:9" ht="15.95" customHeight="1" x14ac:dyDescent="0.2">
      <c r="A717" s="1132" t="s">
        <v>6911</v>
      </c>
      <c r="B717" s="1133" t="s">
        <v>6338</v>
      </c>
      <c r="C717" s="1132" t="s">
        <v>6422</v>
      </c>
      <c r="D717" s="1132" t="s">
        <v>5715</v>
      </c>
      <c r="E717" s="1134">
        <v>1</v>
      </c>
      <c r="F717" s="1135">
        <v>1</v>
      </c>
      <c r="G717" s="1134">
        <v>1</v>
      </c>
      <c r="H717" s="1136">
        <v>3389588</v>
      </c>
      <c r="I717" s="1136">
        <v>3389588</v>
      </c>
    </row>
    <row r="718" spans="1:9" ht="15.95" customHeight="1" x14ac:dyDescent="0.2">
      <c r="A718" s="1132" t="s">
        <v>6912</v>
      </c>
      <c r="B718" s="1133" t="s">
        <v>6339</v>
      </c>
      <c r="C718" s="1132" t="s">
        <v>6422</v>
      </c>
      <c r="D718" s="1132" t="s">
        <v>5715</v>
      </c>
      <c r="E718" s="1134">
        <v>1</v>
      </c>
      <c r="F718" s="1135">
        <v>1</v>
      </c>
      <c r="G718" s="1134">
        <v>1</v>
      </c>
      <c r="H718" s="1136">
        <v>3389588</v>
      </c>
      <c r="I718" s="1136">
        <v>2974782</v>
      </c>
    </row>
    <row r="719" spans="1:9" ht="15.95" customHeight="1" x14ac:dyDescent="0.2">
      <c r="A719" s="1128" t="s">
        <v>6913</v>
      </c>
      <c r="B719" s="1129" t="s">
        <v>6340</v>
      </c>
      <c r="C719" s="1128"/>
      <c r="D719" s="1128"/>
      <c r="E719" s="1128"/>
      <c r="F719" s="1128"/>
      <c r="G719" s="1128"/>
      <c r="H719" s="1130">
        <f>SUM(H720:H751)</f>
        <v>49382947</v>
      </c>
      <c r="I719" s="1130">
        <f>SUM(I720:I751)</f>
        <v>48413847</v>
      </c>
    </row>
    <row r="720" spans="1:9" ht="15.95" customHeight="1" x14ac:dyDescent="0.2">
      <c r="A720" s="1132" t="s">
        <v>380</v>
      </c>
      <c r="B720" s="1133" t="s">
        <v>6343</v>
      </c>
      <c r="C720" s="1132" t="s">
        <v>6418</v>
      </c>
      <c r="D720" s="1132" t="s">
        <v>5715</v>
      </c>
      <c r="E720" s="1134">
        <v>1.0009999999999999</v>
      </c>
      <c r="F720" s="1135">
        <v>1</v>
      </c>
      <c r="G720" s="1134">
        <v>1.0009999999999999</v>
      </c>
      <c r="H720" s="1136">
        <v>1696471</v>
      </c>
      <c r="I720" s="1136">
        <v>1315083</v>
      </c>
    </row>
    <row r="721" spans="1:9" ht="15.95" customHeight="1" x14ac:dyDescent="0.2">
      <c r="A721" s="1132" t="s">
        <v>6820</v>
      </c>
      <c r="B721" s="1133" t="s">
        <v>6341</v>
      </c>
      <c r="C721" s="1132" t="s">
        <v>6418</v>
      </c>
      <c r="D721" s="1132" t="s">
        <v>2054</v>
      </c>
      <c r="E721" s="1134">
        <v>0.501</v>
      </c>
      <c r="F721" s="1135">
        <v>0.5</v>
      </c>
      <c r="G721" s="1134">
        <v>1.002</v>
      </c>
      <c r="H721" s="1136">
        <v>849102</v>
      </c>
      <c r="I721" s="1136">
        <v>849163</v>
      </c>
    </row>
    <row r="722" spans="1:9" ht="15.95" customHeight="1" x14ac:dyDescent="0.2">
      <c r="A722" s="1132" t="s">
        <v>426</v>
      </c>
      <c r="B722" s="1133" t="s">
        <v>6344</v>
      </c>
      <c r="C722" s="1132" t="s">
        <v>6418</v>
      </c>
      <c r="D722" s="1132" t="s">
        <v>2054</v>
      </c>
      <c r="E722" s="1134">
        <v>0.50109999999999999</v>
      </c>
      <c r="F722" s="1135">
        <v>0.5</v>
      </c>
      <c r="G722" s="1134">
        <v>1.0022</v>
      </c>
      <c r="H722" s="1136">
        <v>849275</v>
      </c>
      <c r="I722" s="1136">
        <v>849293</v>
      </c>
    </row>
    <row r="723" spans="1:9" ht="15.95" customHeight="1" x14ac:dyDescent="0.2">
      <c r="A723" s="1132" t="s">
        <v>6821</v>
      </c>
      <c r="B723" s="1133" t="s">
        <v>6345</v>
      </c>
      <c r="C723" s="1132" t="s">
        <v>6418</v>
      </c>
      <c r="D723" s="1132" t="s">
        <v>2054</v>
      </c>
      <c r="E723" s="1134">
        <v>0.50109999999999999</v>
      </c>
      <c r="F723" s="1135">
        <v>0.5</v>
      </c>
      <c r="G723" s="1134">
        <v>1.0022</v>
      </c>
      <c r="H723" s="1136">
        <v>849275</v>
      </c>
      <c r="I723" s="1136">
        <v>679731</v>
      </c>
    </row>
    <row r="724" spans="1:9" ht="15.95" customHeight="1" x14ac:dyDescent="0.2">
      <c r="A724" s="1132" t="s">
        <v>6823</v>
      </c>
      <c r="B724" s="1133" t="s">
        <v>6052</v>
      </c>
      <c r="C724" s="1132" t="s">
        <v>6418</v>
      </c>
      <c r="D724" s="1132" t="s">
        <v>2054</v>
      </c>
      <c r="E724" s="1134">
        <v>0.50149999999999995</v>
      </c>
      <c r="F724" s="1135">
        <v>0.5</v>
      </c>
      <c r="G724" s="1134">
        <v>1.0031000000000001</v>
      </c>
      <c r="H724" s="1136">
        <v>849968</v>
      </c>
      <c r="I724" s="1136">
        <v>849949</v>
      </c>
    </row>
    <row r="725" spans="1:9" ht="15.95" customHeight="1" x14ac:dyDescent="0.2">
      <c r="A725" s="1132" t="s">
        <v>6824</v>
      </c>
      <c r="B725" s="1133" t="s">
        <v>6342</v>
      </c>
      <c r="C725" s="1132" t="s">
        <v>6418</v>
      </c>
      <c r="D725" s="1132" t="s">
        <v>2054</v>
      </c>
      <c r="E725" s="1134">
        <v>0.50090000000000001</v>
      </c>
      <c r="F725" s="1135">
        <v>0.5</v>
      </c>
      <c r="G725" s="1134">
        <v>1.0018</v>
      </c>
      <c r="H725" s="1136">
        <v>848929</v>
      </c>
      <c r="I725" s="1136">
        <v>849077</v>
      </c>
    </row>
    <row r="726" spans="1:9" ht="15.95" customHeight="1" x14ac:dyDescent="0.2">
      <c r="A726" s="1132" t="s">
        <v>6825</v>
      </c>
      <c r="B726" s="1133" t="s">
        <v>6346</v>
      </c>
      <c r="C726" s="1132" t="s">
        <v>6418</v>
      </c>
      <c r="D726" s="1132" t="s">
        <v>2054</v>
      </c>
      <c r="E726" s="1134">
        <v>0.50190000000000001</v>
      </c>
      <c r="F726" s="1135">
        <v>0.5</v>
      </c>
      <c r="G726" s="1134">
        <v>1.0039</v>
      </c>
      <c r="H726" s="1136">
        <v>850660</v>
      </c>
      <c r="I726" s="1136">
        <v>850824</v>
      </c>
    </row>
    <row r="727" spans="1:9" ht="15.95" customHeight="1" x14ac:dyDescent="0.2">
      <c r="A727" s="1132" t="s">
        <v>6826</v>
      </c>
      <c r="B727" s="1133" t="s">
        <v>6154</v>
      </c>
      <c r="C727" s="1132" t="s">
        <v>6418</v>
      </c>
      <c r="D727" s="1132" t="s">
        <v>5715</v>
      </c>
      <c r="E727" s="1134">
        <v>1.0021</v>
      </c>
      <c r="F727" s="1135">
        <v>1</v>
      </c>
      <c r="G727" s="1134">
        <v>1.0021</v>
      </c>
      <c r="H727" s="1136">
        <v>1698376</v>
      </c>
      <c r="I727" s="1136">
        <v>1698411</v>
      </c>
    </row>
    <row r="728" spans="1:9" ht="15.95" customHeight="1" x14ac:dyDescent="0.2">
      <c r="A728" s="1132" t="s">
        <v>6827</v>
      </c>
      <c r="B728" s="1133" t="s">
        <v>6347</v>
      </c>
      <c r="C728" s="1132" t="s">
        <v>6418</v>
      </c>
      <c r="D728" s="1132" t="s">
        <v>5715</v>
      </c>
      <c r="E728" s="1134">
        <v>1.0016</v>
      </c>
      <c r="F728" s="1135">
        <v>1</v>
      </c>
      <c r="G728" s="1134">
        <v>1.0016</v>
      </c>
      <c r="H728" s="1136">
        <v>1697510</v>
      </c>
      <c r="I728" s="1136">
        <v>1697669</v>
      </c>
    </row>
    <row r="729" spans="1:9" ht="15.95" customHeight="1" x14ac:dyDescent="0.2">
      <c r="A729" s="1132" t="s">
        <v>6828</v>
      </c>
      <c r="B729" s="1133" t="s">
        <v>6148</v>
      </c>
      <c r="C729" s="1132" t="s">
        <v>6418</v>
      </c>
      <c r="D729" s="1132" t="s">
        <v>5715</v>
      </c>
      <c r="E729" s="1134">
        <v>1.0025999999999999</v>
      </c>
      <c r="F729" s="1135">
        <v>1</v>
      </c>
      <c r="G729" s="1134">
        <v>1.0025999999999999</v>
      </c>
      <c r="H729" s="1136">
        <v>1699068</v>
      </c>
      <c r="I729" s="1136">
        <v>1699287</v>
      </c>
    </row>
    <row r="730" spans="1:9" ht="15.95" customHeight="1" x14ac:dyDescent="0.2">
      <c r="A730" s="1132" t="s">
        <v>6829</v>
      </c>
      <c r="B730" s="1133" t="s">
        <v>6348</v>
      </c>
      <c r="C730" s="1132" t="s">
        <v>6418</v>
      </c>
      <c r="D730" s="1132" t="s">
        <v>5715</v>
      </c>
      <c r="E730" s="1134">
        <v>1.0015000000000001</v>
      </c>
      <c r="F730" s="1135">
        <v>1</v>
      </c>
      <c r="G730" s="1134">
        <v>1.0015000000000001</v>
      </c>
      <c r="H730" s="1136">
        <v>1697337</v>
      </c>
      <c r="I730" s="1136">
        <v>1697538</v>
      </c>
    </row>
    <row r="731" spans="1:9" ht="15.95" customHeight="1" x14ac:dyDescent="0.2">
      <c r="A731" s="1132" t="s">
        <v>6830</v>
      </c>
      <c r="B731" s="1133" t="s">
        <v>6349</v>
      </c>
      <c r="C731" s="1132" t="s">
        <v>6418</v>
      </c>
      <c r="D731" s="1132" t="s">
        <v>5715</v>
      </c>
      <c r="E731" s="1134">
        <v>1.0027999999999999</v>
      </c>
      <c r="F731" s="1135">
        <v>1</v>
      </c>
      <c r="G731" s="1134">
        <v>1.0027999999999999</v>
      </c>
      <c r="H731" s="1136">
        <v>1699415</v>
      </c>
      <c r="I731" s="1136">
        <v>1699592</v>
      </c>
    </row>
    <row r="732" spans="1:9" ht="15.95" customHeight="1" x14ac:dyDescent="0.2">
      <c r="A732" s="1132" t="s">
        <v>6831</v>
      </c>
      <c r="B732" s="1133" t="s">
        <v>6350</v>
      </c>
      <c r="C732" s="1132" t="s">
        <v>6418</v>
      </c>
      <c r="D732" s="1132" t="s">
        <v>5715</v>
      </c>
      <c r="E732" s="1134">
        <v>1.0017</v>
      </c>
      <c r="F732" s="1135">
        <v>1</v>
      </c>
      <c r="G732" s="1134">
        <v>1.0017</v>
      </c>
      <c r="H732" s="1136">
        <v>1697683</v>
      </c>
      <c r="I732" s="1136">
        <v>1697889</v>
      </c>
    </row>
    <row r="733" spans="1:9" ht="15.95" customHeight="1" x14ac:dyDescent="0.2">
      <c r="A733" s="1132" t="s">
        <v>6832</v>
      </c>
      <c r="B733" s="1133" t="s">
        <v>6351</v>
      </c>
      <c r="C733" s="1132" t="s">
        <v>6418</v>
      </c>
      <c r="D733" s="1132" t="s">
        <v>5715</v>
      </c>
      <c r="E733" s="1134">
        <v>1.0035000000000001</v>
      </c>
      <c r="F733" s="1135">
        <v>1</v>
      </c>
      <c r="G733" s="1134">
        <v>1.0035000000000001</v>
      </c>
      <c r="H733" s="1136">
        <v>1700627</v>
      </c>
      <c r="I733" s="1136">
        <v>1700727</v>
      </c>
    </row>
    <row r="734" spans="1:9" ht="15.95" customHeight="1" x14ac:dyDescent="0.2">
      <c r="A734" s="1132" t="s">
        <v>6833</v>
      </c>
      <c r="B734" s="1133" t="s">
        <v>6352</v>
      </c>
      <c r="C734" s="1132" t="s">
        <v>6418</v>
      </c>
      <c r="D734" s="1132" t="s">
        <v>5715</v>
      </c>
      <c r="E734" s="1134">
        <v>1.0042</v>
      </c>
      <c r="F734" s="1135">
        <v>1</v>
      </c>
      <c r="G734" s="1134">
        <v>1.0042</v>
      </c>
      <c r="H734" s="1136">
        <v>1701839</v>
      </c>
      <c r="I734" s="1136">
        <v>1702039</v>
      </c>
    </row>
    <row r="735" spans="1:9" ht="15.95" customHeight="1" x14ac:dyDescent="0.2">
      <c r="A735" s="1132" t="s">
        <v>6834</v>
      </c>
      <c r="B735" s="1133" t="s">
        <v>6355</v>
      </c>
      <c r="C735" s="1132" t="s">
        <v>6418</v>
      </c>
      <c r="D735" s="1132" t="s">
        <v>5715</v>
      </c>
      <c r="E735" s="1134">
        <v>1.002</v>
      </c>
      <c r="F735" s="1135">
        <v>1</v>
      </c>
      <c r="G735" s="1134">
        <v>1.002</v>
      </c>
      <c r="H735" s="1136">
        <v>1698202</v>
      </c>
      <c r="I735" s="1136">
        <v>1698503</v>
      </c>
    </row>
    <row r="736" spans="1:9" ht="15.95" customHeight="1" x14ac:dyDescent="0.2">
      <c r="A736" s="1132" t="s">
        <v>6836</v>
      </c>
      <c r="B736" s="1133" t="s">
        <v>6353</v>
      </c>
      <c r="C736" s="1132" t="s">
        <v>6418</v>
      </c>
      <c r="D736" s="1132" t="s">
        <v>5715</v>
      </c>
      <c r="E736" s="1134">
        <v>1.0033000000000001</v>
      </c>
      <c r="F736" s="1135">
        <v>1</v>
      </c>
      <c r="G736" s="1134">
        <v>1.0033000000000001</v>
      </c>
      <c r="H736" s="1136">
        <v>1700280</v>
      </c>
      <c r="I736" s="1136">
        <v>1700816</v>
      </c>
    </row>
    <row r="737" spans="1:9" ht="15.95" customHeight="1" x14ac:dyDescent="0.2">
      <c r="A737" s="1132" t="s">
        <v>6837</v>
      </c>
      <c r="B737" s="1133" t="s">
        <v>6356</v>
      </c>
      <c r="C737" s="1132" t="s">
        <v>6418</v>
      </c>
      <c r="D737" s="1132" t="s">
        <v>5715</v>
      </c>
      <c r="E737" s="1134">
        <v>1.0038</v>
      </c>
      <c r="F737" s="1135">
        <v>1</v>
      </c>
      <c r="G737" s="1134">
        <v>1.0038</v>
      </c>
      <c r="H737" s="1136">
        <v>1701146</v>
      </c>
      <c r="I737" s="1136">
        <v>1701737</v>
      </c>
    </row>
    <row r="738" spans="1:9" ht="15.95" customHeight="1" x14ac:dyDescent="0.2">
      <c r="A738" s="1132" t="s">
        <v>6838</v>
      </c>
      <c r="B738" s="1133" t="s">
        <v>6354</v>
      </c>
      <c r="C738" s="1132" t="s">
        <v>6418</v>
      </c>
      <c r="D738" s="1132" t="s">
        <v>5715</v>
      </c>
      <c r="E738" s="1134">
        <v>1.0043</v>
      </c>
      <c r="F738" s="1135">
        <v>1</v>
      </c>
      <c r="G738" s="1134">
        <v>1.0043</v>
      </c>
      <c r="H738" s="1136">
        <v>1702012</v>
      </c>
      <c r="I738" s="1136">
        <v>1702168</v>
      </c>
    </row>
    <row r="739" spans="1:9" ht="15.95" customHeight="1" x14ac:dyDescent="0.2">
      <c r="A739" s="1132" t="s">
        <v>6839</v>
      </c>
      <c r="B739" s="1133" t="s">
        <v>6357</v>
      </c>
      <c r="C739" s="1132" t="s">
        <v>6418</v>
      </c>
      <c r="D739" s="1132" t="s">
        <v>5715</v>
      </c>
      <c r="E739" s="1134">
        <v>1.0048999999999999</v>
      </c>
      <c r="F739" s="1135">
        <v>1</v>
      </c>
      <c r="G739" s="1134">
        <v>1.0048999999999999</v>
      </c>
      <c r="H739" s="1136">
        <v>1703051</v>
      </c>
      <c r="I739" s="1136">
        <v>1703353</v>
      </c>
    </row>
    <row r="740" spans="1:9" ht="15.95" customHeight="1" x14ac:dyDescent="0.2">
      <c r="A740" s="1132" t="s">
        <v>6840</v>
      </c>
      <c r="B740" s="1133" t="s">
        <v>6358</v>
      </c>
      <c r="C740" s="1132" t="s">
        <v>6418</v>
      </c>
      <c r="D740" s="1132" t="s">
        <v>5715</v>
      </c>
      <c r="E740" s="1134">
        <v>1.0038</v>
      </c>
      <c r="F740" s="1135">
        <v>1</v>
      </c>
      <c r="G740" s="1134">
        <v>1.0038</v>
      </c>
      <c r="H740" s="1136">
        <v>1701146</v>
      </c>
      <c r="I740" s="1136">
        <v>1701249</v>
      </c>
    </row>
    <row r="741" spans="1:9" ht="15.95" customHeight="1" x14ac:dyDescent="0.2">
      <c r="A741" s="1132" t="s">
        <v>6841</v>
      </c>
      <c r="B741" s="1133" t="s">
        <v>6202</v>
      </c>
      <c r="C741" s="1132" t="s">
        <v>6418</v>
      </c>
      <c r="D741" s="1132" t="s">
        <v>5715</v>
      </c>
      <c r="E741" s="1134">
        <v>1.0053000000000001</v>
      </c>
      <c r="F741" s="1135">
        <v>1</v>
      </c>
      <c r="G741" s="1134">
        <v>1.0053000000000001</v>
      </c>
      <c r="H741" s="1136">
        <v>1703744</v>
      </c>
      <c r="I741" s="1136">
        <v>1704093</v>
      </c>
    </row>
    <row r="742" spans="1:9" ht="15.95" customHeight="1" x14ac:dyDescent="0.2">
      <c r="A742" s="1132" t="s">
        <v>6842</v>
      </c>
      <c r="B742" s="1133" t="s">
        <v>6077</v>
      </c>
      <c r="C742" s="1132" t="s">
        <v>6418</v>
      </c>
      <c r="D742" s="1132" t="s">
        <v>5715</v>
      </c>
      <c r="E742" s="1134">
        <v>1.0059</v>
      </c>
      <c r="F742" s="1135">
        <v>1</v>
      </c>
      <c r="G742" s="1134">
        <v>1.0059</v>
      </c>
      <c r="H742" s="1136">
        <v>1704783</v>
      </c>
      <c r="I742" s="1136">
        <v>1705145</v>
      </c>
    </row>
    <row r="743" spans="1:9" ht="15.95" customHeight="1" x14ac:dyDescent="0.2">
      <c r="A743" s="1132" t="s">
        <v>6843</v>
      </c>
      <c r="B743" s="1133" t="s">
        <v>6359</v>
      </c>
      <c r="C743" s="1132" t="s">
        <v>6418</v>
      </c>
      <c r="D743" s="1132" t="s">
        <v>5715</v>
      </c>
      <c r="E743" s="1134">
        <v>1.0054000000000001</v>
      </c>
      <c r="F743" s="1135">
        <v>1</v>
      </c>
      <c r="G743" s="1134">
        <v>1.0054000000000001</v>
      </c>
      <c r="H743" s="1136">
        <v>1703917</v>
      </c>
      <c r="I743" s="1136">
        <v>1704134</v>
      </c>
    </row>
    <row r="744" spans="1:9" ht="15.95" customHeight="1" x14ac:dyDescent="0.2">
      <c r="A744" s="1132" t="s">
        <v>6844</v>
      </c>
      <c r="B744" s="1133" t="s">
        <v>5980</v>
      </c>
      <c r="C744" s="1132" t="s">
        <v>6418</v>
      </c>
      <c r="D744" s="1132" t="s">
        <v>5715</v>
      </c>
      <c r="E744" s="1134">
        <v>1.0056</v>
      </c>
      <c r="F744" s="1135">
        <v>1</v>
      </c>
      <c r="G744" s="1134">
        <v>1.0056</v>
      </c>
      <c r="H744" s="1136">
        <v>1704263</v>
      </c>
      <c r="I744" s="1136">
        <v>1278284</v>
      </c>
    </row>
    <row r="745" spans="1:9" ht="16.5" customHeight="1" x14ac:dyDescent="0.2">
      <c r="A745" s="1132" t="s">
        <v>6845</v>
      </c>
      <c r="B745" s="1133" t="s">
        <v>6360</v>
      </c>
      <c r="C745" s="1132" t="s">
        <v>6418</v>
      </c>
      <c r="D745" s="1132" t="s">
        <v>5715</v>
      </c>
      <c r="E745" s="1134">
        <v>1.0083</v>
      </c>
      <c r="F745" s="1135">
        <v>1</v>
      </c>
      <c r="G745" s="1134">
        <v>1.0083</v>
      </c>
      <c r="H745" s="1136">
        <v>1708766</v>
      </c>
      <c r="I745" s="1136">
        <v>1709118</v>
      </c>
    </row>
    <row r="746" spans="1:9" s="1137" customFormat="1" ht="15.95" customHeight="1" x14ac:dyDescent="0.2">
      <c r="A746" s="1132" t="s">
        <v>6846</v>
      </c>
      <c r="B746" s="1133" t="s">
        <v>6361</v>
      </c>
      <c r="C746" s="1132" t="s">
        <v>6418</v>
      </c>
      <c r="D746" s="1132" t="s">
        <v>5715</v>
      </c>
      <c r="E746" s="1134">
        <v>1.0097</v>
      </c>
      <c r="F746" s="1135">
        <v>1</v>
      </c>
      <c r="G746" s="1134">
        <v>1.0097</v>
      </c>
      <c r="H746" s="1136">
        <v>1711190</v>
      </c>
      <c r="I746" s="1136">
        <v>1711211</v>
      </c>
    </row>
    <row r="747" spans="1:9" ht="15.95" customHeight="1" x14ac:dyDescent="0.2">
      <c r="A747" s="1132" t="s">
        <v>6847</v>
      </c>
      <c r="B747" s="1133" t="s">
        <v>6362</v>
      </c>
      <c r="C747" s="1132" t="s">
        <v>6418</v>
      </c>
      <c r="D747" s="1132" t="s">
        <v>5715</v>
      </c>
      <c r="E747" s="1134">
        <v>1.0054000000000001</v>
      </c>
      <c r="F747" s="1135">
        <v>1</v>
      </c>
      <c r="G747" s="1134">
        <v>1.0054000000000001</v>
      </c>
      <c r="H747" s="1136">
        <v>1703917</v>
      </c>
      <c r="I747" s="1136">
        <v>1704667</v>
      </c>
    </row>
    <row r="748" spans="1:9" ht="15.95" customHeight="1" x14ac:dyDescent="0.2">
      <c r="A748" s="1132" t="s">
        <v>6848</v>
      </c>
      <c r="B748" s="1133" t="s">
        <v>6364</v>
      </c>
      <c r="C748" s="1132" t="s">
        <v>6418</v>
      </c>
      <c r="D748" s="1132" t="s">
        <v>5715</v>
      </c>
      <c r="E748" s="1134">
        <v>1.01</v>
      </c>
      <c r="F748" s="1135">
        <v>1</v>
      </c>
      <c r="G748" s="1134">
        <v>1.01</v>
      </c>
      <c r="H748" s="1136">
        <v>1711710</v>
      </c>
      <c r="I748" s="1136">
        <v>1712183</v>
      </c>
    </row>
    <row r="749" spans="1:9" ht="15.95" customHeight="1" x14ac:dyDescent="0.2">
      <c r="A749" s="1132" t="s">
        <v>6849</v>
      </c>
      <c r="B749" s="1133" t="s">
        <v>6363</v>
      </c>
      <c r="C749" s="1132" t="s">
        <v>6418</v>
      </c>
      <c r="D749" s="1132" t="s">
        <v>5715</v>
      </c>
      <c r="E749" s="1134">
        <v>1.0092000000000001</v>
      </c>
      <c r="F749" s="1135">
        <v>1</v>
      </c>
      <c r="G749" s="1134">
        <v>1.0092000000000001</v>
      </c>
      <c r="H749" s="1136">
        <v>1710324</v>
      </c>
      <c r="I749" s="1136">
        <v>1710690</v>
      </c>
    </row>
    <row r="750" spans="1:9" ht="15.95" customHeight="1" x14ac:dyDescent="0.2">
      <c r="A750" s="1132" t="s">
        <v>6850</v>
      </c>
      <c r="B750" s="1133" t="s">
        <v>6365</v>
      </c>
      <c r="C750" s="1132" t="s">
        <v>6418</v>
      </c>
      <c r="D750" s="1132" t="s">
        <v>5715</v>
      </c>
      <c r="E750" s="1134">
        <v>1.0107999999999999</v>
      </c>
      <c r="F750" s="1135">
        <v>1</v>
      </c>
      <c r="G750" s="1134">
        <v>1.0107999999999999</v>
      </c>
      <c r="H750" s="1136">
        <v>1713095</v>
      </c>
      <c r="I750" s="1136">
        <v>1713716</v>
      </c>
    </row>
    <row r="751" spans="1:9" ht="15.95" customHeight="1" x14ac:dyDescent="0.2">
      <c r="A751" s="1132" t="s">
        <v>6870</v>
      </c>
      <c r="B751" s="1133" t="s">
        <v>6366</v>
      </c>
      <c r="C751" s="1132" t="s">
        <v>6418</v>
      </c>
      <c r="D751" s="1132" t="s">
        <v>5715</v>
      </c>
      <c r="E751" s="1134">
        <v>1.0125</v>
      </c>
      <c r="F751" s="1135">
        <v>1</v>
      </c>
      <c r="G751" s="1134">
        <v>1.0125</v>
      </c>
      <c r="H751" s="1136">
        <v>1715866</v>
      </c>
      <c r="I751" s="1136">
        <v>1716508</v>
      </c>
    </row>
    <row r="752" spans="1:9" ht="15.95" customHeight="1" x14ac:dyDescent="0.2">
      <c r="A752" s="1128" t="s">
        <v>6914</v>
      </c>
      <c r="B752" s="1129" t="s">
        <v>6367</v>
      </c>
      <c r="C752" s="1128"/>
      <c r="D752" s="1128"/>
      <c r="E752" s="1128"/>
      <c r="F752" s="1128"/>
      <c r="G752" s="1128"/>
      <c r="H752" s="1130">
        <f>SUM(H753:H758)</f>
        <v>7133663</v>
      </c>
      <c r="I752" s="1130">
        <f>SUM(I753:I758)</f>
        <v>7050233</v>
      </c>
    </row>
    <row r="753" spans="1:9" ht="15.95" customHeight="1" x14ac:dyDescent="0.2">
      <c r="A753" s="1132" t="s">
        <v>380</v>
      </c>
      <c r="B753" s="1133" t="s">
        <v>6369</v>
      </c>
      <c r="C753" s="1132" t="s">
        <v>5713</v>
      </c>
      <c r="D753" s="1132" t="s">
        <v>2054</v>
      </c>
      <c r="E753" s="1134">
        <v>1.0082</v>
      </c>
      <c r="F753" s="1135">
        <v>1</v>
      </c>
      <c r="G753" s="1134">
        <v>1.0082</v>
      </c>
      <c r="H753" s="1136">
        <v>170859</v>
      </c>
      <c r="I753" s="1136">
        <v>171052</v>
      </c>
    </row>
    <row r="754" spans="1:9" ht="15.95" customHeight="1" x14ac:dyDescent="0.2">
      <c r="A754" s="1132" t="s">
        <v>6820</v>
      </c>
      <c r="B754" s="1133" t="s">
        <v>6368</v>
      </c>
      <c r="C754" s="1132" t="s">
        <v>5713</v>
      </c>
      <c r="D754" s="1132" t="s">
        <v>2054</v>
      </c>
      <c r="E754" s="1134">
        <v>1.0153000000000001</v>
      </c>
      <c r="F754" s="1135">
        <v>1</v>
      </c>
      <c r="G754" s="1134">
        <v>1.0153000000000001</v>
      </c>
      <c r="H754" s="1136">
        <v>172072</v>
      </c>
      <c r="I754" s="1136">
        <v>934729</v>
      </c>
    </row>
    <row r="755" spans="1:9" ht="15.95" customHeight="1" x14ac:dyDescent="0.2">
      <c r="A755" s="1132" t="s">
        <v>426</v>
      </c>
      <c r="B755" s="1133" t="s">
        <v>6370</v>
      </c>
      <c r="C755" s="1132" t="s">
        <v>6418</v>
      </c>
      <c r="D755" s="1132" t="s">
        <v>5715</v>
      </c>
      <c r="E755" s="1134">
        <v>1.0029999999999999</v>
      </c>
      <c r="F755" s="1135">
        <v>1</v>
      </c>
      <c r="G755" s="1134">
        <v>1.0029999999999999</v>
      </c>
      <c r="H755" s="1136">
        <v>1699761</v>
      </c>
      <c r="I755" s="1136">
        <v>1699811</v>
      </c>
    </row>
    <row r="756" spans="1:9" ht="15.95" customHeight="1" x14ac:dyDescent="0.2">
      <c r="A756" s="1132" t="s">
        <v>6821</v>
      </c>
      <c r="B756" s="1133" t="s">
        <v>6915</v>
      </c>
      <c r="C756" s="1132" t="s">
        <v>6418</v>
      </c>
      <c r="D756" s="1132" t="s">
        <v>5715</v>
      </c>
      <c r="E756" s="1134">
        <v>1.004</v>
      </c>
      <c r="F756" s="1135">
        <v>1</v>
      </c>
      <c r="G756" s="1134">
        <v>1.004</v>
      </c>
      <c r="H756" s="1136">
        <v>1701493</v>
      </c>
      <c r="I756" s="1136">
        <v>850747</v>
      </c>
    </row>
    <row r="757" spans="1:9" ht="15.95" customHeight="1" x14ac:dyDescent="0.2">
      <c r="A757" s="1132" t="s">
        <v>6823</v>
      </c>
      <c r="B757" s="1133" t="s">
        <v>6371</v>
      </c>
      <c r="C757" s="1132" t="s">
        <v>6418</v>
      </c>
      <c r="D757" s="1132" t="s">
        <v>5715</v>
      </c>
      <c r="E757" s="1134">
        <v>1</v>
      </c>
      <c r="F757" s="1135">
        <v>1</v>
      </c>
      <c r="G757" s="1134">
        <v>1</v>
      </c>
      <c r="H757" s="1136">
        <v>1694739</v>
      </c>
      <c r="I757" s="1136">
        <v>1699155</v>
      </c>
    </row>
    <row r="758" spans="1:9" ht="15.95" customHeight="1" x14ac:dyDescent="0.2">
      <c r="A758" s="1132" t="s">
        <v>6824</v>
      </c>
      <c r="B758" s="1133" t="s">
        <v>6372</v>
      </c>
      <c r="C758" s="1132" t="s">
        <v>6418</v>
      </c>
      <c r="D758" s="1132" t="s">
        <v>5715</v>
      </c>
      <c r="E758" s="1134">
        <v>1</v>
      </c>
      <c r="F758" s="1135">
        <v>1</v>
      </c>
      <c r="G758" s="1134">
        <v>1</v>
      </c>
      <c r="H758" s="1136">
        <v>1694739</v>
      </c>
      <c r="I758" s="1136">
        <v>1694739</v>
      </c>
    </row>
    <row r="759" spans="1:9" ht="15.95" customHeight="1" x14ac:dyDescent="0.2">
      <c r="A759" s="1128" t="s">
        <v>6916</v>
      </c>
      <c r="B759" s="1129" t="s">
        <v>6373</v>
      </c>
      <c r="C759" s="1128"/>
      <c r="D759" s="1128"/>
      <c r="E759" s="1128"/>
      <c r="F759" s="1128"/>
      <c r="G759" s="1128"/>
      <c r="H759" s="1130">
        <f>SUM(H760:H805)</f>
        <v>55161678</v>
      </c>
      <c r="I759" s="1130">
        <f>SUM(I760:I805)</f>
        <v>56296306</v>
      </c>
    </row>
    <row r="760" spans="1:9" ht="15.95" customHeight="1" x14ac:dyDescent="0.2">
      <c r="A760" s="1132">
        <v>1</v>
      </c>
      <c r="B760" s="1133" t="s">
        <v>6376</v>
      </c>
      <c r="C760" s="1132" t="s">
        <v>5713</v>
      </c>
      <c r="D760" s="1132" t="s">
        <v>2054</v>
      </c>
      <c r="E760" s="1138" t="s">
        <v>2054</v>
      </c>
      <c r="F760" s="1138" t="s">
        <v>2054</v>
      </c>
      <c r="G760" s="1138" t="s">
        <v>2054</v>
      </c>
      <c r="H760" s="1139">
        <v>0</v>
      </c>
      <c r="I760" s="1136">
        <v>28455</v>
      </c>
    </row>
    <row r="761" spans="1:9" ht="15.95" customHeight="1" x14ac:dyDescent="0.2">
      <c r="A761" s="1132">
        <v>2</v>
      </c>
      <c r="B761" s="1133" t="s">
        <v>6380</v>
      </c>
      <c r="C761" s="1132" t="s">
        <v>5713</v>
      </c>
      <c r="D761" s="1132" t="s">
        <v>2054</v>
      </c>
      <c r="E761" s="1138" t="s">
        <v>2054</v>
      </c>
      <c r="F761" s="1138" t="s">
        <v>2054</v>
      </c>
      <c r="G761" s="1138" t="s">
        <v>2054</v>
      </c>
      <c r="H761" s="1139">
        <v>0</v>
      </c>
      <c r="I761" s="1136">
        <v>28395</v>
      </c>
    </row>
    <row r="762" spans="1:9" ht="15.95" customHeight="1" x14ac:dyDescent="0.2">
      <c r="A762" s="1132">
        <v>3</v>
      </c>
      <c r="B762" s="1133" t="s">
        <v>6386</v>
      </c>
      <c r="C762" s="1132" t="s">
        <v>5713</v>
      </c>
      <c r="D762" s="1132" t="s">
        <v>2054</v>
      </c>
      <c r="E762" s="1134">
        <v>1.0041</v>
      </c>
      <c r="F762" s="1135">
        <v>1</v>
      </c>
      <c r="G762" s="1134">
        <v>1.0041</v>
      </c>
      <c r="H762" s="1136">
        <v>170167</v>
      </c>
      <c r="I762" s="1136">
        <v>170619</v>
      </c>
    </row>
    <row r="763" spans="1:9" ht="15.95" customHeight="1" x14ac:dyDescent="0.2">
      <c r="A763" s="1132">
        <v>4</v>
      </c>
      <c r="B763" s="1133" t="s">
        <v>6374</v>
      </c>
      <c r="C763" s="1132" t="s">
        <v>5713</v>
      </c>
      <c r="D763" s="1132" t="s">
        <v>2054</v>
      </c>
      <c r="E763" s="1134">
        <v>1.0009999999999999</v>
      </c>
      <c r="F763" s="1135">
        <v>1</v>
      </c>
      <c r="G763" s="1134">
        <v>1.0009999999999999</v>
      </c>
      <c r="H763" s="1136">
        <v>169647</v>
      </c>
      <c r="I763" s="1136">
        <v>169827</v>
      </c>
    </row>
    <row r="764" spans="1:9" ht="15.95" customHeight="1" x14ac:dyDescent="0.2">
      <c r="A764" s="1132">
        <v>5</v>
      </c>
      <c r="B764" s="1133" t="s">
        <v>6375</v>
      </c>
      <c r="C764" s="1132" t="s">
        <v>5713</v>
      </c>
      <c r="D764" s="1132" t="s">
        <v>2054</v>
      </c>
      <c r="E764" s="1134">
        <v>1.0031000000000001</v>
      </c>
      <c r="F764" s="1135">
        <v>1</v>
      </c>
      <c r="G764" s="1134">
        <v>1.0031000000000001</v>
      </c>
      <c r="H764" s="1136">
        <v>169994</v>
      </c>
      <c r="I764" s="1136">
        <v>170132</v>
      </c>
    </row>
    <row r="765" spans="1:9" ht="15.95" customHeight="1" x14ac:dyDescent="0.2">
      <c r="A765" s="1132">
        <v>6</v>
      </c>
      <c r="B765" s="1133" t="s">
        <v>6379</v>
      </c>
      <c r="C765" s="1132" t="s">
        <v>5713</v>
      </c>
      <c r="D765" s="1132" t="s">
        <v>2054</v>
      </c>
      <c r="E765" s="1134">
        <v>1.0061</v>
      </c>
      <c r="F765" s="1135">
        <v>1</v>
      </c>
      <c r="G765" s="1134">
        <v>1.0061</v>
      </c>
      <c r="H765" s="1136">
        <v>170513</v>
      </c>
      <c r="I765" s="1136">
        <v>170478</v>
      </c>
    </row>
    <row r="766" spans="1:9" ht="15.95" customHeight="1" x14ac:dyDescent="0.2">
      <c r="A766" s="1132">
        <v>7</v>
      </c>
      <c r="B766" s="1133" t="s">
        <v>6381</v>
      </c>
      <c r="C766" s="1132" t="s">
        <v>5713</v>
      </c>
      <c r="D766" s="1132" t="s">
        <v>2054</v>
      </c>
      <c r="E766" s="1134">
        <v>1.0102</v>
      </c>
      <c r="F766" s="1135">
        <v>1</v>
      </c>
      <c r="G766" s="1134">
        <v>1.0102</v>
      </c>
      <c r="H766" s="1136">
        <v>171206</v>
      </c>
      <c r="I766" s="1136">
        <v>171355</v>
      </c>
    </row>
    <row r="767" spans="1:9" ht="15.95" customHeight="1" x14ac:dyDescent="0.2">
      <c r="A767" s="1132">
        <v>8</v>
      </c>
      <c r="B767" s="1133" t="s">
        <v>6917</v>
      </c>
      <c r="C767" s="1132" t="s">
        <v>5713</v>
      </c>
      <c r="D767" s="1132" t="s">
        <v>2054</v>
      </c>
      <c r="E767" s="1134">
        <v>1.0082</v>
      </c>
      <c r="F767" s="1135">
        <v>1</v>
      </c>
      <c r="G767" s="1134">
        <v>1.0082</v>
      </c>
      <c r="H767" s="1136">
        <v>170859</v>
      </c>
      <c r="I767" s="1136">
        <v>170872</v>
      </c>
    </row>
    <row r="768" spans="1:9" ht="15.95" customHeight="1" x14ac:dyDescent="0.2">
      <c r="A768" s="1132">
        <v>9</v>
      </c>
      <c r="B768" s="1133" t="s">
        <v>6378</v>
      </c>
      <c r="C768" s="1132" t="s">
        <v>5713</v>
      </c>
      <c r="D768" s="1132" t="s">
        <v>2054</v>
      </c>
      <c r="E768" s="1134">
        <v>1.0092000000000001</v>
      </c>
      <c r="F768" s="1135">
        <v>1</v>
      </c>
      <c r="G768" s="1134">
        <v>1.0092000000000001</v>
      </c>
      <c r="H768" s="1136">
        <v>171033</v>
      </c>
      <c r="I768" s="1136">
        <v>171092</v>
      </c>
    </row>
    <row r="769" spans="1:9" ht="15.95" customHeight="1" x14ac:dyDescent="0.2">
      <c r="A769" s="1132">
        <v>10</v>
      </c>
      <c r="B769" s="1133" t="s">
        <v>6384</v>
      </c>
      <c r="C769" s="1132" t="s">
        <v>5713</v>
      </c>
      <c r="D769" s="1132" t="s">
        <v>2054</v>
      </c>
      <c r="E769" s="1134">
        <v>1.0082</v>
      </c>
      <c r="F769" s="1135">
        <v>1</v>
      </c>
      <c r="G769" s="1134">
        <v>1.0082</v>
      </c>
      <c r="H769" s="1136">
        <v>170859</v>
      </c>
      <c r="I769" s="1136">
        <v>933548</v>
      </c>
    </row>
    <row r="770" spans="1:9" ht="15.95" customHeight="1" x14ac:dyDescent="0.2">
      <c r="A770" s="1132">
        <v>11</v>
      </c>
      <c r="B770" s="1133" t="s">
        <v>6382</v>
      </c>
      <c r="C770" s="1132" t="s">
        <v>5713</v>
      </c>
      <c r="D770" s="1132" t="s">
        <v>2054</v>
      </c>
      <c r="E770" s="1134">
        <v>1.0082</v>
      </c>
      <c r="F770" s="1135">
        <v>1</v>
      </c>
      <c r="G770" s="1134">
        <v>1.0082</v>
      </c>
      <c r="H770" s="1136">
        <v>170859</v>
      </c>
      <c r="I770" s="1136">
        <v>933593</v>
      </c>
    </row>
    <row r="771" spans="1:9" ht="15.95" customHeight="1" x14ac:dyDescent="0.2">
      <c r="A771" s="1132">
        <v>12</v>
      </c>
      <c r="B771" s="1133" t="s">
        <v>6389</v>
      </c>
      <c r="C771" s="1132" t="s">
        <v>6418</v>
      </c>
      <c r="D771" s="1132" t="s">
        <v>2054</v>
      </c>
      <c r="E771" s="1138" t="s">
        <v>2054</v>
      </c>
      <c r="F771" s="1138" t="s">
        <v>2054</v>
      </c>
      <c r="G771" s="1138" t="s">
        <v>2054</v>
      </c>
      <c r="H771" s="1139">
        <v>0</v>
      </c>
      <c r="I771" s="1136">
        <v>141857</v>
      </c>
    </row>
    <row r="772" spans="1:9" ht="15.95" customHeight="1" x14ac:dyDescent="0.2">
      <c r="A772" s="1132">
        <v>13</v>
      </c>
      <c r="B772" s="1133" t="s">
        <v>6377</v>
      </c>
      <c r="C772" s="1132" t="s">
        <v>6418</v>
      </c>
      <c r="D772" s="1132" t="s">
        <v>2054</v>
      </c>
      <c r="E772" s="1134">
        <v>0.50090000000000001</v>
      </c>
      <c r="F772" s="1135">
        <v>0.5</v>
      </c>
      <c r="G772" s="1134">
        <v>1.0018</v>
      </c>
      <c r="H772" s="1136">
        <v>848929</v>
      </c>
      <c r="I772" s="1136">
        <v>679470</v>
      </c>
    </row>
    <row r="773" spans="1:9" ht="15.95" customHeight="1" x14ac:dyDescent="0.2">
      <c r="A773" s="1132" t="s">
        <v>6832</v>
      </c>
      <c r="B773" s="1133" t="s">
        <v>6385</v>
      </c>
      <c r="C773" s="1132" t="s">
        <v>6418</v>
      </c>
      <c r="D773" s="1132" t="s">
        <v>5715</v>
      </c>
      <c r="E773" s="1134">
        <v>1.0008999999999999</v>
      </c>
      <c r="F773" s="1135">
        <v>1</v>
      </c>
      <c r="G773" s="1134">
        <v>1.0008999999999999</v>
      </c>
      <c r="H773" s="1136">
        <v>1696298</v>
      </c>
      <c r="I773" s="1136">
        <v>1696446</v>
      </c>
    </row>
    <row r="774" spans="1:9" ht="15.95" customHeight="1" x14ac:dyDescent="0.2">
      <c r="A774" s="1132" t="s">
        <v>6833</v>
      </c>
      <c r="B774" s="1133" t="s">
        <v>6383</v>
      </c>
      <c r="C774" s="1132" t="s">
        <v>6418</v>
      </c>
      <c r="D774" s="1132" t="s">
        <v>5715</v>
      </c>
      <c r="E774" s="1134">
        <v>1.0009999999999999</v>
      </c>
      <c r="F774" s="1135">
        <v>1</v>
      </c>
      <c r="G774" s="1134">
        <v>1.0009999999999999</v>
      </c>
      <c r="H774" s="1136">
        <v>1696471</v>
      </c>
      <c r="I774" s="1136">
        <v>1696752</v>
      </c>
    </row>
    <row r="775" spans="1:9" ht="15.95" customHeight="1" x14ac:dyDescent="0.2">
      <c r="A775" s="1132" t="s">
        <v>6834</v>
      </c>
      <c r="B775" s="1133" t="s">
        <v>6795</v>
      </c>
      <c r="C775" s="1132" t="s">
        <v>6418</v>
      </c>
      <c r="D775" s="1132" t="s">
        <v>2054</v>
      </c>
      <c r="E775" s="1134">
        <v>0.50160000000000005</v>
      </c>
      <c r="F775" s="1135">
        <v>0.5</v>
      </c>
      <c r="G775" s="1134">
        <v>1.0033000000000001</v>
      </c>
      <c r="H775" s="1136">
        <v>850141</v>
      </c>
      <c r="I775" s="1136">
        <v>637606</v>
      </c>
    </row>
    <row r="776" spans="1:9" ht="15.95" customHeight="1" x14ac:dyDescent="0.2">
      <c r="A776" s="1132" t="s">
        <v>6836</v>
      </c>
      <c r="B776" s="1133" t="s">
        <v>6388</v>
      </c>
      <c r="C776" s="1132" t="s">
        <v>6418</v>
      </c>
      <c r="D776" s="1132" t="s">
        <v>5715</v>
      </c>
      <c r="E776" s="1134">
        <v>1.0016</v>
      </c>
      <c r="F776" s="1135">
        <v>1</v>
      </c>
      <c r="G776" s="1134">
        <v>1.0016</v>
      </c>
      <c r="H776" s="1136">
        <v>1697510</v>
      </c>
      <c r="I776" s="1136">
        <v>1697538</v>
      </c>
    </row>
    <row r="777" spans="1:9" ht="15.95" customHeight="1" x14ac:dyDescent="0.2">
      <c r="A777" s="1132" t="s">
        <v>6837</v>
      </c>
      <c r="B777" s="1133" t="s">
        <v>6387</v>
      </c>
      <c r="C777" s="1132" t="s">
        <v>6418</v>
      </c>
      <c r="D777" s="1132" t="s">
        <v>5715</v>
      </c>
      <c r="E777" s="1134">
        <v>1.0024</v>
      </c>
      <c r="F777" s="1135">
        <v>1</v>
      </c>
      <c r="G777" s="1134">
        <v>1.0024</v>
      </c>
      <c r="H777" s="1136">
        <v>1698722</v>
      </c>
      <c r="I777" s="1136">
        <v>1698450</v>
      </c>
    </row>
    <row r="778" spans="1:9" ht="15.95" customHeight="1" x14ac:dyDescent="0.2">
      <c r="A778" s="1132" t="s">
        <v>6838</v>
      </c>
      <c r="B778" s="1133" t="s">
        <v>6391</v>
      </c>
      <c r="C778" s="1132" t="s">
        <v>6418</v>
      </c>
      <c r="D778" s="1132" t="s">
        <v>5715</v>
      </c>
      <c r="E778" s="1134">
        <v>1.0018</v>
      </c>
      <c r="F778" s="1135">
        <v>1</v>
      </c>
      <c r="G778" s="1134">
        <v>1.0018</v>
      </c>
      <c r="H778" s="1136">
        <v>1697856</v>
      </c>
      <c r="I778" s="1136">
        <v>1697973</v>
      </c>
    </row>
    <row r="779" spans="1:9" ht="15.95" customHeight="1" x14ac:dyDescent="0.2">
      <c r="A779" s="1132" t="s">
        <v>6839</v>
      </c>
      <c r="B779" s="1133" t="s">
        <v>6397</v>
      </c>
      <c r="C779" s="1132" t="s">
        <v>6418</v>
      </c>
      <c r="D779" s="1132" t="s">
        <v>2054</v>
      </c>
      <c r="E779" s="1134">
        <v>0.50260000000000005</v>
      </c>
      <c r="F779" s="1135">
        <v>0.5</v>
      </c>
      <c r="G779" s="1134">
        <v>1.0051000000000001</v>
      </c>
      <c r="H779" s="1136">
        <v>851699</v>
      </c>
      <c r="I779" s="1136">
        <v>852051</v>
      </c>
    </row>
    <row r="780" spans="1:9" ht="15.95" customHeight="1" x14ac:dyDescent="0.2">
      <c r="A780" s="1132" t="s">
        <v>6840</v>
      </c>
      <c r="B780" s="1133" t="s">
        <v>6396</v>
      </c>
      <c r="C780" s="1132" t="s">
        <v>6418</v>
      </c>
      <c r="D780" s="1132" t="s">
        <v>5715</v>
      </c>
      <c r="E780" s="1134">
        <v>1.0011000000000001</v>
      </c>
      <c r="F780" s="1135">
        <v>1</v>
      </c>
      <c r="G780" s="1134">
        <v>1.0011000000000001</v>
      </c>
      <c r="H780" s="1136">
        <v>1696644</v>
      </c>
      <c r="I780" s="1136">
        <v>1696662</v>
      </c>
    </row>
    <row r="781" spans="1:9" ht="15.95" customHeight="1" x14ac:dyDescent="0.2">
      <c r="A781" s="1132" t="s">
        <v>6841</v>
      </c>
      <c r="B781" s="1133" t="s">
        <v>6390</v>
      </c>
      <c r="C781" s="1132" t="s">
        <v>6418</v>
      </c>
      <c r="D781" s="1132" t="s">
        <v>5715</v>
      </c>
      <c r="E781" s="1134">
        <v>1.0017</v>
      </c>
      <c r="F781" s="1135">
        <v>1</v>
      </c>
      <c r="G781" s="1134">
        <v>1.0017</v>
      </c>
      <c r="H781" s="1136">
        <v>1697683</v>
      </c>
      <c r="I781" s="1136">
        <v>1697667</v>
      </c>
    </row>
    <row r="782" spans="1:9" ht="15.95" customHeight="1" x14ac:dyDescent="0.2">
      <c r="A782" s="1132" t="s">
        <v>6842</v>
      </c>
      <c r="B782" s="1133" t="s">
        <v>6393</v>
      </c>
      <c r="C782" s="1132" t="s">
        <v>6418</v>
      </c>
      <c r="D782" s="1132" t="s">
        <v>2054</v>
      </c>
      <c r="E782" s="1134">
        <v>0.502</v>
      </c>
      <c r="F782" s="1135">
        <v>0.5</v>
      </c>
      <c r="G782" s="1134">
        <v>1.0041</v>
      </c>
      <c r="H782" s="1136">
        <v>850833</v>
      </c>
      <c r="I782" s="1136">
        <v>850954</v>
      </c>
    </row>
    <row r="783" spans="1:9" ht="15.95" customHeight="1" x14ac:dyDescent="0.2">
      <c r="A783" s="1132" t="s">
        <v>6843</v>
      </c>
      <c r="B783" s="1133" t="s">
        <v>6395</v>
      </c>
      <c r="C783" s="1132" t="s">
        <v>6418</v>
      </c>
      <c r="D783" s="1132" t="s">
        <v>5715</v>
      </c>
      <c r="E783" s="1134">
        <v>1.0021</v>
      </c>
      <c r="F783" s="1135">
        <v>1</v>
      </c>
      <c r="G783" s="1134">
        <v>1.0021</v>
      </c>
      <c r="H783" s="1136">
        <v>1698376</v>
      </c>
      <c r="I783" s="1136">
        <v>1698455</v>
      </c>
    </row>
    <row r="784" spans="1:9" ht="15.95" customHeight="1" x14ac:dyDescent="0.2">
      <c r="A784" s="1132" t="s">
        <v>6844</v>
      </c>
      <c r="B784" s="1133" t="s">
        <v>6392</v>
      </c>
      <c r="C784" s="1132" t="s">
        <v>6418</v>
      </c>
      <c r="D784" s="1132" t="s">
        <v>2054</v>
      </c>
      <c r="E784" s="1134">
        <v>0.50260000000000005</v>
      </c>
      <c r="F784" s="1135">
        <v>0.5</v>
      </c>
      <c r="G784" s="1134">
        <v>1.0051000000000001</v>
      </c>
      <c r="H784" s="1136">
        <v>851699</v>
      </c>
      <c r="I784" s="1136">
        <v>852004</v>
      </c>
    </row>
    <row r="785" spans="1:9" ht="15.95" customHeight="1" x14ac:dyDescent="0.2">
      <c r="A785" s="1132" t="s">
        <v>6845</v>
      </c>
      <c r="B785" s="1133" t="s">
        <v>6394</v>
      </c>
      <c r="C785" s="1132" t="s">
        <v>6418</v>
      </c>
      <c r="D785" s="1132" t="s">
        <v>2054</v>
      </c>
      <c r="E785" s="1134">
        <v>0.50219999999999998</v>
      </c>
      <c r="F785" s="1135">
        <v>0.5</v>
      </c>
      <c r="G785" s="1134">
        <v>1.0044999999999999</v>
      </c>
      <c r="H785" s="1136">
        <v>851180</v>
      </c>
      <c r="I785" s="1136">
        <v>851394</v>
      </c>
    </row>
    <row r="786" spans="1:9" ht="15.95" customHeight="1" x14ac:dyDescent="0.2">
      <c r="A786" s="1132" t="s">
        <v>6846</v>
      </c>
      <c r="B786" s="1133" t="s">
        <v>6399</v>
      </c>
      <c r="C786" s="1132" t="s">
        <v>6418</v>
      </c>
      <c r="D786" s="1132" t="s">
        <v>5715</v>
      </c>
      <c r="E786" s="1134">
        <v>1.004</v>
      </c>
      <c r="F786" s="1135">
        <v>1</v>
      </c>
      <c r="G786" s="1134">
        <v>1.004</v>
      </c>
      <c r="H786" s="1136">
        <v>1701493</v>
      </c>
      <c r="I786" s="1136">
        <v>1489892</v>
      </c>
    </row>
    <row r="787" spans="1:9" ht="15.95" customHeight="1" x14ac:dyDescent="0.2">
      <c r="A787" s="1132" t="s">
        <v>6847</v>
      </c>
      <c r="B787" s="1133" t="s">
        <v>6398</v>
      </c>
      <c r="C787" s="1132" t="s">
        <v>6418</v>
      </c>
      <c r="D787" s="1132" t="s">
        <v>5715</v>
      </c>
      <c r="E787" s="1134">
        <v>1.0041</v>
      </c>
      <c r="F787" s="1135">
        <v>1</v>
      </c>
      <c r="G787" s="1134">
        <v>1.0041</v>
      </c>
      <c r="H787" s="1136">
        <v>1701666</v>
      </c>
      <c r="I787" s="1136">
        <v>1701686</v>
      </c>
    </row>
    <row r="788" spans="1:9" ht="15.95" customHeight="1" x14ac:dyDescent="0.2">
      <c r="A788" s="1132" t="s">
        <v>6848</v>
      </c>
      <c r="B788" s="1133" t="s">
        <v>6400</v>
      </c>
      <c r="C788" s="1132" t="s">
        <v>6418</v>
      </c>
      <c r="D788" s="1132" t="s">
        <v>5715</v>
      </c>
      <c r="E788" s="1134">
        <v>1.0029999999999999</v>
      </c>
      <c r="F788" s="1135">
        <v>1</v>
      </c>
      <c r="G788" s="1134">
        <v>1.0029999999999999</v>
      </c>
      <c r="H788" s="1136">
        <v>1699761</v>
      </c>
      <c r="I788" s="1136">
        <v>1699763</v>
      </c>
    </row>
    <row r="789" spans="1:9" ht="15.95" customHeight="1" x14ac:dyDescent="0.2">
      <c r="A789" s="1132" t="s">
        <v>6849</v>
      </c>
      <c r="B789" s="1133" t="s">
        <v>6401</v>
      </c>
      <c r="C789" s="1132" t="s">
        <v>6418</v>
      </c>
      <c r="D789" s="1132" t="s">
        <v>5715</v>
      </c>
      <c r="E789" s="1134">
        <v>1.0031000000000001</v>
      </c>
      <c r="F789" s="1135">
        <v>1</v>
      </c>
      <c r="G789" s="1134">
        <v>1.0031000000000001</v>
      </c>
      <c r="H789" s="1136">
        <v>1699934</v>
      </c>
      <c r="I789" s="1136">
        <v>1700425</v>
      </c>
    </row>
    <row r="790" spans="1:9" ht="15.95" customHeight="1" x14ac:dyDescent="0.2">
      <c r="A790" s="1132" t="s">
        <v>6850</v>
      </c>
      <c r="B790" s="1133" t="s">
        <v>6403</v>
      </c>
      <c r="C790" s="1132" t="s">
        <v>6418</v>
      </c>
      <c r="D790" s="1132" t="s">
        <v>5715</v>
      </c>
      <c r="E790" s="1134">
        <v>1.0058</v>
      </c>
      <c r="F790" s="1135">
        <v>1</v>
      </c>
      <c r="G790" s="1134">
        <v>1.0058</v>
      </c>
      <c r="H790" s="1136">
        <v>1704610</v>
      </c>
      <c r="I790" s="1136">
        <v>1704702</v>
      </c>
    </row>
    <row r="791" spans="1:9" ht="15.95" customHeight="1" x14ac:dyDescent="0.2">
      <c r="A791" s="1132" t="s">
        <v>6870</v>
      </c>
      <c r="B791" s="1133" t="s">
        <v>6018</v>
      </c>
      <c r="C791" s="1132" t="s">
        <v>6418</v>
      </c>
      <c r="D791" s="1132" t="s">
        <v>5715</v>
      </c>
      <c r="E791" s="1134">
        <v>1.0035000000000001</v>
      </c>
      <c r="F791" s="1135">
        <v>1</v>
      </c>
      <c r="G791" s="1134">
        <v>1.0035000000000001</v>
      </c>
      <c r="H791" s="1136">
        <v>1700627</v>
      </c>
      <c r="I791" s="1136">
        <v>1700682</v>
      </c>
    </row>
    <row r="792" spans="1:9" ht="15.95" customHeight="1" x14ac:dyDescent="0.2">
      <c r="A792" s="1132" t="s">
        <v>6871</v>
      </c>
      <c r="B792" s="1133" t="s">
        <v>6404</v>
      </c>
      <c r="C792" s="1132" t="s">
        <v>6418</v>
      </c>
      <c r="D792" s="1132" t="s">
        <v>5715</v>
      </c>
      <c r="E792" s="1134">
        <v>1.0059</v>
      </c>
      <c r="F792" s="1135">
        <v>1</v>
      </c>
      <c r="G792" s="1134">
        <v>1.0059</v>
      </c>
      <c r="H792" s="1136">
        <v>1704783</v>
      </c>
      <c r="I792" s="1136">
        <v>1705186</v>
      </c>
    </row>
    <row r="793" spans="1:9" ht="15.95" customHeight="1" x14ac:dyDescent="0.2">
      <c r="A793" s="1132" t="s">
        <v>6872</v>
      </c>
      <c r="B793" s="1133" t="s">
        <v>6796</v>
      </c>
      <c r="C793" s="1132" t="s">
        <v>6418</v>
      </c>
      <c r="D793" s="1132" t="s">
        <v>5715</v>
      </c>
      <c r="E793" s="1134">
        <v>1.0048999999999999</v>
      </c>
      <c r="F793" s="1135">
        <v>1</v>
      </c>
      <c r="G793" s="1134">
        <v>1.0048999999999999</v>
      </c>
      <c r="H793" s="1136">
        <v>1703051</v>
      </c>
      <c r="I793" s="1136">
        <v>1703041</v>
      </c>
    </row>
    <row r="794" spans="1:9" ht="15.95" customHeight="1" x14ac:dyDescent="0.2">
      <c r="A794" s="1132" t="s">
        <v>6873</v>
      </c>
      <c r="B794" s="1133" t="s">
        <v>6406</v>
      </c>
      <c r="C794" s="1132" t="s">
        <v>6418</v>
      </c>
      <c r="D794" s="1132" t="s">
        <v>5715</v>
      </c>
      <c r="E794" s="1134">
        <v>1.0038</v>
      </c>
      <c r="F794" s="1135">
        <v>1</v>
      </c>
      <c r="G794" s="1134">
        <v>1.0038</v>
      </c>
      <c r="H794" s="1136">
        <v>1701146</v>
      </c>
      <c r="I794" s="1136">
        <v>1701339</v>
      </c>
    </row>
    <row r="795" spans="1:9" ht="15.95" customHeight="1" x14ac:dyDescent="0.2">
      <c r="A795" s="1132" t="s">
        <v>6874</v>
      </c>
      <c r="B795" s="1133" t="s">
        <v>6405</v>
      </c>
      <c r="C795" s="1132" t="s">
        <v>6418</v>
      </c>
      <c r="D795" s="1132" t="s">
        <v>2054</v>
      </c>
      <c r="E795" s="1134">
        <v>0.50449999999999995</v>
      </c>
      <c r="F795" s="1135">
        <v>0.5</v>
      </c>
      <c r="G795" s="1134">
        <v>1.0089999999999999</v>
      </c>
      <c r="H795" s="1136">
        <v>854989</v>
      </c>
      <c r="I795" s="1136">
        <v>854927</v>
      </c>
    </row>
    <row r="796" spans="1:9" ht="15.95" customHeight="1" x14ac:dyDescent="0.2">
      <c r="A796" s="1132" t="s">
        <v>6880</v>
      </c>
      <c r="B796" s="1133" t="s">
        <v>6402</v>
      </c>
      <c r="C796" s="1132" t="s">
        <v>6418</v>
      </c>
      <c r="D796" s="1132" t="s">
        <v>5715</v>
      </c>
      <c r="E796" s="1134">
        <v>1.0043</v>
      </c>
      <c r="F796" s="1135">
        <v>1</v>
      </c>
      <c r="G796" s="1134">
        <v>1.0043</v>
      </c>
      <c r="H796" s="1136">
        <v>1702012</v>
      </c>
      <c r="I796" s="1136">
        <v>1701722</v>
      </c>
    </row>
    <row r="797" spans="1:9" ht="15.95" customHeight="1" x14ac:dyDescent="0.2">
      <c r="A797" s="1132" t="s">
        <v>6881</v>
      </c>
      <c r="B797" s="1133" t="s">
        <v>6407</v>
      </c>
      <c r="C797" s="1132" t="s">
        <v>6418</v>
      </c>
      <c r="D797" s="1132" t="s">
        <v>5715</v>
      </c>
      <c r="E797" s="1134">
        <v>1.0076000000000001</v>
      </c>
      <c r="F797" s="1135">
        <v>1</v>
      </c>
      <c r="G797" s="1134">
        <v>1.0076000000000001</v>
      </c>
      <c r="H797" s="1136">
        <v>1707554</v>
      </c>
      <c r="I797" s="1136">
        <v>1707587</v>
      </c>
    </row>
    <row r="798" spans="1:9" ht="15.95" customHeight="1" x14ac:dyDescent="0.2">
      <c r="A798" s="1132" t="s">
        <v>6895</v>
      </c>
      <c r="B798" s="1133" t="s">
        <v>6408</v>
      </c>
      <c r="C798" s="1132" t="s">
        <v>6418</v>
      </c>
      <c r="D798" s="1132" t="s">
        <v>5715</v>
      </c>
      <c r="E798" s="1134">
        <v>1.0053000000000001</v>
      </c>
      <c r="F798" s="1135">
        <v>1</v>
      </c>
      <c r="G798" s="1134">
        <v>1.0053000000000001</v>
      </c>
      <c r="H798" s="1136">
        <v>1703744</v>
      </c>
      <c r="I798" s="1136">
        <v>1704008</v>
      </c>
    </row>
    <row r="799" spans="1:9" ht="15.95" customHeight="1" x14ac:dyDescent="0.2">
      <c r="A799" s="1132" t="s">
        <v>6896</v>
      </c>
      <c r="B799" s="1133" t="s">
        <v>6409</v>
      </c>
      <c r="C799" s="1132" t="s">
        <v>6418</v>
      </c>
      <c r="D799" s="1132" t="s">
        <v>5715</v>
      </c>
      <c r="E799" s="1134">
        <v>1.0066999999999999</v>
      </c>
      <c r="F799" s="1135">
        <v>1</v>
      </c>
      <c r="G799" s="1134">
        <v>1.0066999999999999</v>
      </c>
      <c r="H799" s="1136">
        <v>1706168</v>
      </c>
      <c r="I799" s="1136">
        <v>1706275</v>
      </c>
    </row>
    <row r="800" spans="1:9" ht="15.95" customHeight="1" x14ac:dyDescent="0.2">
      <c r="A800" s="1132" t="s">
        <v>6897</v>
      </c>
      <c r="B800" s="1133" t="s">
        <v>6410</v>
      </c>
      <c r="C800" s="1132" t="s">
        <v>6418</v>
      </c>
      <c r="D800" s="1132" t="s">
        <v>5715</v>
      </c>
      <c r="E800" s="1134">
        <v>1.0081</v>
      </c>
      <c r="F800" s="1135">
        <v>1</v>
      </c>
      <c r="G800" s="1134">
        <v>1.0081</v>
      </c>
      <c r="H800" s="1136">
        <v>1708419</v>
      </c>
      <c r="I800" s="1136">
        <v>1708103</v>
      </c>
    </row>
    <row r="801" spans="1:9" ht="15.95" customHeight="1" x14ac:dyDescent="0.2">
      <c r="A801" s="1132" t="s">
        <v>6898</v>
      </c>
      <c r="B801" s="1133" t="s">
        <v>6411</v>
      </c>
      <c r="C801" s="1132" t="s">
        <v>6418</v>
      </c>
      <c r="D801" s="1132" t="s">
        <v>5715</v>
      </c>
      <c r="E801" s="1134">
        <v>1</v>
      </c>
      <c r="F801" s="1135">
        <v>1</v>
      </c>
      <c r="G801" s="1134">
        <v>1</v>
      </c>
      <c r="H801" s="1136">
        <v>1694739</v>
      </c>
      <c r="I801" s="1136">
        <v>1694739</v>
      </c>
    </row>
    <row r="802" spans="1:9" ht="16.5" customHeight="1" x14ac:dyDescent="0.2">
      <c r="A802" s="1132" t="s">
        <v>6899</v>
      </c>
      <c r="B802" s="1133" t="s">
        <v>6797</v>
      </c>
      <c r="C802" s="1132" t="s">
        <v>6418</v>
      </c>
      <c r="D802" s="1132" t="s">
        <v>5715</v>
      </c>
      <c r="E802" s="1134">
        <v>1.0085</v>
      </c>
      <c r="F802" s="1135">
        <v>1</v>
      </c>
      <c r="G802" s="1134">
        <v>1.0085</v>
      </c>
      <c r="H802" s="1136">
        <v>1709112</v>
      </c>
      <c r="I802" s="1136">
        <v>1709022</v>
      </c>
    </row>
    <row r="803" spans="1:9" s="1140" customFormat="1" ht="19.5" customHeight="1" x14ac:dyDescent="0.2">
      <c r="A803" s="1132" t="s">
        <v>6903</v>
      </c>
      <c r="B803" s="1133" t="s">
        <v>6412</v>
      </c>
      <c r="C803" s="1132" t="s">
        <v>6418</v>
      </c>
      <c r="D803" s="1132" t="s">
        <v>5715</v>
      </c>
      <c r="E803" s="1134">
        <v>1.0118</v>
      </c>
      <c r="F803" s="1135">
        <v>1</v>
      </c>
      <c r="G803" s="1134">
        <v>1.0118</v>
      </c>
      <c r="H803" s="1136">
        <v>1714654</v>
      </c>
      <c r="I803" s="1136">
        <v>1714620</v>
      </c>
    </row>
    <row r="804" spans="1:9" ht="15.95" customHeight="1" x14ac:dyDescent="0.2">
      <c r="A804" s="1132" t="s">
        <v>6904</v>
      </c>
      <c r="B804" s="1133" t="s">
        <v>6413</v>
      </c>
      <c r="C804" s="1132" t="s">
        <v>6422</v>
      </c>
      <c r="D804" s="1132" t="s">
        <v>5715</v>
      </c>
      <c r="E804" s="1134">
        <v>1</v>
      </c>
      <c r="F804" s="1135">
        <v>1</v>
      </c>
      <c r="G804" s="1134">
        <v>1</v>
      </c>
      <c r="H804" s="1136">
        <v>3389588</v>
      </c>
      <c r="I804" s="1136">
        <v>3389588</v>
      </c>
    </row>
    <row r="805" spans="1:9" ht="15.95" customHeight="1" x14ac:dyDescent="0.2">
      <c r="A805" s="1132" t="s">
        <v>6907</v>
      </c>
      <c r="B805" s="1133" t="s">
        <v>6414</v>
      </c>
      <c r="C805" s="1132" t="s">
        <v>6422</v>
      </c>
      <c r="D805" s="1132" t="s">
        <v>2054</v>
      </c>
      <c r="E805" s="1134">
        <v>0.51170000000000004</v>
      </c>
      <c r="F805" s="1135">
        <v>0.5</v>
      </c>
      <c r="G805" s="1134">
        <v>1.0234000000000001</v>
      </c>
      <c r="H805" s="1136">
        <v>1734450</v>
      </c>
      <c r="I805" s="1136">
        <v>1735354</v>
      </c>
    </row>
    <row r="806" spans="1:9" ht="15.95" customHeight="1" x14ac:dyDescent="0.2">
      <c r="A806" s="1141" t="s">
        <v>6415</v>
      </c>
      <c r="B806" s="1141"/>
      <c r="C806" s="1128"/>
      <c r="D806" s="1128"/>
      <c r="E806" s="1128"/>
      <c r="F806" s="1128"/>
      <c r="G806" s="1128"/>
      <c r="H806" s="1130">
        <f>H6+H11+H28+H60+H83+H109+H127+H143+H170+H190+H226+H246+H283+H303+H330+H347+H386+H410+H447+H473+H491+H515+H521+H557+H559+H561+H605+H621+H667+H719+H752+H759</f>
        <v>1075059473</v>
      </c>
      <c r="I806" s="1130">
        <f>I6+I11+I28+I60+I83+I109+I127+I143+I170+I190+I226+I246+I283+I303+I330+I347+I386+I410+I447+I473+I491+I515+I521+I557+I559+I561+I605+I621+I667+I719+I752+I759</f>
        <v>1081003119</v>
      </c>
    </row>
    <row r="807" spans="1:9" ht="15.95" customHeight="1" x14ac:dyDescent="0.2">
      <c r="A807" s="1142"/>
      <c r="B807" s="1142"/>
      <c r="C807" s="1142"/>
      <c r="D807" s="1142"/>
      <c r="E807" s="1142"/>
      <c r="F807" s="1142"/>
      <c r="G807" s="1142"/>
      <c r="H807" s="1142"/>
      <c r="I807" s="1142"/>
    </row>
    <row r="808" spans="1:9" ht="15.95" customHeight="1" x14ac:dyDescent="0.2">
      <c r="A808" s="1143" t="s">
        <v>6918</v>
      </c>
      <c r="B808" s="1142"/>
      <c r="C808" s="1142"/>
      <c r="D808" s="1142"/>
      <c r="E808" s="1142"/>
      <c r="F808" s="1142"/>
      <c r="G808" s="1142"/>
      <c r="H808" s="1142"/>
      <c r="I808" s="1142"/>
    </row>
    <row r="809" spans="1:9" ht="15.95" customHeight="1" x14ac:dyDescent="0.2">
      <c r="A809" s="1143" t="s">
        <v>6722</v>
      </c>
      <c r="B809" s="1142"/>
      <c r="C809" s="1142"/>
      <c r="D809" s="1142"/>
      <c r="E809" s="1142"/>
      <c r="F809" s="1142"/>
      <c r="G809" s="1142"/>
      <c r="H809" s="1142"/>
      <c r="I809" s="1142"/>
    </row>
    <row r="810" spans="1:9" ht="15.95" customHeight="1" x14ac:dyDescent="0.2"/>
    <row r="811" spans="1:9" ht="15.95" customHeight="1" x14ac:dyDescent="0.2"/>
    <row r="812" spans="1:9" ht="15.95" customHeight="1" x14ac:dyDescent="0.2"/>
  </sheetData>
  <autoFilter ref="A5:I806"/>
  <mergeCells count="11">
    <mergeCell ref="I4:I5"/>
    <mergeCell ref="A806:B806"/>
    <mergeCell ref="A1:I1"/>
    <mergeCell ref="A3:I3"/>
    <mergeCell ref="A4:A5"/>
    <mergeCell ref="B4:B5"/>
    <mergeCell ref="C4:C5"/>
    <mergeCell ref="D4:D5"/>
    <mergeCell ref="E4:E5"/>
    <mergeCell ref="F4:G4"/>
    <mergeCell ref="H4:H5"/>
  </mergeCells>
  <pageMargins left="0.7" right="0.7" top="0.75" bottom="0.75" header="0.3" footer="0.3"/>
  <pageSetup paperSize="9" scale="53"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88"/>
  <sheetViews>
    <sheetView view="pageBreakPreview" zoomScale="115" zoomScaleNormal="100" zoomScaleSheetLayoutView="115" workbookViewId="0">
      <selection activeCell="G11" sqref="G11"/>
    </sheetView>
  </sheetViews>
  <sheetFormatPr defaultColWidth="9.140625" defaultRowHeight="15.75" x14ac:dyDescent="0.25"/>
  <cols>
    <col min="1" max="1" width="28.7109375" style="8" customWidth="1"/>
    <col min="2" max="2" width="14" style="8" customWidth="1"/>
    <col min="3" max="3" width="13.140625" style="8" customWidth="1"/>
    <col min="4" max="4" width="16.5703125" style="8" customWidth="1"/>
    <col min="5" max="5" width="16.85546875" style="8" customWidth="1"/>
    <col min="6" max="6" width="15" style="8" bestFit="1" customWidth="1"/>
    <col min="7" max="7" width="13.140625" style="8" bestFit="1" customWidth="1"/>
    <col min="8" max="9" width="9.140625" style="8"/>
    <col min="10" max="10" width="16.85546875" style="8" customWidth="1"/>
    <col min="11" max="11" width="15.5703125" style="8" customWidth="1"/>
    <col min="12" max="12" width="9.140625" style="8"/>
    <col min="13" max="13" width="14.42578125" style="8" customWidth="1"/>
    <col min="14" max="16384" width="9.140625" style="8"/>
  </cols>
  <sheetData>
    <row r="1" spans="1:13" ht="51" customHeight="1" x14ac:dyDescent="0.25">
      <c r="C1" s="754" t="s">
        <v>5694</v>
      </c>
      <c r="D1" s="754"/>
      <c r="E1" s="754"/>
    </row>
    <row r="2" spans="1:13" ht="48.75" customHeight="1" x14ac:dyDescent="0.25">
      <c r="A2" s="954" t="s">
        <v>5695</v>
      </c>
      <c r="B2" s="954"/>
      <c r="C2" s="954"/>
      <c r="D2" s="954"/>
      <c r="E2" s="954"/>
      <c r="M2" s="498"/>
    </row>
    <row r="3" spans="1:13" ht="51.75" customHeight="1" x14ac:dyDescent="0.25">
      <c r="A3" s="955" t="s">
        <v>5700</v>
      </c>
      <c r="B3" s="956"/>
      <c r="C3" s="957"/>
      <c r="D3" s="958" t="s">
        <v>5680</v>
      </c>
      <c r="E3" s="959"/>
      <c r="M3" s="498"/>
    </row>
    <row r="4" spans="1:13" x14ac:dyDescent="0.25">
      <c r="A4" s="960" t="s">
        <v>5681</v>
      </c>
      <c r="B4" s="961"/>
      <c r="C4" s="962"/>
      <c r="D4" s="963">
        <v>169474</v>
      </c>
      <c r="E4" s="964"/>
      <c r="F4" s="498"/>
      <c r="M4" s="498"/>
    </row>
    <row r="5" spans="1:13" x14ac:dyDescent="0.25">
      <c r="A5" s="960" t="s">
        <v>5696</v>
      </c>
      <c r="B5" s="961"/>
      <c r="C5" s="962"/>
      <c r="D5" s="963">
        <v>1694739</v>
      </c>
      <c r="E5" s="964"/>
      <c r="F5" s="498"/>
      <c r="G5" s="498"/>
      <c r="H5" s="498"/>
      <c r="M5" s="498"/>
    </row>
    <row r="6" spans="1:13" x14ac:dyDescent="0.25">
      <c r="A6" s="960" t="s">
        <v>5697</v>
      </c>
      <c r="B6" s="961"/>
      <c r="C6" s="962"/>
      <c r="D6" s="963">
        <v>3389588</v>
      </c>
      <c r="E6" s="964"/>
      <c r="F6" s="498"/>
      <c r="G6" s="498"/>
      <c r="H6" s="498"/>
    </row>
    <row r="7" spans="1:13" x14ac:dyDescent="0.25">
      <c r="A7" s="965" t="s">
        <v>5682</v>
      </c>
      <c r="B7" s="966"/>
      <c r="C7" s="967"/>
      <c r="D7" s="963">
        <v>3389588</v>
      </c>
      <c r="E7" s="964"/>
      <c r="F7" s="498"/>
      <c r="G7" s="498"/>
      <c r="H7" s="498"/>
    </row>
    <row r="8" spans="1:13" x14ac:dyDescent="0.25">
      <c r="A8" s="965" t="s">
        <v>5683</v>
      </c>
      <c r="B8" s="966"/>
      <c r="C8" s="967"/>
      <c r="D8" s="963">
        <v>3423484</v>
      </c>
      <c r="E8" s="964"/>
      <c r="F8" s="498"/>
    </row>
    <row r="9" spans="1:13" ht="15" customHeight="1" x14ac:dyDescent="0.25">
      <c r="A9" s="976" t="s">
        <v>5684</v>
      </c>
      <c r="B9" s="976"/>
      <c r="C9" s="976"/>
      <c r="D9" s="976"/>
      <c r="E9" s="976"/>
    </row>
    <row r="10" spans="1:13" ht="11.25" customHeight="1" x14ac:dyDescent="0.25">
      <c r="A10" s="490"/>
      <c r="B10" s="490"/>
      <c r="C10" s="490"/>
      <c r="D10" s="490"/>
      <c r="E10" s="490"/>
    </row>
    <row r="11" spans="1:13" ht="31.5" customHeight="1" x14ac:dyDescent="0.25">
      <c r="A11" s="973" t="s">
        <v>5698</v>
      </c>
      <c r="B11" s="973"/>
      <c r="C11" s="973"/>
      <c r="D11" s="973"/>
      <c r="E11" s="973"/>
    </row>
    <row r="12" spans="1:13" ht="45" customHeight="1" x14ac:dyDescent="0.25">
      <c r="A12" s="958" t="s">
        <v>5701</v>
      </c>
      <c r="B12" s="959"/>
      <c r="C12" s="958" t="s">
        <v>5702</v>
      </c>
      <c r="D12" s="959"/>
      <c r="E12" s="491" t="s">
        <v>5685</v>
      </c>
    </row>
    <row r="13" spans="1:13" x14ac:dyDescent="0.25">
      <c r="A13" s="960" t="s">
        <v>5686</v>
      </c>
      <c r="B13" s="962"/>
      <c r="C13" s="958" t="s">
        <v>5696</v>
      </c>
      <c r="D13" s="959"/>
      <c r="E13" s="492">
        <v>0.1</v>
      </c>
    </row>
    <row r="14" spans="1:13" x14ac:dyDescent="0.25">
      <c r="A14" s="965" t="s">
        <v>5687</v>
      </c>
      <c r="B14" s="967"/>
      <c r="C14" s="971" t="s">
        <v>5682</v>
      </c>
      <c r="D14" s="972"/>
      <c r="E14" s="493">
        <v>1.01</v>
      </c>
    </row>
    <row r="15" spans="1:13" ht="19.5" customHeight="1" x14ac:dyDescent="0.25">
      <c r="A15" s="494"/>
      <c r="B15" s="494"/>
      <c r="C15" s="494"/>
      <c r="D15" s="495"/>
      <c r="E15" s="495"/>
    </row>
    <row r="16" spans="1:13" ht="21" customHeight="1" x14ac:dyDescent="0.25"/>
    <row r="17" spans="1:5" ht="40.5" customHeight="1" x14ac:dyDescent="0.25">
      <c r="A17" s="973" t="s">
        <v>5699</v>
      </c>
      <c r="B17" s="973"/>
      <c r="C17" s="973"/>
      <c r="D17" s="973"/>
      <c r="E17" s="973"/>
    </row>
    <row r="18" spans="1:5" ht="20.25" customHeight="1" x14ac:dyDescent="0.25">
      <c r="A18" s="974" t="s">
        <v>5688</v>
      </c>
      <c r="B18" s="968" t="s">
        <v>5689</v>
      </c>
      <c r="C18" s="969"/>
      <c r="D18" s="969"/>
      <c r="E18" s="970"/>
    </row>
    <row r="19" spans="1:5" ht="31.5" customHeight="1" x14ac:dyDescent="0.25">
      <c r="A19" s="975"/>
      <c r="B19" s="496" t="s">
        <v>5690</v>
      </c>
      <c r="C19" s="496" t="s">
        <v>5691</v>
      </c>
      <c r="D19" s="496" t="s">
        <v>5692</v>
      </c>
      <c r="E19" s="496" t="s">
        <v>5693</v>
      </c>
    </row>
    <row r="20" spans="1:5" ht="15.75" customHeight="1" x14ac:dyDescent="0.25">
      <c r="A20" s="28"/>
      <c r="B20" s="968" t="s">
        <v>30</v>
      </c>
      <c r="C20" s="969"/>
      <c r="D20" s="969"/>
      <c r="E20" s="970"/>
    </row>
    <row r="21" spans="1:5" x14ac:dyDescent="0.25">
      <c r="A21" s="28" t="s">
        <v>5686</v>
      </c>
      <c r="B21" s="497">
        <v>1</v>
      </c>
      <c r="C21" s="497">
        <v>1</v>
      </c>
      <c r="D21" s="497">
        <v>1</v>
      </c>
      <c r="E21" s="497">
        <v>1</v>
      </c>
    </row>
    <row r="22" spans="1:5" x14ac:dyDescent="0.25">
      <c r="A22" s="28" t="s">
        <v>5696</v>
      </c>
      <c r="B22" s="497">
        <v>1</v>
      </c>
      <c r="C22" s="497">
        <v>1</v>
      </c>
      <c r="D22" s="497">
        <v>1</v>
      </c>
      <c r="E22" s="497">
        <v>0.5</v>
      </c>
    </row>
    <row r="23" spans="1:5" x14ac:dyDescent="0.25">
      <c r="A23" s="28" t="s">
        <v>5697</v>
      </c>
      <c r="B23" s="497">
        <v>1</v>
      </c>
      <c r="C23" s="497">
        <v>0.75</v>
      </c>
      <c r="D23" s="497">
        <v>0.5</v>
      </c>
      <c r="E23" s="497">
        <v>0.25</v>
      </c>
    </row>
    <row r="24" spans="1:5" x14ac:dyDescent="0.25">
      <c r="A24" s="28" t="s">
        <v>5682</v>
      </c>
      <c r="B24" s="497">
        <v>1</v>
      </c>
      <c r="C24" s="497">
        <v>0.75</v>
      </c>
      <c r="D24" s="497">
        <v>0.5</v>
      </c>
      <c r="E24" s="497">
        <v>0.25</v>
      </c>
    </row>
    <row r="25" spans="1:5" x14ac:dyDescent="0.25">
      <c r="A25" s="28" t="s">
        <v>5687</v>
      </c>
      <c r="B25" s="497">
        <v>1</v>
      </c>
      <c r="C25" s="497">
        <v>0.75</v>
      </c>
      <c r="D25" s="497">
        <v>0.5</v>
      </c>
      <c r="E25" s="497">
        <v>0.25</v>
      </c>
    </row>
    <row r="181" ht="18.75" customHeight="1" x14ac:dyDescent="0.25"/>
    <row r="187" ht="18.75" customHeight="1" x14ac:dyDescent="0.25"/>
    <row r="188" ht="18.75" customHeight="1" x14ac:dyDescent="0.25"/>
  </sheetData>
  <mergeCells count="26">
    <mergeCell ref="C1:E1"/>
    <mergeCell ref="B18:E18"/>
    <mergeCell ref="B20:E20"/>
    <mergeCell ref="A13:B13"/>
    <mergeCell ref="C13:D13"/>
    <mergeCell ref="A14:B14"/>
    <mergeCell ref="C14:D14"/>
    <mergeCell ref="A17:E17"/>
    <mergeCell ref="A18:A19"/>
    <mergeCell ref="A8:C8"/>
    <mergeCell ref="D8:E8"/>
    <mergeCell ref="A9:E9"/>
    <mergeCell ref="A11:E11"/>
    <mergeCell ref="A12:B12"/>
    <mergeCell ref="C12:D12"/>
    <mergeCell ref="A5:C5"/>
    <mergeCell ref="D5:E5"/>
    <mergeCell ref="A6:C6"/>
    <mergeCell ref="D6:E6"/>
    <mergeCell ref="A7:C7"/>
    <mergeCell ref="D7:E7"/>
    <mergeCell ref="A2:E2"/>
    <mergeCell ref="A3:C3"/>
    <mergeCell ref="D3:E3"/>
    <mergeCell ref="A4:C4"/>
    <mergeCell ref="D4:E4"/>
  </mergeCells>
  <pageMargins left="0.70866141732283472" right="0.70866141732283472" top="0.74803149606299213" bottom="0.74803149606299213" header="0.31496062992125984" footer="0.31496062992125984"/>
  <pageSetup paperSize="9" scale="97"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197"/>
  <sheetViews>
    <sheetView view="pageBreakPreview" zoomScaleNormal="100" zoomScaleSheetLayoutView="100" workbookViewId="0">
      <pane ySplit="11" topLeftCell="A12" activePane="bottomLeft" state="frozen"/>
      <selection pane="bottomLeft" activeCell="B18" sqref="B18"/>
    </sheetView>
  </sheetViews>
  <sheetFormatPr defaultColWidth="9.140625" defaultRowHeight="15" x14ac:dyDescent="0.25"/>
  <cols>
    <col min="1" max="1" width="24.140625" style="131" customWidth="1"/>
    <col min="2" max="2" width="76.5703125" style="131" customWidth="1"/>
    <col min="3" max="4" width="14.140625" style="132" customWidth="1"/>
    <col min="5" max="16384" width="9.140625" style="132"/>
  </cols>
  <sheetData>
    <row r="1" spans="1:4" ht="65.25" customHeight="1" x14ac:dyDescent="0.25">
      <c r="B1" s="977" t="s">
        <v>2249</v>
      </c>
      <c r="C1" s="977"/>
      <c r="D1" s="977"/>
    </row>
    <row r="2" spans="1:4" ht="24" customHeight="1" x14ac:dyDescent="0.25">
      <c r="A2" s="979" t="s">
        <v>1761</v>
      </c>
      <c r="B2" s="979"/>
      <c r="C2" s="979"/>
      <c r="D2" s="979"/>
    </row>
    <row r="3" spans="1:4" ht="15.75" customHeight="1" x14ac:dyDescent="0.25">
      <c r="A3" s="980" t="s">
        <v>339</v>
      </c>
      <c r="B3" s="981"/>
      <c r="C3" s="978" t="s">
        <v>338</v>
      </c>
      <c r="D3" s="978"/>
    </row>
    <row r="4" spans="1:4" ht="15.75" x14ac:dyDescent="0.25">
      <c r="A4" s="982"/>
      <c r="B4" s="983"/>
      <c r="C4" s="133" t="s">
        <v>320</v>
      </c>
      <c r="D4" s="133" t="s">
        <v>321</v>
      </c>
    </row>
    <row r="5" spans="1:4" ht="15.75" x14ac:dyDescent="0.25">
      <c r="A5" s="985" t="s">
        <v>1547</v>
      </c>
      <c r="B5" s="986"/>
      <c r="C5" s="133">
        <v>230.63</v>
      </c>
      <c r="D5" s="133">
        <v>230.63</v>
      </c>
    </row>
    <row r="6" spans="1:4" ht="15.75" x14ac:dyDescent="0.25">
      <c r="A6" s="985" t="s">
        <v>340</v>
      </c>
      <c r="B6" s="986"/>
      <c r="C6" s="133">
        <v>115.32</v>
      </c>
      <c r="D6" s="147">
        <v>115.32</v>
      </c>
    </row>
    <row r="7" spans="1:4" ht="15.75" customHeight="1" x14ac:dyDescent="0.25">
      <c r="B7" s="134"/>
      <c r="C7" s="134"/>
      <c r="D7" s="134"/>
    </row>
    <row r="8" spans="1:4" ht="63.75" customHeight="1" x14ac:dyDescent="0.25">
      <c r="A8" s="979" t="s">
        <v>341</v>
      </c>
      <c r="B8" s="979"/>
      <c r="C8" s="979"/>
      <c r="D8" s="979"/>
    </row>
    <row r="9" spans="1:4" ht="12.75" customHeight="1" x14ac:dyDescent="0.25">
      <c r="A9" s="135"/>
    </row>
    <row r="10" spans="1:4" ht="15.75" x14ac:dyDescent="0.25">
      <c r="A10" s="984" t="s">
        <v>31</v>
      </c>
      <c r="B10" s="984" t="s">
        <v>1</v>
      </c>
      <c r="C10" s="978" t="s">
        <v>32</v>
      </c>
      <c r="D10" s="978"/>
    </row>
    <row r="11" spans="1:4" ht="15.75" x14ac:dyDescent="0.25">
      <c r="A11" s="984"/>
      <c r="B11" s="984"/>
      <c r="C11" s="133" t="s">
        <v>320</v>
      </c>
      <c r="D11" s="133" t="s">
        <v>321</v>
      </c>
    </row>
    <row r="12" spans="1:4" ht="15.75" x14ac:dyDescent="0.25">
      <c r="A12" s="136" t="s">
        <v>33</v>
      </c>
      <c r="B12" s="136" t="s">
        <v>34</v>
      </c>
      <c r="C12" s="133">
        <v>0.35</v>
      </c>
      <c r="D12" s="133">
        <v>0.35</v>
      </c>
    </row>
    <row r="13" spans="1:4" ht="15.75" x14ac:dyDescent="0.25">
      <c r="A13" s="136" t="s">
        <v>35</v>
      </c>
      <c r="B13" s="136" t="s">
        <v>36</v>
      </c>
      <c r="C13" s="133">
        <v>0.61</v>
      </c>
      <c r="D13" s="133">
        <v>0.61</v>
      </c>
    </row>
    <row r="14" spans="1:4" ht="15.75" x14ac:dyDescent="0.25">
      <c r="A14" s="136" t="s">
        <v>37</v>
      </c>
      <c r="B14" s="136" t="s">
        <v>38</v>
      </c>
      <c r="C14" s="133">
        <v>0.76</v>
      </c>
      <c r="D14" s="133">
        <v>0.76</v>
      </c>
    </row>
    <row r="15" spans="1:4" ht="15.75" x14ac:dyDescent="0.25">
      <c r="A15" s="136" t="s">
        <v>39</v>
      </c>
      <c r="B15" s="136" t="s">
        <v>40</v>
      </c>
      <c r="C15" s="133">
        <v>0.96</v>
      </c>
      <c r="D15" s="133">
        <v>0.96</v>
      </c>
    </row>
    <row r="16" spans="1:4" ht="15.75" x14ac:dyDescent="0.25">
      <c r="A16" s="136" t="s">
        <v>41</v>
      </c>
      <c r="B16" s="136" t="s">
        <v>42</v>
      </c>
      <c r="C16" s="133">
        <v>0.31</v>
      </c>
      <c r="D16" s="133">
        <v>0.31</v>
      </c>
    </row>
    <row r="17" spans="1:4" ht="15.75" x14ac:dyDescent="0.25">
      <c r="A17" s="136" t="s">
        <v>43</v>
      </c>
      <c r="B17" s="136" t="s">
        <v>44</v>
      </c>
      <c r="C17" s="133">
        <v>0.5</v>
      </c>
      <c r="D17" s="133">
        <v>0.5</v>
      </c>
    </row>
    <row r="18" spans="1:4" ht="15.75" x14ac:dyDescent="0.25">
      <c r="A18" s="136" t="s">
        <v>367</v>
      </c>
      <c r="B18" s="136" t="s">
        <v>368</v>
      </c>
      <c r="C18" s="137">
        <v>9</v>
      </c>
      <c r="D18" s="137">
        <v>9</v>
      </c>
    </row>
    <row r="19" spans="1:4" ht="31.5" x14ac:dyDescent="0.25">
      <c r="A19" s="136" t="s">
        <v>1607</v>
      </c>
      <c r="B19" s="136" t="s">
        <v>1608</v>
      </c>
      <c r="C19" s="146">
        <v>0.25</v>
      </c>
      <c r="D19" s="146">
        <v>0.25</v>
      </c>
    </row>
    <row r="20" spans="1:4" ht="15.75" x14ac:dyDescent="0.25">
      <c r="A20" s="136" t="s">
        <v>45</v>
      </c>
      <c r="B20" s="136" t="s">
        <v>46</v>
      </c>
      <c r="C20" s="133">
        <v>0.93</v>
      </c>
      <c r="D20" s="133">
        <v>0.93</v>
      </c>
    </row>
    <row r="21" spans="1:4" ht="15.75" x14ac:dyDescent="0.25">
      <c r="A21" s="136" t="s">
        <v>47</v>
      </c>
      <c r="B21" s="136" t="s">
        <v>48</v>
      </c>
      <c r="C21" s="133">
        <v>0.75</v>
      </c>
      <c r="D21" s="133">
        <v>0.75</v>
      </c>
    </row>
    <row r="22" spans="1:4" ht="15.75" x14ac:dyDescent="0.25">
      <c r="A22" s="136" t="s">
        <v>49</v>
      </c>
      <c r="B22" s="136" t="s">
        <v>50</v>
      </c>
      <c r="C22" s="133">
        <v>0.75</v>
      </c>
      <c r="D22" s="133">
        <v>0.75</v>
      </c>
    </row>
    <row r="23" spans="1:4" ht="15.75" customHeight="1" x14ac:dyDescent="0.25">
      <c r="A23" s="136" t="s">
        <v>1611</v>
      </c>
      <c r="B23" s="136" t="s">
        <v>51</v>
      </c>
      <c r="C23" s="133">
        <v>1.1200000000000001</v>
      </c>
      <c r="D23" s="133">
        <v>1.1200000000000001</v>
      </c>
    </row>
    <row r="24" spans="1:4" ht="31.5" x14ac:dyDescent="0.25">
      <c r="A24" s="136" t="s">
        <v>52</v>
      </c>
      <c r="B24" s="136" t="s">
        <v>53</v>
      </c>
      <c r="C24" s="133">
        <v>1.1200000000000001</v>
      </c>
      <c r="D24" s="133">
        <v>1.1200000000000001</v>
      </c>
    </row>
    <row r="25" spans="1:4" ht="31.5" x14ac:dyDescent="0.25">
      <c r="A25" s="136" t="s">
        <v>54</v>
      </c>
      <c r="B25" s="136" t="s">
        <v>55</v>
      </c>
      <c r="C25" s="133">
        <v>1.1000000000000001</v>
      </c>
      <c r="D25" s="133">
        <v>1.1000000000000001</v>
      </c>
    </row>
    <row r="26" spans="1:4" ht="15.75" customHeight="1" x14ac:dyDescent="0.25">
      <c r="A26" s="136" t="s">
        <v>56</v>
      </c>
      <c r="B26" s="136" t="s">
        <v>57</v>
      </c>
      <c r="C26" s="133">
        <v>0.25</v>
      </c>
      <c r="D26" s="133">
        <v>0.25</v>
      </c>
    </row>
    <row r="27" spans="1:4" ht="15.75" x14ac:dyDescent="0.25">
      <c r="A27" s="136" t="s">
        <v>58</v>
      </c>
      <c r="B27" s="136" t="s">
        <v>59</v>
      </c>
      <c r="C27" s="133">
        <v>0.42</v>
      </c>
      <c r="D27" s="133">
        <v>0.42</v>
      </c>
    </row>
    <row r="28" spans="1:4" ht="15.75" x14ac:dyDescent="0.25">
      <c r="A28" s="136" t="s">
        <v>60</v>
      </c>
      <c r="B28" s="136" t="s">
        <v>61</v>
      </c>
      <c r="C28" s="138"/>
      <c r="D28" s="133">
        <v>1.95</v>
      </c>
    </row>
    <row r="29" spans="1:4" ht="15.75" x14ac:dyDescent="0.25">
      <c r="A29" s="136" t="s">
        <v>62</v>
      </c>
      <c r="B29" s="136" t="s">
        <v>63</v>
      </c>
      <c r="C29" s="138"/>
      <c r="D29" s="133">
        <v>1.37</v>
      </c>
    </row>
    <row r="30" spans="1:4" ht="15.75" x14ac:dyDescent="0.25">
      <c r="A30" s="136" t="s">
        <v>64</v>
      </c>
      <c r="B30" s="136" t="s">
        <v>65</v>
      </c>
      <c r="C30" s="138"/>
      <c r="D30" s="133">
        <v>1.19</v>
      </c>
    </row>
    <row r="31" spans="1:4" ht="15.75" x14ac:dyDescent="0.25">
      <c r="A31" s="136" t="s">
        <v>66</v>
      </c>
      <c r="B31" s="136" t="s">
        <v>67</v>
      </c>
      <c r="C31" s="133">
        <v>1.68</v>
      </c>
      <c r="D31" s="133">
        <v>1.95</v>
      </c>
    </row>
    <row r="32" spans="1:4" ht="15.75" x14ac:dyDescent="0.25">
      <c r="A32" s="136" t="s">
        <v>68</v>
      </c>
      <c r="B32" s="136" t="s">
        <v>69</v>
      </c>
      <c r="C32" s="133">
        <v>1.18</v>
      </c>
      <c r="D32" s="133">
        <v>1.37</v>
      </c>
    </row>
    <row r="33" spans="1:4" ht="15.75" x14ac:dyDescent="0.25">
      <c r="A33" s="136" t="s">
        <v>70</v>
      </c>
      <c r="B33" s="136" t="s">
        <v>71</v>
      </c>
      <c r="C33" s="133">
        <v>1.25</v>
      </c>
      <c r="D33" s="133">
        <v>1.19</v>
      </c>
    </row>
    <row r="34" spans="1:4" ht="15.75" x14ac:dyDescent="0.25">
      <c r="A34" s="136" t="s">
        <v>72</v>
      </c>
      <c r="B34" s="136" t="s">
        <v>73</v>
      </c>
      <c r="C34" s="133">
        <v>1.68</v>
      </c>
      <c r="D34" s="138"/>
    </row>
    <row r="35" spans="1:4" ht="15.75" x14ac:dyDescent="0.25">
      <c r="A35" s="136" t="s">
        <v>74</v>
      </c>
      <c r="B35" s="136" t="s">
        <v>75</v>
      </c>
      <c r="C35" s="133">
        <v>1.18</v>
      </c>
      <c r="D35" s="138"/>
    </row>
    <row r="36" spans="1:4" ht="15.75" customHeight="1" x14ac:dyDescent="0.25">
      <c r="A36" s="136" t="s">
        <v>76</v>
      </c>
      <c r="B36" s="136" t="s">
        <v>77</v>
      </c>
      <c r="C36" s="133">
        <v>1.25</v>
      </c>
      <c r="D36" s="138"/>
    </row>
    <row r="37" spans="1:4" ht="15.75" x14ac:dyDescent="0.25">
      <c r="A37" s="136" t="s">
        <v>78</v>
      </c>
      <c r="B37" s="136" t="s">
        <v>79</v>
      </c>
      <c r="C37" s="133">
        <v>1.68</v>
      </c>
      <c r="D37" s="133">
        <v>1.95</v>
      </c>
    </row>
    <row r="38" spans="1:4" ht="15.75" x14ac:dyDescent="0.25">
      <c r="A38" s="136" t="s">
        <v>80</v>
      </c>
      <c r="B38" s="136" t="s">
        <v>81</v>
      </c>
      <c r="C38" s="133">
        <v>1.18</v>
      </c>
      <c r="D38" s="133">
        <v>1.37</v>
      </c>
    </row>
    <row r="39" spans="1:4" ht="15.75" x14ac:dyDescent="0.25">
      <c r="A39" s="136" t="s">
        <v>82</v>
      </c>
      <c r="B39" s="136" t="s">
        <v>83</v>
      </c>
      <c r="C39" s="133">
        <v>1.25</v>
      </c>
      <c r="D39" s="133">
        <v>1.19</v>
      </c>
    </row>
    <row r="40" spans="1:4" ht="15.75" x14ac:dyDescent="0.25">
      <c r="A40" s="136" t="s">
        <v>84</v>
      </c>
      <c r="B40" s="136" t="s">
        <v>85</v>
      </c>
      <c r="C40" s="133">
        <v>1.5</v>
      </c>
      <c r="D40" s="133">
        <v>1.5</v>
      </c>
    </row>
    <row r="41" spans="1:4" ht="15.75" x14ac:dyDescent="0.25">
      <c r="A41" s="139" t="s">
        <v>86</v>
      </c>
      <c r="B41" s="139" t="s">
        <v>87</v>
      </c>
      <c r="C41" s="140">
        <v>0.9</v>
      </c>
      <c r="D41" s="140">
        <v>0.9</v>
      </c>
    </row>
    <row r="42" spans="1:4" ht="31.5" x14ac:dyDescent="0.25">
      <c r="A42" s="136" t="s">
        <v>369</v>
      </c>
      <c r="B42" s="136" t="s">
        <v>370</v>
      </c>
      <c r="C42" s="137">
        <v>5</v>
      </c>
      <c r="D42" s="137">
        <v>5</v>
      </c>
    </row>
    <row r="43" spans="1:4" ht="31.5" x14ac:dyDescent="0.25">
      <c r="A43" s="136" t="s">
        <v>371</v>
      </c>
      <c r="B43" s="136" t="s">
        <v>372</v>
      </c>
      <c r="C43" s="137">
        <v>2</v>
      </c>
      <c r="D43" s="137">
        <v>2</v>
      </c>
    </row>
    <row r="44" spans="1:4" ht="15.75" customHeight="1" x14ac:dyDescent="0.25">
      <c r="A44" s="136" t="s">
        <v>373</v>
      </c>
      <c r="B44" s="136" t="s">
        <v>374</v>
      </c>
      <c r="C44" s="133">
        <v>1.2</v>
      </c>
      <c r="D44" s="133">
        <v>1.2</v>
      </c>
    </row>
    <row r="45" spans="1:4" ht="15.75" x14ac:dyDescent="0.25">
      <c r="A45" s="136" t="s">
        <v>88</v>
      </c>
      <c r="B45" s="136" t="s">
        <v>89</v>
      </c>
      <c r="C45" s="133">
        <v>0.63</v>
      </c>
      <c r="D45" s="133">
        <v>0.63</v>
      </c>
    </row>
    <row r="46" spans="1:4" ht="15.75" x14ac:dyDescent="0.25">
      <c r="A46" s="136" t="s">
        <v>90</v>
      </c>
      <c r="B46" s="136" t="s">
        <v>91</v>
      </c>
      <c r="C46" s="133">
        <v>0.99</v>
      </c>
      <c r="D46" s="133">
        <v>0.99</v>
      </c>
    </row>
    <row r="47" spans="1:4" ht="15.75" customHeight="1" x14ac:dyDescent="0.25">
      <c r="A47" s="136" t="s">
        <v>92</v>
      </c>
      <c r="B47" s="136" t="s">
        <v>93</v>
      </c>
      <c r="C47" s="133">
        <v>0.45</v>
      </c>
      <c r="D47" s="133">
        <v>0.45</v>
      </c>
    </row>
    <row r="48" spans="1:4" ht="18.75" x14ac:dyDescent="0.25">
      <c r="A48" s="136" t="s">
        <v>94</v>
      </c>
      <c r="B48" s="136" t="s">
        <v>1572</v>
      </c>
      <c r="C48" s="133">
        <v>2</v>
      </c>
      <c r="D48" s="133">
        <v>2</v>
      </c>
    </row>
    <row r="49" spans="1:4" ht="15.75" x14ac:dyDescent="0.25">
      <c r="A49" s="136" t="s">
        <v>95</v>
      </c>
      <c r="B49" s="136" t="s">
        <v>96</v>
      </c>
      <c r="C49" s="133">
        <v>0.25</v>
      </c>
      <c r="D49" s="133">
        <v>0.25</v>
      </c>
    </row>
    <row r="50" spans="1:4" ht="15.75" x14ac:dyDescent="0.25">
      <c r="A50" s="136" t="s">
        <v>97</v>
      </c>
      <c r="B50" s="136" t="s">
        <v>98</v>
      </c>
      <c r="C50" s="133">
        <v>0.88</v>
      </c>
      <c r="D50" s="133">
        <v>0.88</v>
      </c>
    </row>
    <row r="51" spans="1:4" ht="31.5" x14ac:dyDescent="0.25">
      <c r="A51" s="136" t="s">
        <v>99</v>
      </c>
      <c r="B51" s="136" t="s">
        <v>100</v>
      </c>
      <c r="C51" s="133">
        <v>2</v>
      </c>
      <c r="D51" s="133">
        <v>2</v>
      </c>
    </row>
    <row r="52" spans="1:4" ht="34.5" x14ac:dyDescent="0.25">
      <c r="A52" s="136" t="s">
        <v>1567</v>
      </c>
      <c r="B52" s="136" t="s">
        <v>1573</v>
      </c>
      <c r="C52" s="133">
        <v>1.53</v>
      </c>
      <c r="D52" s="133">
        <v>1.53</v>
      </c>
    </row>
    <row r="53" spans="1:4" ht="34.5" x14ac:dyDescent="0.25">
      <c r="A53" s="136" t="s">
        <v>1551</v>
      </c>
      <c r="B53" s="136" t="s">
        <v>1574</v>
      </c>
      <c r="C53" s="133">
        <v>1.95</v>
      </c>
      <c r="D53" s="133">
        <v>1.95</v>
      </c>
    </row>
    <row r="54" spans="1:4" ht="34.5" x14ac:dyDescent="0.25">
      <c r="A54" s="136" t="s">
        <v>1552</v>
      </c>
      <c r="B54" s="136" t="s">
        <v>1575</v>
      </c>
      <c r="C54" s="133">
        <v>1.85</v>
      </c>
      <c r="D54" s="133">
        <v>1.85</v>
      </c>
    </row>
    <row r="55" spans="1:4" ht="35.25" customHeight="1" x14ac:dyDescent="0.25">
      <c r="A55" s="136" t="s">
        <v>1553</v>
      </c>
      <c r="B55" s="136" t="s">
        <v>1576</v>
      </c>
      <c r="C55" s="133">
        <v>2.5</v>
      </c>
      <c r="D55" s="133">
        <v>2.5</v>
      </c>
    </row>
    <row r="56" spans="1:4" ht="34.5" x14ac:dyDescent="0.25">
      <c r="A56" s="136" t="s">
        <v>1554</v>
      </c>
      <c r="B56" s="136" t="s">
        <v>1577</v>
      </c>
      <c r="C56" s="133">
        <v>2.4500000000000002</v>
      </c>
      <c r="D56" s="133">
        <v>2.4500000000000002</v>
      </c>
    </row>
    <row r="57" spans="1:4" ht="34.5" x14ac:dyDescent="0.25">
      <c r="A57" s="136" t="s">
        <v>1555</v>
      </c>
      <c r="B57" s="136" t="s">
        <v>1578</v>
      </c>
      <c r="C57" s="133">
        <v>3.25</v>
      </c>
      <c r="D57" s="133">
        <v>3.25</v>
      </c>
    </row>
    <row r="58" spans="1:4" ht="18.75" x14ac:dyDescent="0.25">
      <c r="A58" s="136" t="s">
        <v>1556</v>
      </c>
      <c r="B58" s="136" t="s">
        <v>1579</v>
      </c>
      <c r="C58" s="133">
        <v>1.95</v>
      </c>
      <c r="D58" s="133">
        <v>1.95</v>
      </c>
    </row>
    <row r="59" spans="1:4" ht="18.75" x14ac:dyDescent="0.25">
      <c r="A59" s="136" t="s">
        <v>1557</v>
      </c>
      <c r="B59" s="136" t="s">
        <v>1580</v>
      </c>
      <c r="C59" s="133">
        <v>2.33</v>
      </c>
      <c r="D59" s="133">
        <v>2.33</v>
      </c>
    </row>
    <row r="60" spans="1:4" ht="34.5" x14ac:dyDescent="0.25">
      <c r="A60" s="136" t="s">
        <v>1558</v>
      </c>
      <c r="B60" s="136" t="s">
        <v>1581</v>
      </c>
      <c r="C60" s="133">
        <v>3.35</v>
      </c>
      <c r="D60" s="133">
        <v>3.35</v>
      </c>
    </row>
    <row r="61" spans="1:4" ht="34.5" x14ac:dyDescent="0.25">
      <c r="A61" s="136" t="s">
        <v>1559</v>
      </c>
      <c r="B61" s="136" t="s">
        <v>1582</v>
      </c>
      <c r="C61" s="133">
        <v>3.75</v>
      </c>
      <c r="D61" s="133">
        <v>3.75</v>
      </c>
    </row>
    <row r="62" spans="1:4" ht="34.5" x14ac:dyDescent="0.25">
      <c r="A62" s="136" t="s">
        <v>1560</v>
      </c>
      <c r="B62" s="136" t="s">
        <v>1583</v>
      </c>
      <c r="C62" s="133">
        <v>4</v>
      </c>
      <c r="D62" s="133">
        <v>4</v>
      </c>
    </row>
    <row r="63" spans="1:4" ht="15.75" x14ac:dyDescent="0.25">
      <c r="A63" s="136" t="s">
        <v>1561</v>
      </c>
      <c r="B63" s="136" t="s">
        <v>101</v>
      </c>
      <c r="C63" s="133">
        <v>1.25</v>
      </c>
      <c r="D63" s="133">
        <v>1.25</v>
      </c>
    </row>
    <row r="64" spans="1:4" ht="15.75" x14ac:dyDescent="0.25">
      <c r="A64" s="136" t="s">
        <v>102</v>
      </c>
      <c r="B64" s="136" t="s">
        <v>103</v>
      </c>
      <c r="C64" s="133">
        <v>0.25</v>
      </c>
      <c r="D64" s="133">
        <v>0.25</v>
      </c>
    </row>
    <row r="65" spans="1:4" ht="15.75" x14ac:dyDescent="0.25">
      <c r="A65" s="136" t="s">
        <v>104</v>
      </c>
      <c r="B65" s="136" t="s">
        <v>105</v>
      </c>
      <c r="C65" s="133">
        <v>0.48</v>
      </c>
      <c r="D65" s="133">
        <v>0.48</v>
      </c>
    </row>
    <row r="66" spans="1:4" ht="15.75" x14ac:dyDescent="0.25">
      <c r="A66" s="136" t="s">
        <v>106</v>
      </c>
      <c r="B66" s="136" t="s">
        <v>107</v>
      </c>
      <c r="C66" s="133">
        <v>1.1599999999999999</v>
      </c>
      <c r="D66" s="133">
        <v>1.1599999999999999</v>
      </c>
    </row>
    <row r="67" spans="1:4" ht="15.75" x14ac:dyDescent="0.25">
      <c r="A67" s="136" t="s">
        <v>108</v>
      </c>
      <c r="B67" s="136" t="s">
        <v>109</v>
      </c>
      <c r="C67" s="133">
        <v>1.7</v>
      </c>
      <c r="D67" s="133">
        <v>1.7</v>
      </c>
    </row>
    <row r="68" spans="1:4" ht="15.75" x14ac:dyDescent="0.25">
      <c r="A68" s="136" t="s">
        <v>110</v>
      </c>
      <c r="B68" s="136" t="s">
        <v>111</v>
      </c>
      <c r="C68" s="133">
        <v>0.03</v>
      </c>
      <c r="D68" s="133">
        <v>0.03</v>
      </c>
    </row>
    <row r="69" spans="1:4" ht="15.75" x14ac:dyDescent="0.25">
      <c r="A69" s="136" t="s">
        <v>112</v>
      </c>
      <c r="B69" s="136" t="s">
        <v>113</v>
      </c>
      <c r="C69" s="133">
        <v>0.21</v>
      </c>
      <c r="D69" s="133">
        <v>0.21</v>
      </c>
    </row>
    <row r="70" spans="1:4" ht="15.75" x14ac:dyDescent="0.25">
      <c r="A70" s="136" t="s">
        <v>114</v>
      </c>
      <c r="B70" s="136" t="s">
        <v>115</v>
      </c>
      <c r="C70" s="133">
        <v>0.46</v>
      </c>
      <c r="D70" s="133">
        <v>0.46</v>
      </c>
    </row>
    <row r="71" spans="1:4" ht="18.75" x14ac:dyDescent="0.25">
      <c r="A71" s="136" t="s">
        <v>116</v>
      </c>
      <c r="B71" s="136" t="s">
        <v>1584</v>
      </c>
      <c r="C71" s="133">
        <v>1.98</v>
      </c>
      <c r="D71" s="133">
        <v>1.98</v>
      </c>
    </row>
    <row r="72" spans="1:4" ht="34.5" x14ac:dyDescent="0.25">
      <c r="A72" s="136" t="s">
        <v>117</v>
      </c>
      <c r="B72" s="136" t="s">
        <v>1585</v>
      </c>
      <c r="C72" s="133">
        <v>0.32</v>
      </c>
      <c r="D72" s="133">
        <v>0.32</v>
      </c>
    </row>
    <row r="73" spans="1:4" ht="15.75" x14ac:dyDescent="0.25">
      <c r="A73" s="136" t="s">
        <v>118</v>
      </c>
      <c r="B73" s="136" t="s">
        <v>119</v>
      </c>
      <c r="C73" s="133">
        <v>0.2</v>
      </c>
      <c r="D73" s="133">
        <v>0.2</v>
      </c>
    </row>
    <row r="74" spans="1:4" ht="34.5" x14ac:dyDescent="0.25">
      <c r="A74" s="136" t="s">
        <v>120</v>
      </c>
      <c r="B74" s="136" t="s">
        <v>1586</v>
      </c>
      <c r="C74" s="133">
        <v>0.2</v>
      </c>
      <c r="D74" s="133">
        <v>0.2</v>
      </c>
    </row>
    <row r="75" spans="1:4" ht="31.5" x14ac:dyDescent="0.25">
      <c r="A75" s="136" t="s">
        <v>121</v>
      </c>
      <c r="B75" s="136" t="s">
        <v>122</v>
      </c>
      <c r="C75" s="133">
        <v>0.92</v>
      </c>
      <c r="D75" s="133">
        <v>0.92</v>
      </c>
    </row>
    <row r="76" spans="1:4" ht="31.5" x14ac:dyDescent="0.25">
      <c r="A76" s="136" t="s">
        <v>123</v>
      </c>
      <c r="B76" s="136" t="s">
        <v>124</v>
      </c>
      <c r="C76" s="133">
        <v>1.71</v>
      </c>
      <c r="D76" s="133">
        <v>1.71</v>
      </c>
    </row>
    <row r="77" spans="1:4" ht="15.75" x14ac:dyDescent="0.25">
      <c r="A77" s="136" t="s">
        <v>125</v>
      </c>
      <c r="B77" s="136" t="s">
        <v>126</v>
      </c>
      <c r="C77" s="133">
        <v>0.5</v>
      </c>
      <c r="D77" s="133">
        <v>0.5</v>
      </c>
    </row>
    <row r="78" spans="1:4" ht="18.75" x14ac:dyDescent="0.25">
      <c r="A78" s="136" t="s">
        <v>127</v>
      </c>
      <c r="B78" s="136" t="s">
        <v>1587</v>
      </c>
      <c r="C78" s="133">
        <v>0.31</v>
      </c>
      <c r="D78" s="133">
        <v>0.31</v>
      </c>
    </row>
    <row r="79" spans="1:4" ht="15.75" x14ac:dyDescent="0.25">
      <c r="A79" s="136" t="s">
        <v>1562</v>
      </c>
      <c r="B79" s="136" t="s">
        <v>128</v>
      </c>
      <c r="C79" s="133">
        <v>2</v>
      </c>
      <c r="D79" s="133">
        <v>2</v>
      </c>
    </row>
    <row r="80" spans="1:4" ht="31.5" x14ac:dyDescent="0.25">
      <c r="A80" s="136" t="s">
        <v>1563</v>
      </c>
      <c r="B80" s="136" t="s">
        <v>129</v>
      </c>
      <c r="C80" s="133">
        <v>3.55</v>
      </c>
      <c r="D80" s="133">
        <v>3.55</v>
      </c>
    </row>
    <row r="81" spans="1:4" ht="15.75" x14ac:dyDescent="0.25">
      <c r="A81" s="136" t="s">
        <v>130</v>
      </c>
      <c r="B81" s="136" t="s">
        <v>131</v>
      </c>
      <c r="C81" s="133">
        <v>1.4</v>
      </c>
      <c r="D81" s="133">
        <v>1.4</v>
      </c>
    </row>
    <row r="82" spans="1:4" ht="15.75" x14ac:dyDescent="0.25">
      <c r="A82" s="136" t="s">
        <v>132</v>
      </c>
      <c r="B82" s="136" t="s">
        <v>133</v>
      </c>
      <c r="C82" s="133">
        <v>1.08</v>
      </c>
      <c r="D82" s="133">
        <v>1.08</v>
      </c>
    </row>
    <row r="83" spans="1:4" ht="15.75" x14ac:dyDescent="0.25">
      <c r="A83" s="136" t="s">
        <v>134</v>
      </c>
      <c r="B83" s="136" t="s">
        <v>135</v>
      </c>
      <c r="C83" s="133">
        <v>0.82</v>
      </c>
      <c r="D83" s="133">
        <v>0.82</v>
      </c>
    </row>
    <row r="84" spans="1:4" ht="18.75" x14ac:dyDescent="0.25">
      <c r="A84" s="136" t="s">
        <v>136</v>
      </c>
      <c r="B84" s="136" t="s">
        <v>1588</v>
      </c>
      <c r="C84" s="133">
        <v>6.87</v>
      </c>
      <c r="D84" s="133">
        <v>6.87</v>
      </c>
    </row>
    <row r="85" spans="1:4" ht="15.75" x14ac:dyDescent="0.25">
      <c r="A85" s="136" t="s">
        <v>137</v>
      </c>
      <c r="B85" s="136" t="s">
        <v>138</v>
      </c>
      <c r="C85" s="133">
        <v>1.43</v>
      </c>
      <c r="D85" s="133">
        <v>1.43</v>
      </c>
    </row>
    <row r="86" spans="1:4" ht="31.5" x14ac:dyDescent="0.25">
      <c r="A86" s="136" t="s">
        <v>139</v>
      </c>
      <c r="B86" s="136" t="s">
        <v>140</v>
      </c>
      <c r="C86" s="133">
        <v>2.5499999999999998</v>
      </c>
      <c r="D86" s="133">
        <v>2.5499999999999998</v>
      </c>
    </row>
    <row r="87" spans="1:4" ht="15.75" x14ac:dyDescent="0.25">
      <c r="A87" s="136" t="s">
        <v>141</v>
      </c>
      <c r="B87" s="136" t="s">
        <v>142</v>
      </c>
      <c r="C87" s="133">
        <v>2.96</v>
      </c>
      <c r="D87" s="133">
        <v>2.96</v>
      </c>
    </row>
    <row r="88" spans="1:4" ht="15.75" x14ac:dyDescent="0.25">
      <c r="A88" s="136" t="s">
        <v>143</v>
      </c>
      <c r="B88" s="136" t="s">
        <v>144</v>
      </c>
      <c r="C88" s="133">
        <v>1.1499999999999999</v>
      </c>
      <c r="D88" s="133">
        <v>1.1499999999999999</v>
      </c>
    </row>
    <row r="89" spans="1:4" ht="15.75" x14ac:dyDescent="0.25">
      <c r="A89" s="136" t="s">
        <v>145</v>
      </c>
      <c r="B89" s="136" t="s">
        <v>146</v>
      </c>
      <c r="C89" s="133">
        <v>1.1499999999999999</v>
      </c>
      <c r="D89" s="133">
        <v>1.1499999999999999</v>
      </c>
    </row>
    <row r="90" spans="1:4" ht="15.75" x14ac:dyDescent="0.25">
      <c r="A90" s="136" t="s">
        <v>1570</v>
      </c>
      <c r="B90" s="136" t="s">
        <v>147</v>
      </c>
      <c r="C90" s="133">
        <v>1.1499999999999999</v>
      </c>
      <c r="D90" s="133">
        <v>1.1499999999999999</v>
      </c>
    </row>
    <row r="91" spans="1:4" ht="15.75" x14ac:dyDescent="0.25">
      <c r="A91" s="136" t="s">
        <v>148</v>
      </c>
      <c r="B91" s="136" t="s">
        <v>149</v>
      </c>
      <c r="C91" s="133">
        <v>1.1499999999999999</v>
      </c>
      <c r="D91" s="133">
        <v>1.1499999999999999</v>
      </c>
    </row>
    <row r="92" spans="1:4" ht="15.75" x14ac:dyDescent="0.25">
      <c r="A92" s="136" t="s">
        <v>150</v>
      </c>
      <c r="B92" s="136" t="s">
        <v>151</v>
      </c>
      <c r="C92" s="133">
        <v>0.91</v>
      </c>
      <c r="D92" s="133">
        <v>0.91</v>
      </c>
    </row>
    <row r="93" spans="1:4" ht="15.75" x14ac:dyDescent="0.25">
      <c r="A93" s="136" t="s">
        <v>152</v>
      </c>
      <c r="B93" s="136" t="s">
        <v>153</v>
      </c>
      <c r="C93" s="133">
        <v>3.01</v>
      </c>
      <c r="D93" s="133">
        <v>3.01</v>
      </c>
    </row>
    <row r="94" spans="1:4" ht="15.75" x14ac:dyDescent="0.25">
      <c r="A94" s="136" t="s">
        <v>154</v>
      </c>
      <c r="B94" s="136" t="s">
        <v>155</v>
      </c>
      <c r="C94" s="133">
        <v>0.91</v>
      </c>
      <c r="D94" s="133">
        <v>0.91</v>
      </c>
    </row>
    <row r="95" spans="1:4" ht="15.75" x14ac:dyDescent="0.25">
      <c r="A95" s="136" t="s">
        <v>156</v>
      </c>
      <c r="B95" s="136" t="s">
        <v>157</v>
      </c>
      <c r="C95" s="133">
        <v>0.91</v>
      </c>
      <c r="D95" s="133">
        <v>0.91</v>
      </c>
    </row>
    <row r="96" spans="1:4" ht="15.75" x14ac:dyDescent="0.25">
      <c r="A96" s="136" t="s">
        <v>158</v>
      </c>
      <c r="B96" s="136" t="s">
        <v>159</v>
      </c>
      <c r="C96" s="133">
        <v>0.91</v>
      </c>
      <c r="D96" s="133">
        <v>0.91</v>
      </c>
    </row>
    <row r="97" spans="1:4" ht="15.75" x14ac:dyDescent="0.25">
      <c r="A97" s="136" t="s">
        <v>160</v>
      </c>
      <c r="B97" s="136" t="s">
        <v>161</v>
      </c>
      <c r="C97" s="133">
        <v>1.1499999999999999</v>
      </c>
      <c r="D97" s="133">
        <v>1.1499999999999999</v>
      </c>
    </row>
    <row r="98" spans="1:4" ht="15.75" x14ac:dyDescent="0.25">
      <c r="A98" s="136" t="s">
        <v>162</v>
      </c>
      <c r="B98" s="136" t="s">
        <v>163</v>
      </c>
      <c r="C98" s="133">
        <v>0.91</v>
      </c>
      <c r="D98" s="133">
        <v>0.91</v>
      </c>
    </row>
    <row r="99" spans="1:4" ht="15.75" x14ac:dyDescent="0.25">
      <c r="A99" s="136" t="s">
        <v>164</v>
      </c>
      <c r="B99" s="136" t="s">
        <v>165</v>
      </c>
      <c r="C99" s="133">
        <v>0.91</v>
      </c>
      <c r="D99" s="133">
        <v>0.91</v>
      </c>
    </row>
    <row r="100" spans="1:4" ht="15.75" x14ac:dyDescent="0.25">
      <c r="A100" s="136" t="s">
        <v>166</v>
      </c>
      <c r="B100" s="136" t="s">
        <v>167</v>
      </c>
      <c r="C100" s="133">
        <v>1.1499999999999999</v>
      </c>
      <c r="D100" s="133">
        <v>1.1499999999999999</v>
      </c>
    </row>
    <row r="101" spans="1:4" ht="15.75" x14ac:dyDescent="0.25">
      <c r="A101" s="136" t="s">
        <v>168</v>
      </c>
      <c r="B101" s="136" t="s">
        <v>169</v>
      </c>
      <c r="C101" s="133">
        <v>1.06</v>
      </c>
      <c r="D101" s="133">
        <v>1.06</v>
      </c>
    </row>
    <row r="102" spans="1:4" ht="15.75" x14ac:dyDescent="0.25">
      <c r="A102" s="136" t="s">
        <v>170</v>
      </c>
      <c r="B102" s="136" t="s">
        <v>171</v>
      </c>
      <c r="C102" s="133">
        <v>1.06</v>
      </c>
      <c r="D102" s="133">
        <v>1.06</v>
      </c>
    </row>
    <row r="103" spans="1:4" ht="18.75" x14ac:dyDescent="0.25">
      <c r="A103" s="136" t="s">
        <v>172</v>
      </c>
      <c r="B103" s="136" t="s">
        <v>1589</v>
      </c>
      <c r="C103" s="133">
        <v>1.3</v>
      </c>
      <c r="D103" s="133">
        <v>1.3</v>
      </c>
    </row>
    <row r="104" spans="1:4" ht="18.75" x14ac:dyDescent="0.25">
      <c r="A104" s="136" t="s">
        <v>173</v>
      </c>
      <c r="B104" s="136" t="s">
        <v>1590</v>
      </c>
      <c r="C104" s="133">
        <v>0.84</v>
      </c>
      <c r="D104" s="133">
        <v>0.84</v>
      </c>
    </row>
    <row r="105" spans="1:4" ht="15.75" x14ac:dyDescent="0.25">
      <c r="A105" s="136" t="s">
        <v>174</v>
      </c>
      <c r="B105" s="136" t="s">
        <v>175</v>
      </c>
      <c r="C105" s="133">
        <v>0.84</v>
      </c>
      <c r="D105" s="133">
        <v>0.84</v>
      </c>
    </row>
    <row r="106" spans="1:4" ht="15.75" x14ac:dyDescent="0.25">
      <c r="A106" s="136" t="s">
        <v>176</v>
      </c>
      <c r="B106" s="136" t="s">
        <v>177</v>
      </c>
      <c r="C106" s="133">
        <v>2</v>
      </c>
      <c r="D106" s="133">
        <v>2</v>
      </c>
    </row>
    <row r="107" spans="1:4" ht="15.75" x14ac:dyDescent="0.25">
      <c r="A107" s="136" t="s">
        <v>178</v>
      </c>
      <c r="B107" s="136" t="s">
        <v>179</v>
      </c>
      <c r="C107" s="133">
        <v>2.33</v>
      </c>
      <c r="D107" s="133">
        <v>2.33</v>
      </c>
    </row>
    <row r="108" spans="1:4" ht="15.75" x14ac:dyDescent="0.25">
      <c r="A108" s="136" t="s">
        <v>180</v>
      </c>
      <c r="B108" s="136" t="s">
        <v>181</v>
      </c>
      <c r="C108" s="133">
        <v>2.2200000000000002</v>
      </c>
      <c r="D108" s="133">
        <v>2.2200000000000002</v>
      </c>
    </row>
    <row r="109" spans="1:4" ht="15.75" x14ac:dyDescent="0.25">
      <c r="A109" s="136" t="s">
        <v>182</v>
      </c>
      <c r="B109" s="136" t="s">
        <v>183</v>
      </c>
      <c r="C109" s="133">
        <v>1</v>
      </c>
      <c r="D109" s="133">
        <v>1</v>
      </c>
    </row>
    <row r="110" spans="1:4" ht="15.75" customHeight="1" x14ac:dyDescent="0.25">
      <c r="A110" s="136" t="s">
        <v>184</v>
      </c>
      <c r="B110" s="136" t="s">
        <v>185</v>
      </c>
      <c r="C110" s="133">
        <v>1.25</v>
      </c>
      <c r="D110" s="133">
        <v>1.25</v>
      </c>
    </row>
    <row r="111" spans="1:4" ht="31.5" x14ac:dyDescent="0.25">
      <c r="A111" s="136" t="s">
        <v>186</v>
      </c>
      <c r="B111" s="136" t="s">
        <v>187</v>
      </c>
      <c r="C111" s="133">
        <v>1</v>
      </c>
      <c r="D111" s="133">
        <v>1</v>
      </c>
    </row>
    <row r="112" spans="1:4" ht="15.75" x14ac:dyDescent="0.25">
      <c r="A112" s="136" t="s">
        <v>188</v>
      </c>
      <c r="B112" s="136" t="s">
        <v>189</v>
      </c>
      <c r="C112" s="133">
        <v>1.01</v>
      </c>
      <c r="D112" s="133">
        <v>1.01</v>
      </c>
    </row>
    <row r="113" spans="1:4" ht="15.75" x14ac:dyDescent="0.25">
      <c r="A113" s="136" t="s">
        <v>190</v>
      </c>
      <c r="B113" s="136" t="s">
        <v>191</v>
      </c>
      <c r="C113" s="133">
        <v>1.55</v>
      </c>
      <c r="D113" s="133">
        <v>1.55</v>
      </c>
    </row>
    <row r="114" spans="1:4" ht="15.75" x14ac:dyDescent="0.25">
      <c r="A114" s="136" t="s">
        <v>192</v>
      </c>
      <c r="B114" s="136" t="s">
        <v>193</v>
      </c>
      <c r="C114" s="133">
        <v>2.58</v>
      </c>
      <c r="D114" s="133">
        <v>2.58</v>
      </c>
    </row>
    <row r="115" spans="1:4" ht="31.5" x14ac:dyDescent="0.25">
      <c r="A115" s="136" t="s">
        <v>194</v>
      </c>
      <c r="B115" s="136" t="s">
        <v>195</v>
      </c>
      <c r="C115" s="133">
        <v>3</v>
      </c>
      <c r="D115" s="133">
        <v>3</v>
      </c>
    </row>
    <row r="116" spans="1:4" ht="18.75" x14ac:dyDescent="0.25">
      <c r="A116" s="136" t="s">
        <v>196</v>
      </c>
      <c r="B116" s="136" t="s">
        <v>1591</v>
      </c>
      <c r="C116" s="133">
        <v>2.7</v>
      </c>
      <c r="D116" s="133">
        <v>2.7</v>
      </c>
    </row>
    <row r="117" spans="1:4" ht="15.75" x14ac:dyDescent="0.25">
      <c r="A117" s="136" t="s">
        <v>197</v>
      </c>
      <c r="B117" s="136" t="s">
        <v>198</v>
      </c>
      <c r="C117" s="133">
        <v>3.78</v>
      </c>
      <c r="D117" s="133">
        <v>3.78</v>
      </c>
    </row>
    <row r="118" spans="1:4" ht="31.5" x14ac:dyDescent="0.25">
      <c r="A118" s="136" t="s">
        <v>199</v>
      </c>
      <c r="B118" s="136" t="s">
        <v>200</v>
      </c>
      <c r="C118" s="133">
        <v>1</v>
      </c>
      <c r="D118" s="133">
        <v>1</v>
      </c>
    </row>
    <row r="119" spans="1:4" ht="15.75" x14ac:dyDescent="0.25">
      <c r="A119" s="136" t="s">
        <v>201</v>
      </c>
      <c r="B119" s="136" t="s">
        <v>202</v>
      </c>
      <c r="C119" s="133">
        <v>0.97</v>
      </c>
      <c r="D119" s="133">
        <v>0.97</v>
      </c>
    </row>
    <row r="120" spans="1:4" ht="15.75" x14ac:dyDescent="0.25">
      <c r="A120" s="136" t="s">
        <v>203</v>
      </c>
      <c r="B120" s="136" t="s">
        <v>204</v>
      </c>
      <c r="C120" s="133">
        <v>1.03</v>
      </c>
      <c r="D120" s="133">
        <v>1.03</v>
      </c>
    </row>
    <row r="121" spans="1:4" ht="15.75" x14ac:dyDescent="0.25">
      <c r="A121" s="136" t="s">
        <v>205</v>
      </c>
      <c r="B121" s="136" t="s">
        <v>206</v>
      </c>
      <c r="C121" s="133">
        <v>2.14</v>
      </c>
      <c r="D121" s="133">
        <v>2.14</v>
      </c>
    </row>
    <row r="122" spans="1:4" ht="31.5" x14ac:dyDescent="0.25">
      <c r="A122" s="136" t="s">
        <v>207</v>
      </c>
      <c r="B122" s="136" t="s">
        <v>208</v>
      </c>
      <c r="C122" s="133">
        <v>2.41</v>
      </c>
      <c r="D122" s="133">
        <v>2.41</v>
      </c>
    </row>
    <row r="123" spans="1:4" ht="15.75" x14ac:dyDescent="0.25">
      <c r="A123" s="136" t="s">
        <v>209</v>
      </c>
      <c r="B123" s="136" t="s">
        <v>210</v>
      </c>
      <c r="C123" s="133">
        <v>3.89</v>
      </c>
      <c r="D123" s="133">
        <v>3.89</v>
      </c>
    </row>
    <row r="124" spans="1:4" ht="18.75" x14ac:dyDescent="0.25">
      <c r="A124" s="136" t="s">
        <v>211</v>
      </c>
      <c r="B124" s="136" t="s">
        <v>1592</v>
      </c>
      <c r="C124" s="133">
        <v>1.22</v>
      </c>
      <c r="D124" s="133">
        <v>1.22</v>
      </c>
    </row>
    <row r="125" spans="1:4" ht="15.75" x14ac:dyDescent="0.25">
      <c r="A125" s="136" t="s">
        <v>212</v>
      </c>
      <c r="B125" s="136" t="s">
        <v>213</v>
      </c>
      <c r="C125" s="133">
        <v>4.3</v>
      </c>
      <c r="D125" s="133">
        <v>4.3</v>
      </c>
    </row>
    <row r="126" spans="1:4" ht="15.75" x14ac:dyDescent="0.25">
      <c r="A126" s="136" t="s">
        <v>1564</v>
      </c>
      <c r="B126" s="136" t="s">
        <v>214</v>
      </c>
      <c r="C126" s="133">
        <v>4.3</v>
      </c>
      <c r="D126" s="133">
        <v>4.3</v>
      </c>
    </row>
    <row r="127" spans="1:4" ht="18.75" x14ac:dyDescent="0.25">
      <c r="A127" s="136" t="s">
        <v>215</v>
      </c>
      <c r="B127" s="136" t="s">
        <v>1593</v>
      </c>
      <c r="C127" s="133">
        <v>1</v>
      </c>
      <c r="D127" s="133">
        <v>1</v>
      </c>
    </row>
    <row r="128" spans="1:4" ht="15.75" x14ac:dyDescent="0.25">
      <c r="A128" s="136" t="s">
        <v>216</v>
      </c>
      <c r="B128" s="136" t="s">
        <v>217</v>
      </c>
      <c r="C128" s="133">
        <v>2.1</v>
      </c>
      <c r="D128" s="133">
        <v>2.1</v>
      </c>
    </row>
    <row r="129" spans="1:4" ht="15.75" x14ac:dyDescent="0.25">
      <c r="A129" s="136" t="s">
        <v>218</v>
      </c>
      <c r="B129" s="136" t="s">
        <v>219</v>
      </c>
      <c r="C129" s="133">
        <v>2.1</v>
      </c>
      <c r="D129" s="133">
        <v>2.1</v>
      </c>
    </row>
    <row r="130" spans="1:4" ht="15.75" x14ac:dyDescent="0.25">
      <c r="A130" s="136" t="s">
        <v>220</v>
      </c>
      <c r="B130" s="136" t="s">
        <v>221</v>
      </c>
      <c r="C130" s="133">
        <v>1</v>
      </c>
      <c r="D130" s="133">
        <v>1</v>
      </c>
    </row>
    <row r="131" spans="1:4" ht="15.75" x14ac:dyDescent="0.25">
      <c r="A131" s="136" t="s">
        <v>222</v>
      </c>
      <c r="B131" s="136" t="s">
        <v>223</v>
      </c>
      <c r="C131" s="133">
        <v>4</v>
      </c>
      <c r="D131" s="133">
        <v>4</v>
      </c>
    </row>
    <row r="132" spans="1:4" ht="15.75" x14ac:dyDescent="0.25">
      <c r="A132" s="136" t="s">
        <v>224</v>
      </c>
      <c r="B132" s="136" t="s">
        <v>225</v>
      </c>
      <c r="C132" s="133">
        <v>1.8</v>
      </c>
      <c r="D132" s="133">
        <v>1.8</v>
      </c>
    </row>
    <row r="133" spans="1:4" ht="31.5" x14ac:dyDescent="0.25">
      <c r="A133" s="136" t="s">
        <v>226</v>
      </c>
      <c r="B133" s="136" t="s">
        <v>227</v>
      </c>
      <c r="C133" s="133">
        <v>1.04</v>
      </c>
      <c r="D133" s="133">
        <v>1.04</v>
      </c>
    </row>
    <row r="134" spans="1:4" ht="15.75" x14ac:dyDescent="0.25">
      <c r="A134" s="136" t="s">
        <v>228</v>
      </c>
      <c r="B134" s="136" t="s">
        <v>229</v>
      </c>
      <c r="C134" s="133">
        <v>2.6</v>
      </c>
      <c r="D134" s="133">
        <v>2.6</v>
      </c>
    </row>
    <row r="135" spans="1:4" ht="15.75" x14ac:dyDescent="0.25">
      <c r="A135" s="136" t="s">
        <v>230</v>
      </c>
      <c r="B135" s="136" t="s">
        <v>231</v>
      </c>
      <c r="C135" s="133">
        <v>1.85</v>
      </c>
      <c r="D135" s="133">
        <v>1.85</v>
      </c>
    </row>
    <row r="136" spans="1:4" ht="15.75" x14ac:dyDescent="0.25">
      <c r="A136" s="136" t="s">
        <v>232</v>
      </c>
      <c r="B136" s="136" t="s">
        <v>233</v>
      </c>
      <c r="C136" s="133">
        <v>3</v>
      </c>
      <c r="D136" s="133">
        <v>3</v>
      </c>
    </row>
    <row r="137" spans="1:4" ht="15.75" x14ac:dyDescent="0.25">
      <c r="A137" s="144" t="s">
        <v>1627</v>
      </c>
      <c r="B137" s="144" t="s">
        <v>1628</v>
      </c>
      <c r="C137" s="143">
        <v>4</v>
      </c>
      <c r="D137" s="143">
        <v>4</v>
      </c>
    </row>
    <row r="138" spans="1:4" ht="15.75" x14ac:dyDescent="0.25">
      <c r="A138" s="148" t="s">
        <v>234</v>
      </c>
      <c r="B138" s="148" t="s">
        <v>235</v>
      </c>
      <c r="C138" s="149">
        <v>2.25</v>
      </c>
      <c r="D138" s="149">
        <v>2.25</v>
      </c>
    </row>
    <row r="139" spans="1:4" ht="15.75" x14ac:dyDescent="0.25">
      <c r="A139" s="136" t="s">
        <v>236</v>
      </c>
      <c r="B139" s="136" t="s">
        <v>237</v>
      </c>
      <c r="C139" s="133">
        <v>0.38</v>
      </c>
      <c r="D139" s="133">
        <v>0.38</v>
      </c>
    </row>
    <row r="140" spans="1:4" ht="15.75" x14ac:dyDescent="0.25">
      <c r="A140" s="136" t="s">
        <v>238</v>
      </c>
      <c r="B140" s="136" t="s">
        <v>239</v>
      </c>
      <c r="C140" s="133">
        <v>1.5</v>
      </c>
      <c r="D140" s="133">
        <v>1.5</v>
      </c>
    </row>
    <row r="141" spans="1:4" ht="15.75" customHeight="1" x14ac:dyDescent="0.25">
      <c r="A141" s="136" t="s">
        <v>240</v>
      </c>
      <c r="B141" s="136" t="s">
        <v>241</v>
      </c>
      <c r="C141" s="133">
        <v>1.5</v>
      </c>
      <c r="D141" s="133">
        <v>1.5</v>
      </c>
    </row>
    <row r="142" spans="1:4" ht="15.75" x14ac:dyDescent="0.25">
      <c r="A142" s="136" t="s">
        <v>242</v>
      </c>
      <c r="B142" s="136" t="s">
        <v>243</v>
      </c>
      <c r="C142" s="133">
        <v>0.5</v>
      </c>
      <c r="D142" s="133">
        <v>0.5</v>
      </c>
    </row>
    <row r="143" spans="1:4" ht="15.75" x14ac:dyDescent="0.25">
      <c r="A143" s="136" t="s">
        <v>244</v>
      </c>
      <c r="B143" s="136" t="s">
        <v>245</v>
      </c>
      <c r="C143" s="133">
        <v>1.01</v>
      </c>
      <c r="D143" s="133">
        <v>1.01</v>
      </c>
    </row>
    <row r="144" spans="1:4" ht="15.75" x14ac:dyDescent="0.25">
      <c r="A144" s="136" t="s">
        <v>246</v>
      </c>
      <c r="B144" s="136" t="s">
        <v>247</v>
      </c>
      <c r="C144" s="133">
        <v>1.5</v>
      </c>
      <c r="D144" s="133">
        <v>1.5</v>
      </c>
    </row>
    <row r="145" spans="1:4" ht="15.75" x14ac:dyDescent="0.25">
      <c r="A145" s="136" t="s">
        <v>248</v>
      </c>
      <c r="B145" s="136" t="s">
        <v>249</v>
      </c>
      <c r="C145" s="133">
        <v>2</v>
      </c>
      <c r="D145" s="133">
        <v>2</v>
      </c>
    </row>
    <row r="146" spans="1:4" ht="15.75" x14ac:dyDescent="0.25">
      <c r="A146" s="136" t="s">
        <v>250</v>
      </c>
      <c r="B146" s="136" t="s">
        <v>251</v>
      </c>
      <c r="C146" s="133">
        <v>1.67</v>
      </c>
      <c r="D146" s="133">
        <v>1.67</v>
      </c>
    </row>
    <row r="147" spans="1:4" ht="15.75" customHeight="1" x14ac:dyDescent="0.25">
      <c r="A147" s="136" t="s">
        <v>252</v>
      </c>
      <c r="B147" s="136" t="s">
        <v>253</v>
      </c>
      <c r="C147" s="133">
        <v>1</v>
      </c>
      <c r="D147" s="133">
        <v>1</v>
      </c>
    </row>
    <row r="148" spans="1:4" ht="30.75" customHeight="1" x14ac:dyDescent="0.25">
      <c r="A148" s="136" t="s">
        <v>254</v>
      </c>
      <c r="B148" s="136" t="s">
        <v>255</v>
      </c>
      <c r="C148" s="133">
        <v>1</v>
      </c>
      <c r="D148" s="133">
        <v>1</v>
      </c>
    </row>
    <row r="149" spans="1:4" ht="31.5" x14ac:dyDescent="0.25">
      <c r="A149" s="136" t="s">
        <v>256</v>
      </c>
      <c r="B149" s="136" t="s">
        <v>257</v>
      </c>
      <c r="C149" s="133">
        <v>1.25</v>
      </c>
      <c r="D149" s="133">
        <v>1.25</v>
      </c>
    </row>
    <row r="150" spans="1:4" ht="31.5" x14ac:dyDescent="0.25">
      <c r="A150" s="136" t="s">
        <v>258</v>
      </c>
      <c r="B150" s="136" t="s">
        <v>259</v>
      </c>
      <c r="C150" s="133">
        <v>1.25</v>
      </c>
      <c r="D150" s="133">
        <v>1.25</v>
      </c>
    </row>
    <row r="151" spans="1:4" ht="15.75" x14ac:dyDescent="0.25">
      <c r="A151" s="136" t="s">
        <v>260</v>
      </c>
      <c r="B151" s="136" t="s">
        <v>261</v>
      </c>
      <c r="C151" s="133">
        <v>1.5</v>
      </c>
      <c r="D151" s="133">
        <v>1.5</v>
      </c>
    </row>
    <row r="152" spans="1:4" ht="15.75" x14ac:dyDescent="0.25">
      <c r="A152" s="136" t="s">
        <v>1569</v>
      </c>
      <c r="B152" s="136" t="s">
        <v>262</v>
      </c>
      <c r="C152" s="133">
        <v>0.68</v>
      </c>
      <c r="D152" s="133">
        <v>0.68</v>
      </c>
    </row>
    <row r="153" spans="1:4" ht="15.75" x14ac:dyDescent="0.25">
      <c r="A153" s="136" t="s">
        <v>263</v>
      </c>
      <c r="B153" s="136" t="s">
        <v>264</v>
      </c>
      <c r="C153" s="133">
        <v>1.25</v>
      </c>
      <c r="D153" s="133">
        <v>1.25</v>
      </c>
    </row>
    <row r="154" spans="1:4" ht="15.75" x14ac:dyDescent="0.25">
      <c r="A154" s="136" t="s">
        <v>265</v>
      </c>
      <c r="B154" s="136" t="s">
        <v>266</v>
      </c>
      <c r="C154" s="133">
        <v>1</v>
      </c>
      <c r="D154" s="133">
        <v>1</v>
      </c>
    </row>
    <row r="155" spans="1:4" ht="15.75" x14ac:dyDescent="0.25">
      <c r="A155" s="136" t="s">
        <v>1609</v>
      </c>
      <c r="B155" s="136" t="s">
        <v>1610</v>
      </c>
      <c r="C155" s="145">
        <v>1</v>
      </c>
      <c r="D155" s="145">
        <v>1</v>
      </c>
    </row>
    <row r="156" spans="1:4" ht="15.75" x14ac:dyDescent="0.25">
      <c r="A156" s="984" t="s">
        <v>267</v>
      </c>
      <c r="B156" s="984"/>
      <c r="C156" s="984"/>
      <c r="D156" s="984"/>
    </row>
    <row r="157" spans="1:4" ht="15.75" x14ac:dyDescent="0.25">
      <c r="A157" s="136" t="s">
        <v>268</v>
      </c>
      <c r="B157" s="136" t="s">
        <v>269</v>
      </c>
      <c r="C157" s="138"/>
      <c r="D157" s="133">
        <v>4.21</v>
      </c>
    </row>
    <row r="158" spans="1:4" ht="15.75" x14ac:dyDescent="0.25">
      <c r="A158" s="136" t="s">
        <v>270</v>
      </c>
      <c r="B158" s="136" t="s">
        <v>271</v>
      </c>
      <c r="C158" s="138"/>
      <c r="D158" s="133">
        <v>1.38</v>
      </c>
    </row>
    <row r="159" spans="1:4" ht="15.75" x14ac:dyDescent="0.25">
      <c r="A159" s="136" t="s">
        <v>272</v>
      </c>
      <c r="B159" s="136" t="s">
        <v>273</v>
      </c>
      <c r="C159" s="138"/>
      <c r="D159" s="133">
        <v>1.69</v>
      </c>
    </row>
    <row r="160" spans="1:4" ht="15.75" x14ac:dyDescent="0.25">
      <c r="A160" s="136" t="s">
        <v>274</v>
      </c>
      <c r="B160" s="136" t="s">
        <v>275</v>
      </c>
      <c r="C160" s="138"/>
      <c r="D160" s="133">
        <v>1.1000000000000001</v>
      </c>
    </row>
    <row r="161" spans="1:4" ht="15.75" x14ac:dyDescent="0.25">
      <c r="A161" s="136" t="s">
        <v>1568</v>
      </c>
      <c r="B161" s="136" t="s">
        <v>276</v>
      </c>
      <c r="C161" s="138"/>
      <c r="D161" s="133">
        <v>2.5</v>
      </c>
    </row>
    <row r="162" spans="1:4" ht="15.75" x14ac:dyDescent="0.25">
      <c r="A162" s="136" t="s">
        <v>277</v>
      </c>
      <c r="B162" s="136" t="s">
        <v>278</v>
      </c>
      <c r="C162" s="138"/>
      <c r="D162" s="133">
        <v>1.4</v>
      </c>
    </row>
    <row r="163" spans="1:4" ht="15.75" x14ac:dyDescent="0.25">
      <c r="A163" s="136" t="s">
        <v>279</v>
      </c>
      <c r="B163" s="136" t="s">
        <v>280</v>
      </c>
      <c r="C163" s="138"/>
      <c r="D163" s="133">
        <v>2</v>
      </c>
    </row>
    <row r="164" spans="1:4" ht="15.75" x14ac:dyDescent="0.25">
      <c r="A164" s="136" t="s">
        <v>281</v>
      </c>
      <c r="B164" s="136" t="s">
        <v>282</v>
      </c>
      <c r="C164" s="138"/>
      <c r="D164" s="133">
        <v>1.75</v>
      </c>
    </row>
    <row r="165" spans="1:4" ht="15.75" x14ac:dyDescent="0.25">
      <c r="A165" s="136" t="s">
        <v>283</v>
      </c>
      <c r="B165" s="136" t="s">
        <v>284</v>
      </c>
      <c r="C165" s="133"/>
      <c r="D165" s="133">
        <v>1.8</v>
      </c>
    </row>
    <row r="166" spans="1:4" ht="15.75" x14ac:dyDescent="0.25">
      <c r="A166" s="136" t="s">
        <v>285</v>
      </c>
      <c r="B166" s="136" t="s">
        <v>286</v>
      </c>
      <c r="C166" s="138"/>
      <c r="D166" s="133">
        <v>1.55</v>
      </c>
    </row>
    <row r="167" spans="1:4" ht="15.75" x14ac:dyDescent="0.25">
      <c r="A167" s="136" t="s">
        <v>287</v>
      </c>
      <c r="B167" s="136" t="s">
        <v>288</v>
      </c>
      <c r="C167" s="138"/>
      <c r="D167" s="133">
        <v>1.75</v>
      </c>
    </row>
    <row r="168" spans="1:4" ht="15.75" x14ac:dyDescent="0.25">
      <c r="A168" s="136" t="s">
        <v>289</v>
      </c>
      <c r="B168" s="136" t="s">
        <v>290</v>
      </c>
      <c r="C168" s="138"/>
      <c r="D168" s="133">
        <v>3.85</v>
      </c>
    </row>
    <row r="169" spans="1:4" ht="15.75" x14ac:dyDescent="0.25">
      <c r="A169" s="136" t="s">
        <v>291</v>
      </c>
      <c r="B169" s="136" t="s">
        <v>292</v>
      </c>
      <c r="C169" s="138"/>
      <c r="D169" s="133">
        <v>2.7</v>
      </c>
    </row>
    <row r="170" spans="1:4" ht="15.75" x14ac:dyDescent="0.25">
      <c r="A170" s="136" t="s">
        <v>293</v>
      </c>
      <c r="B170" s="136" t="s">
        <v>294</v>
      </c>
      <c r="C170" s="138"/>
      <c r="D170" s="133">
        <v>4</v>
      </c>
    </row>
    <row r="171" spans="1:4" ht="15.75" x14ac:dyDescent="0.25">
      <c r="A171" s="136" t="s">
        <v>295</v>
      </c>
      <c r="B171" s="136" t="s">
        <v>296</v>
      </c>
      <c r="C171" s="138"/>
      <c r="D171" s="133">
        <v>4</v>
      </c>
    </row>
    <row r="172" spans="1:4" ht="15.75" x14ac:dyDescent="0.25">
      <c r="A172" s="136" t="s">
        <v>297</v>
      </c>
      <c r="B172" s="136" t="s">
        <v>298</v>
      </c>
      <c r="C172" s="138"/>
      <c r="D172" s="133">
        <v>2.7</v>
      </c>
    </row>
    <row r="173" spans="1:4" ht="15.75" x14ac:dyDescent="0.25">
      <c r="A173" s="136" t="s">
        <v>299</v>
      </c>
      <c r="B173" s="136" t="s">
        <v>300</v>
      </c>
      <c r="C173" s="138"/>
      <c r="D173" s="133">
        <v>2.5</v>
      </c>
    </row>
    <row r="174" spans="1:4" ht="15.75" x14ac:dyDescent="0.25">
      <c r="A174" s="136" t="s">
        <v>301</v>
      </c>
      <c r="B174" s="136" t="s">
        <v>302</v>
      </c>
      <c r="C174" s="138"/>
      <c r="D174" s="133">
        <v>18</v>
      </c>
    </row>
    <row r="175" spans="1:4" ht="15.75" x14ac:dyDescent="0.25">
      <c r="A175" s="136" t="s">
        <v>1565</v>
      </c>
      <c r="B175" s="136" t="s">
        <v>303</v>
      </c>
      <c r="C175" s="133"/>
      <c r="D175" s="133">
        <v>1</v>
      </c>
    </row>
    <row r="176" spans="1:4" ht="15.75" x14ac:dyDescent="0.25">
      <c r="A176" s="984" t="s">
        <v>304</v>
      </c>
      <c r="B176" s="984"/>
      <c r="C176" s="984"/>
      <c r="D176" s="984"/>
    </row>
    <row r="177" spans="1:4" ht="31.5" x14ac:dyDescent="0.25">
      <c r="A177" s="136" t="s">
        <v>305</v>
      </c>
      <c r="B177" s="136" t="s">
        <v>306</v>
      </c>
      <c r="C177" s="133"/>
      <c r="D177" s="133">
        <v>1.57</v>
      </c>
    </row>
    <row r="178" spans="1:4" ht="15.75" x14ac:dyDescent="0.25">
      <c r="A178" s="136" t="s">
        <v>307</v>
      </c>
      <c r="B178" s="136" t="s">
        <v>308</v>
      </c>
      <c r="C178" s="133">
        <v>1.3</v>
      </c>
      <c r="D178" s="133">
        <v>1.57</v>
      </c>
    </row>
    <row r="179" spans="1:4" ht="31.5" x14ac:dyDescent="0.25">
      <c r="A179" s="136" t="s">
        <v>309</v>
      </c>
      <c r="B179" s="136" t="s">
        <v>310</v>
      </c>
      <c r="C179" s="133">
        <v>1.3</v>
      </c>
      <c r="D179" s="133"/>
    </row>
    <row r="180" spans="1:4" ht="15.75" x14ac:dyDescent="0.25">
      <c r="A180" s="136" t="s">
        <v>311</v>
      </c>
      <c r="B180" s="136" t="s">
        <v>312</v>
      </c>
      <c r="C180" s="133">
        <v>1.3</v>
      </c>
      <c r="D180" s="133">
        <v>1.3</v>
      </c>
    </row>
    <row r="181" spans="1:4" ht="15.75" x14ac:dyDescent="0.25">
      <c r="A181" s="136" t="s">
        <v>313</v>
      </c>
      <c r="B181" s="136" t="s">
        <v>314</v>
      </c>
      <c r="C181" s="133">
        <v>0.3</v>
      </c>
      <c r="D181" s="133">
        <v>0.3</v>
      </c>
    </row>
    <row r="182" spans="1:4" ht="18.75" x14ac:dyDescent="0.25">
      <c r="A182" s="136" t="s">
        <v>315</v>
      </c>
      <c r="B182" s="136" t="s">
        <v>1594</v>
      </c>
      <c r="C182" s="133">
        <v>0.7</v>
      </c>
      <c r="D182" s="133">
        <v>0.7</v>
      </c>
    </row>
    <row r="183" spans="1:4" ht="15.75" x14ac:dyDescent="0.25">
      <c r="A183" s="136" t="s">
        <v>316</v>
      </c>
      <c r="B183" s="136" t="s">
        <v>317</v>
      </c>
      <c r="C183" s="133">
        <v>0.87</v>
      </c>
      <c r="D183" s="133">
        <v>0.87</v>
      </c>
    </row>
    <row r="184" spans="1:4" ht="15.75" x14ac:dyDescent="0.25">
      <c r="A184" s="136" t="s">
        <v>1566</v>
      </c>
      <c r="B184" s="136" t="s">
        <v>318</v>
      </c>
      <c r="C184" s="133">
        <v>1</v>
      </c>
      <c r="D184" s="133">
        <v>1</v>
      </c>
    </row>
    <row r="185" spans="1:4" ht="18.75" x14ac:dyDescent="0.25">
      <c r="A185" s="135"/>
    </row>
    <row r="186" spans="1:4" ht="15.75" x14ac:dyDescent="0.25">
      <c r="A186" s="141" t="s">
        <v>319</v>
      </c>
    </row>
    <row r="187" spans="1:4" ht="18.75" x14ac:dyDescent="0.25">
      <c r="A187" s="988" t="s">
        <v>1595</v>
      </c>
      <c r="B187" s="988"/>
      <c r="C187" s="988"/>
      <c r="D187" s="988"/>
    </row>
    <row r="188" spans="1:4" ht="18.75" x14ac:dyDescent="0.25">
      <c r="A188" s="988" t="s">
        <v>1596</v>
      </c>
      <c r="B188" s="988"/>
      <c r="C188" s="988"/>
      <c r="D188" s="988"/>
    </row>
    <row r="189" spans="1:4" ht="18.75" x14ac:dyDescent="0.25">
      <c r="A189" s="988" t="s">
        <v>1597</v>
      </c>
      <c r="B189" s="988"/>
      <c r="C189" s="988"/>
      <c r="D189" s="988"/>
    </row>
    <row r="190" spans="1:4" ht="18.75" x14ac:dyDescent="0.25">
      <c r="A190" s="988" t="s">
        <v>1598</v>
      </c>
      <c r="B190" s="988"/>
      <c r="C190" s="988"/>
      <c r="D190" s="988"/>
    </row>
    <row r="191" spans="1:4" ht="18.75" x14ac:dyDescent="0.25">
      <c r="A191" s="988" t="s">
        <v>1599</v>
      </c>
      <c r="B191" s="988"/>
      <c r="C191" s="988"/>
      <c r="D191" s="988"/>
    </row>
    <row r="192" spans="1:4" ht="18.75" x14ac:dyDescent="0.25">
      <c r="A192" s="988" t="s">
        <v>1600</v>
      </c>
      <c r="B192" s="988"/>
      <c r="C192" s="988"/>
      <c r="D192" s="988"/>
    </row>
    <row r="193" spans="1:4" ht="18.75" x14ac:dyDescent="0.25">
      <c r="A193" s="988" t="s">
        <v>1601</v>
      </c>
      <c r="B193" s="988"/>
      <c r="C193" s="988"/>
      <c r="D193" s="988"/>
    </row>
    <row r="194" spans="1:4" ht="18.75" x14ac:dyDescent="0.25">
      <c r="A194" s="988" t="s">
        <v>1602</v>
      </c>
      <c r="B194" s="988"/>
      <c r="C194" s="988"/>
      <c r="D194" s="988"/>
    </row>
    <row r="195" spans="1:4" ht="18.75" x14ac:dyDescent="0.25">
      <c r="A195" s="988" t="s">
        <v>1603</v>
      </c>
      <c r="B195" s="988"/>
      <c r="C195" s="988"/>
      <c r="D195" s="988"/>
    </row>
    <row r="196" spans="1:4" ht="30" customHeight="1" x14ac:dyDescent="0.25">
      <c r="A196" s="989" t="s">
        <v>375</v>
      </c>
      <c r="B196" s="989"/>
      <c r="C196" s="989"/>
      <c r="D196" s="989"/>
    </row>
    <row r="197" spans="1:4" x14ac:dyDescent="0.25">
      <c r="A197" s="987" t="s">
        <v>376</v>
      </c>
      <c r="B197" s="987"/>
      <c r="C197" s="987"/>
      <c r="D197" s="987"/>
    </row>
  </sheetData>
  <mergeCells count="23">
    <mergeCell ref="A197:D197"/>
    <mergeCell ref="A187:D187"/>
    <mergeCell ref="A188:D188"/>
    <mergeCell ref="A189:D189"/>
    <mergeCell ref="A195:D195"/>
    <mergeCell ref="A190:D190"/>
    <mergeCell ref="A191:D191"/>
    <mergeCell ref="A192:D192"/>
    <mergeCell ref="A193:D193"/>
    <mergeCell ref="A194:D194"/>
    <mergeCell ref="A196:D196"/>
    <mergeCell ref="B1:D1"/>
    <mergeCell ref="C3:D3"/>
    <mergeCell ref="A2:D2"/>
    <mergeCell ref="A3:B4"/>
    <mergeCell ref="A176:D176"/>
    <mergeCell ref="A8:D8"/>
    <mergeCell ref="A10:A11"/>
    <mergeCell ref="B10:B11"/>
    <mergeCell ref="C10:D10"/>
    <mergeCell ref="A156:D156"/>
    <mergeCell ref="A5:B5"/>
    <mergeCell ref="A6:B6"/>
  </mergeCells>
  <pageMargins left="0.70866141732283472" right="0.70866141732283472" top="0.74803149606299213" bottom="0.55118110236220474" header="0.31496062992125984" footer="0.31496062992125984"/>
  <pageSetup paperSize="9" scale="67" fitToHeight="150"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69"/>
  <sheetViews>
    <sheetView view="pageBreakPreview" topLeftCell="A55" zoomScale="120" zoomScaleNormal="100" zoomScaleSheetLayoutView="120" workbookViewId="0">
      <selection activeCell="B76" sqref="B76"/>
    </sheetView>
  </sheetViews>
  <sheetFormatPr defaultColWidth="8.85546875" defaultRowHeight="12.75" x14ac:dyDescent="0.25"/>
  <cols>
    <col min="1" max="1" width="14" style="160" customWidth="1"/>
    <col min="2" max="2" width="56" style="160" customWidth="1"/>
    <col min="3" max="3" width="10.5703125" style="160" customWidth="1"/>
    <col min="4" max="4" width="10.7109375" style="160" customWidth="1"/>
    <col min="5" max="16384" width="8.85546875" style="160"/>
  </cols>
  <sheetData>
    <row r="1" spans="1:5" ht="55.5" customHeight="1" x14ac:dyDescent="0.25">
      <c r="B1" s="1003" t="s">
        <v>2248</v>
      </c>
      <c r="C1" s="1003"/>
      <c r="D1" s="1003"/>
    </row>
    <row r="2" spans="1:5" ht="32.25" customHeight="1" x14ac:dyDescent="0.25">
      <c r="A2" s="1004" t="s">
        <v>6647</v>
      </c>
      <c r="B2" s="1004"/>
      <c r="C2" s="1004"/>
      <c r="D2" s="1004"/>
    </row>
    <row r="3" spans="1:5" ht="24" customHeight="1" x14ac:dyDescent="0.25">
      <c r="A3" s="669" t="s">
        <v>377</v>
      </c>
      <c r="B3" s="668" t="s">
        <v>1503</v>
      </c>
      <c r="C3" s="668" t="s">
        <v>320</v>
      </c>
      <c r="D3" s="668" t="s">
        <v>321</v>
      </c>
    </row>
    <row r="4" spans="1:5" ht="18.75" customHeight="1" x14ac:dyDescent="0.25">
      <c r="A4" s="1005" t="s">
        <v>6648</v>
      </c>
      <c r="B4" s="998"/>
      <c r="C4" s="998"/>
      <c r="D4" s="998"/>
    </row>
    <row r="5" spans="1:5" s="389" customFormat="1" ht="48.75" customHeight="1" x14ac:dyDescent="0.25">
      <c r="A5" s="728" t="s">
        <v>4543</v>
      </c>
      <c r="B5" s="729" t="s">
        <v>6771</v>
      </c>
      <c r="C5" s="730">
        <v>894.85</v>
      </c>
      <c r="D5" s="731" t="s">
        <v>429</v>
      </c>
    </row>
    <row r="6" spans="1:5" s="389" customFormat="1" ht="51" customHeight="1" x14ac:dyDescent="0.25">
      <c r="A6" s="728" t="s">
        <v>6772</v>
      </c>
      <c r="B6" s="732" t="s">
        <v>6773</v>
      </c>
      <c r="C6" s="730">
        <v>283.27</v>
      </c>
      <c r="D6" s="731" t="s">
        <v>429</v>
      </c>
      <c r="E6" s="733"/>
    </row>
    <row r="7" spans="1:5" s="389" customFormat="1" ht="51.75" customHeight="1" x14ac:dyDescent="0.25">
      <c r="A7" s="728" t="s">
        <v>6774</v>
      </c>
      <c r="B7" s="732" t="s">
        <v>6775</v>
      </c>
      <c r="C7" s="730">
        <v>1429.2</v>
      </c>
      <c r="D7" s="731" t="s">
        <v>429</v>
      </c>
    </row>
    <row r="8" spans="1:5" s="389" customFormat="1" ht="54.75" customHeight="1" x14ac:dyDescent="0.25">
      <c r="A8" s="728" t="s">
        <v>6776</v>
      </c>
      <c r="B8" s="732" t="s">
        <v>6777</v>
      </c>
      <c r="C8" s="730">
        <v>779.07</v>
      </c>
      <c r="D8" s="731" t="s">
        <v>429</v>
      </c>
    </row>
    <row r="9" spans="1:5" s="389" customFormat="1" ht="40.5" customHeight="1" x14ac:dyDescent="0.25">
      <c r="A9" s="728" t="s">
        <v>6778</v>
      </c>
      <c r="B9" s="732" t="s">
        <v>6779</v>
      </c>
      <c r="C9" s="730">
        <v>380.94</v>
      </c>
      <c r="D9" s="731" t="s">
        <v>429</v>
      </c>
    </row>
    <row r="10" spans="1:5" ht="14.25" customHeight="1" x14ac:dyDescent="0.25">
      <c r="A10" s="150" t="s">
        <v>1534</v>
      </c>
      <c r="B10" s="11" t="s">
        <v>5677</v>
      </c>
      <c r="C10" s="29" t="s">
        <v>429</v>
      </c>
      <c r="D10" s="29">
        <v>2013.97</v>
      </c>
    </row>
    <row r="11" spans="1:5" ht="15.75" customHeight="1" x14ac:dyDescent="0.25">
      <c r="A11" s="150" t="s">
        <v>1535</v>
      </c>
      <c r="B11" s="11" t="s">
        <v>5678</v>
      </c>
      <c r="C11" s="29" t="s">
        <v>429</v>
      </c>
      <c r="D11" s="29">
        <v>548.23</v>
      </c>
    </row>
    <row r="12" spans="1:5" ht="53.25" customHeight="1" x14ac:dyDescent="0.25">
      <c r="A12" s="1005" t="s">
        <v>6649</v>
      </c>
      <c r="B12" s="998"/>
      <c r="C12" s="998"/>
      <c r="D12" s="998"/>
    </row>
    <row r="13" spans="1:5" ht="39" customHeight="1" x14ac:dyDescent="0.25">
      <c r="A13" s="670" t="s">
        <v>484</v>
      </c>
      <c r="B13" s="1006" t="s">
        <v>485</v>
      </c>
      <c r="C13" s="1007"/>
      <c r="D13" s="670" t="s">
        <v>521</v>
      </c>
    </row>
    <row r="14" spans="1:5" ht="12.75" customHeight="1" x14ac:dyDescent="0.25">
      <c r="A14" s="722" t="s">
        <v>6589</v>
      </c>
      <c r="B14" s="997" t="s">
        <v>6590</v>
      </c>
      <c r="C14" s="997"/>
      <c r="D14" s="29">
        <v>531.59</v>
      </c>
    </row>
    <row r="15" spans="1:5" ht="12.75" customHeight="1" x14ac:dyDescent="0.25">
      <c r="A15" s="722" t="s">
        <v>6650</v>
      </c>
      <c r="B15" s="999" t="s">
        <v>6651</v>
      </c>
      <c r="C15" s="1000"/>
      <c r="D15" s="29">
        <v>358.37</v>
      </c>
    </row>
    <row r="16" spans="1:5" ht="12.75" customHeight="1" x14ac:dyDescent="0.25">
      <c r="A16" s="722" t="s">
        <v>635</v>
      </c>
      <c r="B16" s="997" t="s">
        <v>636</v>
      </c>
      <c r="C16" s="997"/>
      <c r="D16" s="29">
        <v>130.69999999999999</v>
      </c>
    </row>
    <row r="17" spans="1:4" x14ac:dyDescent="0.25">
      <c r="A17" s="722" t="s">
        <v>914</v>
      </c>
      <c r="B17" s="997" t="s">
        <v>915</v>
      </c>
      <c r="C17" s="997"/>
      <c r="D17" s="29">
        <v>34.01</v>
      </c>
    </row>
    <row r="18" spans="1:4" x14ac:dyDescent="0.25">
      <c r="A18" s="722" t="s">
        <v>916</v>
      </c>
      <c r="B18" s="997" t="s">
        <v>917</v>
      </c>
      <c r="C18" s="997"/>
      <c r="D18" s="29">
        <v>255.81</v>
      </c>
    </row>
    <row r="19" spans="1:4" x14ac:dyDescent="0.25">
      <c r="A19" s="722" t="s">
        <v>706</v>
      </c>
      <c r="B19" s="997" t="s">
        <v>707</v>
      </c>
      <c r="C19" s="997"/>
      <c r="D19" s="29">
        <v>103.8</v>
      </c>
    </row>
    <row r="20" spans="1:4" x14ac:dyDescent="0.25">
      <c r="A20" s="722" t="s">
        <v>710</v>
      </c>
      <c r="B20" s="997" t="s">
        <v>711</v>
      </c>
      <c r="C20" s="997"/>
      <c r="D20" s="29">
        <v>38.1</v>
      </c>
    </row>
    <row r="21" spans="1:4" x14ac:dyDescent="0.25">
      <c r="A21" s="722" t="s">
        <v>712</v>
      </c>
      <c r="B21" s="997" t="s">
        <v>713</v>
      </c>
      <c r="C21" s="997"/>
      <c r="D21" s="29">
        <v>36.21</v>
      </c>
    </row>
    <row r="22" spans="1:4" x14ac:dyDescent="0.25">
      <c r="A22" s="722" t="s">
        <v>639</v>
      </c>
      <c r="B22" s="997" t="s">
        <v>640</v>
      </c>
      <c r="C22" s="997"/>
      <c r="D22" s="29">
        <v>42.18</v>
      </c>
    </row>
    <row r="23" spans="1:4" x14ac:dyDescent="0.25">
      <c r="A23" s="722" t="s">
        <v>633</v>
      </c>
      <c r="B23" s="997" t="s">
        <v>634</v>
      </c>
      <c r="C23" s="997"/>
      <c r="D23" s="29">
        <v>32.78</v>
      </c>
    </row>
    <row r="24" spans="1:4" x14ac:dyDescent="0.25">
      <c r="A24" s="722" t="s">
        <v>6598</v>
      </c>
      <c r="B24" s="997" t="s">
        <v>6599</v>
      </c>
      <c r="C24" s="997"/>
      <c r="D24" s="29">
        <v>473.86</v>
      </c>
    </row>
    <row r="25" spans="1:4" ht="12.75" customHeight="1" x14ac:dyDescent="0.25">
      <c r="A25" s="722" t="s">
        <v>637</v>
      </c>
      <c r="B25" s="997" t="s">
        <v>638</v>
      </c>
      <c r="C25" s="997"/>
      <c r="D25" s="29">
        <v>206.82</v>
      </c>
    </row>
    <row r="26" spans="1:4" ht="12.75" customHeight="1" x14ac:dyDescent="0.25">
      <c r="A26" s="722" t="s">
        <v>6600</v>
      </c>
      <c r="B26" s="997" t="s">
        <v>6601</v>
      </c>
      <c r="C26" s="997"/>
      <c r="D26" s="29">
        <v>42.18</v>
      </c>
    </row>
    <row r="27" spans="1:4" x14ac:dyDescent="0.25">
      <c r="A27" s="722" t="s">
        <v>651</v>
      </c>
      <c r="B27" s="997" t="s">
        <v>652</v>
      </c>
      <c r="C27" s="997"/>
      <c r="D27" s="29">
        <v>100.69</v>
      </c>
    </row>
    <row r="28" spans="1:4" x14ac:dyDescent="0.25">
      <c r="A28" s="722" t="s">
        <v>649</v>
      </c>
      <c r="B28" s="997" t="s">
        <v>650</v>
      </c>
      <c r="C28" s="997"/>
      <c r="D28" s="29">
        <v>91.17</v>
      </c>
    </row>
    <row r="29" spans="1:4" x14ac:dyDescent="0.25">
      <c r="A29" s="722" t="s">
        <v>714</v>
      </c>
      <c r="B29" s="997" t="s">
        <v>715</v>
      </c>
      <c r="C29" s="997"/>
      <c r="D29" s="29">
        <v>28.58</v>
      </c>
    </row>
    <row r="30" spans="1:4" x14ac:dyDescent="0.25">
      <c r="A30" s="722" t="s">
        <v>920</v>
      </c>
      <c r="B30" s="997" t="s">
        <v>921</v>
      </c>
      <c r="C30" s="997"/>
      <c r="D30" s="29">
        <v>36.729999999999997</v>
      </c>
    </row>
    <row r="31" spans="1:4" x14ac:dyDescent="0.25">
      <c r="A31" s="722" t="s">
        <v>716</v>
      </c>
      <c r="B31" s="997" t="s">
        <v>717</v>
      </c>
      <c r="C31" s="997"/>
      <c r="D31" s="29">
        <v>107.32</v>
      </c>
    </row>
    <row r="32" spans="1:4" x14ac:dyDescent="0.25">
      <c r="A32" s="722" t="s">
        <v>720</v>
      </c>
      <c r="B32" s="997" t="s">
        <v>721</v>
      </c>
      <c r="C32" s="997"/>
      <c r="D32" s="29">
        <v>25.86</v>
      </c>
    </row>
    <row r="33" spans="1:4" x14ac:dyDescent="0.25">
      <c r="A33" s="722" t="s">
        <v>722</v>
      </c>
      <c r="B33" s="997" t="s">
        <v>723</v>
      </c>
      <c r="C33" s="997"/>
      <c r="D33" s="29">
        <v>675.27</v>
      </c>
    </row>
    <row r="34" spans="1:4" x14ac:dyDescent="0.25">
      <c r="A34" s="722" t="s">
        <v>730</v>
      </c>
      <c r="B34" s="997" t="s">
        <v>731</v>
      </c>
      <c r="C34" s="997"/>
      <c r="D34" s="29">
        <v>495.69</v>
      </c>
    </row>
    <row r="35" spans="1:4" x14ac:dyDescent="0.25">
      <c r="A35" s="722" t="s">
        <v>736</v>
      </c>
      <c r="B35" s="997" t="s">
        <v>737</v>
      </c>
      <c r="C35" s="997"/>
      <c r="D35" s="29">
        <v>202.95</v>
      </c>
    </row>
    <row r="36" spans="1:4" x14ac:dyDescent="0.25">
      <c r="A36" s="722" t="s">
        <v>935</v>
      </c>
      <c r="B36" s="997" t="s">
        <v>936</v>
      </c>
      <c r="C36" s="997"/>
      <c r="D36" s="29">
        <v>367.4</v>
      </c>
    </row>
    <row r="37" spans="1:4" x14ac:dyDescent="0.25">
      <c r="A37" s="722" t="s">
        <v>740</v>
      </c>
      <c r="B37" s="997" t="s">
        <v>741</v>
      </c>
      <c r="C37" s="997"/>
      <c r="D37" s="29">
        <v>291.20999999999998</v>
      </c>
    </row>
    <row r="38" spans="1:4" x14ac:dyDescent="0.25">
      <c r="A38" s="723" t="s">
        <v>6702</v>
      </c>
      <c r="B38" s="1001" t="s">
        <v>6703</v>
      </c>
      <c r="C38" s="1002"/>
      <c r="D38" s="724">
        <v>530.70000000000005</v>
      </c>
    </row>
    <row r="39" spans="1:4" x14ac:dyDescent="0.25">
      <c r="A39" s="722" t="s">
        <v>937</v>
      </c>
      <c r="B39" s="997" t="s">
        <v>938</v>
      </c>
      <c r="C39" s="997"/>
      <c r="D39" s="29">
        <v>440.88</v>
      </c>
    </row>
    <row r="40" spans="1:4" x14ac:dyDescent="0.25">
      <c r="A40" s="722" t="s">
        <v>490</v>
      </c>
      <c r="B40" s="997" t="s">
        <v>491</v>
      </c>
      <c r="C40" s="997"/>
      <c r="D40" s="29">
        <v>425.82</v>
      </c>
    </row>
    <row r="41" spans="1:4" x14ac:dyDescent="0.25">
      <c r="A41" s="722" t="s">
        <v>939</v>
      </c>
      <c r="B41" s="997" t="s">
        <v>940</v>
      </c>
      <c r="C41" s="997"/>
      <c r="D41" s="29">
        <v>66.680000000000007</v>
      </c>
    </row>
    <row r="42" spans="1:4" x14ac:dyDescent="0.25">
      <c r="A42" s="722" t="s">
        <v>4746</v>
      </c>
      <c r="B42" s="997" t="s">
        <v>4745</v>
      </c>
      <c r="C42" s="997"/>
      <c r="D42" s="29">
        <v>393.98</v>
      </c>
    </row>
    <row r="43" spans="1:4" ht="12.75" customHeight="1" x14ac:dyDescent="0.25">
      <c r="A43" s="722" t="s">
        <v>772</v>
      </c>
      <c r="B43" s="997" t="s">
        <v>773</v>
      </c>
      <c r="C43" s="997"/>
      <c r="D43" s="29">
        <v>348.35</v>
      </c>
    </row>
    <row r="44" spans="1:4" ht="12.75" customHeight="1" x14ac:dyDescent="0.25">
      <c r="A44" s="722" t="s">
        <v>6652</v>
      </c>
      <c r="B44" s="997" t="s">
        <v>6653</v>
      </c>
      <c r="C44" s="997"/>
      <c r="D44" s="29">
        <v>500</v>
      </c>
    </row>
    <row r="45" spans="1:4" ht="12.75" customHeight="1" x14ac:dyDescent="0.25">
      <c r="A45" s="722" t="s">
        <v>6654</v>
      </c>
      <c r="B45" s="997" t="s">
        <v>6655</v>
      </c>
      <c r="C45" s="997"/>
      <c r="D45" s="29">
        <v>2348.38</v>
      </c>
    </row>
    <row r="46" spans="1:4" ht="12.75" customHeight="1" x14ac:dyDescent="0.25">
      <c r="A46" s="722" t="s">
        <v>6656</v>
      </c>
      <c r="B46" s="997" t="s">
        <v>5443</v>
      </c>
      <c r="C46" s="997"/>
      <c r="D46" s="29">
        <v>237.31</v>
      </c>
    </row>
    <row r="47" spans="1:4" x14ac:dyDescent="0.25">
      <c r="A47" s="722" t="s">
        <v>949</v>
      </c>
      <c r="B47" s="997" t="s">
        <v>950</v>
      </c>
      <c r="C47" s="997"/>
      <c r="D47" s="29">
        <v>137.71</v>
      </c>
    </row>
    <row r="48" spans="1:4" x14ac:dyDescent="0.25">
      <c r="A48" s="722" t="s">
        <v>6657</v>
      </c>
      <c r="B48" s="997" t="s">
        <v>6658</v>
      </c>
      <c r="C48" s="997"/>
      <c r="D48" s="29">
        <v>622.76</v>
      </c>
    </row>
    <row r="49" spans="1:4" x14ac:dyDescent="0.25">
      <c r="A49" s="722" t="s">
        <v>6659</v>
      </c>
      <c r="B49" s="997" t="s">
        <v>6660</v>
      </c>
      <c r="C49" s="997"/>
      <c r="D49" s="29">
        <v>487.45</v>
      </c>
    </row>
    <row r="50" spans="1:4" x14ac:dyDescent="0.25">
      <c r="A50" s="722" t="s">
        <v>955</v>
      </c>
      <c r="B50" s="997" t="s">
        <v>956</v>
      </c>
      <c r="C50" s="997"/>
      <c r="D50" s="29">
        <v>1044.78</v>
      </c>
    </row>
    <row r="51" spans="1:4" ht="12.75" customHeight="1" x14ac:dyDescent="0.25">
      <c r="A51" s="722" t="s">
        <v>6661</v>
      </c>
      <c r="B51" s="997" t="s">
        <v>6662</v>
      </c>
      <c r="C51" s="997"/>
      <c r="D51" s="29">
        <v>203.09</v>
      </c>
    </row>
    <row r="52" spans="1:4" ht="12.75" customHeight="1" x14ac:dyDescent="0.25">
      <c r="A52" s="722" t="s">
        <v>790</v>
      </c>
      <c r="B52" s="997" t="s">
        <v>791</v>
      </c>
      <c r="C52" s="997"/>
      <c r="D52" s="29">
        <v>283.04000000000002</v>
      </c>
    </row>
    <row r="53" spans="1:4" x14ac:dyDescent="0.25">
      <c r="A53" s="722" t="s">
        <v>6663</v>
      </c>
      <c r="B53" s="997" t="s">
        <v>6664</v>
      </c>
      <c r="C53" s="997"/>
      <c r="D53" s="29">
        <v>2714.03</v>
      </c>
    </row>
    <row r="54" spans="1:4" x14ac:dyDescent="0.25">
      <c r="A54" s="722" t="s">
        <v>6665</v>
      </c>
      <c r="B54" s="997" t="s">
        <v>6666</v>
      </c>
      <c r="C54" s="997"/>
      <c r="D54" s="29">
        <v>127.14</v>
      </c>
    </row>
    <row r="55" spans="1:4" x14ac:dyDescent="0.25">
      <c r="A55" s="722" t="s">
        <v>4719</v>
      </c>
      <c r="B55" s="997" t="s">
        <v>4718</v>
      </c>
      <c r="C55" s="997"/>
      <c r="D55" s="29">
        <v>781.13</v>
      </c>
    </row>
    <row r="56" spans="1:4" x14ac:dyDescent="0.25">
      <c r="A56" s="722" t="s">
        <v>816</v>
      </c>
      <c r="B56" s="997" t="s">
        <v>817</v>
      </c>
      <c r="C56" s="997"/>
      <c r="D56" s="29">
        <v>375.21</v>
      </c>
    </row>
    <row r="57" spans="1:4" x14ac:dyDescent="0.25">
      <c r="A57" s="722" t="s">
        <v>6667</v>
      </c>
      <c r="B57" s="997" t="s">
        <v>5420</v>
      </c>
      <c r="C57" s="997"/>
      <c r="D57" s="29">
        <v>140.58000000000001</v>
      </c>
    </row>
    <row r="58" spans="1:4" x14ac:dyDescent="0.25">
      <c r="A58" s="722" t="s">
        <v>824</v>
      </c>
      <c r="B58" s="997" t="s">
        <v>825</v>
      </c>
      <c r="C58" s="997"/>
      <c r="D58" s="29">
        <v>189.14</v>
      </c>
    </row>
    <row r="59" spans="1:4" x14ac:dyDescent="0.25">
      <c r="A59" s="722" t="s">
        <v>627</v>
      </c>
      <c r="B59" s="997" t="s">
        <v>628</v>
      </c>
      <c r="C59" s="997"/>
      <c r="D59" s="29">
        <v>100.5</v>
      </c>
    </row>
    <row r="60" spans="1:4" x14ac:dyDescent="0.25">
      <c r="A60" s="722" t="s">
        <v>6668</v>
      </c>
      <c r="B60" s="997" t="s">
        <v>6669</v>
      </c>
      <c r="C60" s="997"/>
      <c r="D60" s="29">
        <v>62.54</v>
      </c>
    </row>
    <row r="61" spans="1:4" x14ac:dyDescent="0.25">
      <c r="A61" s="722" t="s">
        <v>6670</v>
      </c>
      <c r="B61" s="997" t="s">
        <v>6671</v>
      </c>
      <c r="C61" s="997"/>
      <c r="D61" s="29">
        <v>15600</v>
      </c>
    </row>
    <row r="62" spans="1:4" ht="12.75" customHeight="1" x14ac:dyDescent="0.25">
      <c r="A62" s="725" t="s">
        <v>6755</v>
      </c>
      <c r="B62" s="999" t="s">
        <v>6756</v>
      </c>
      <c r="C62" s="1000"/>
      <c r="D62" s="29">
        <v>1470.37</v>
      </c>
    </row>
    <row r="63" spans="1:4" ht="24.75" customHeight="1" x14ac:dyDescent="0.25">
      <c r="A63" s="998" t="s">
        <v>6672</v>
      </c>
      <c r="B63" s="998"/>
      <c r="C63" s="998"/>
      <c r="D63" s="998"/>
    </row>
    <row r="64" spans="1:4" ht="25.5" customHeight="1" x14ac:dyDescent="0.25">
      <c r="A64" s="668" t="s">
        <v>377</v>
      </c>
      <c r="B64" s="991" t="s">
        <v>1710</v>
      </c>
      <c r="C64" s="992"/>
      <c r="D64" s="993"/>
    </row>
    <row r="65" spans="1:4" ht="18.75" customHeight="1" x14ac:dyDescent="0.25">
      <c r="A65" s="150" t="s">
        <v>5262</v>
      </c>
      <c r="B65" s="994" t="s">
        <v>6673</v>
      </c>
      <c r="C65" s="995"/>
      <c r="D65" s="996"/>
    </row>
    <row r="66" spans="1:4" ht="18.75" customHeight="1" x14ac:dyDescent="0.25">
      <c r="A66" s="741"/>
      <c r="B66" s="538"/>
      <c r="C66" s="538"/>
      <c r="D66" s="538"/>
    </row>
    <row r="67" spans="1:4" s="642" customFormat="1" ht="37.5" customHeight="1" x14ac:dyDescent="0.2">
      <c r="A67" s="990" t="s">
        <v>6804</v>
      </c>
      <c r="B67" s="990"/>
      <c r="C67" s="990"/>
      <c r="D67" s="990"/>
    </row>
    <row r="68" spans="1:4" s="627" customFormat="1" ht="38.25" customHeight="1" x14ac:dyDescent="0.2">
      <c r="A68" s="991" t="s">
        <v>518</v>
      </c>
      <c r="B68" s="992"/>
      <c r="C68" s="993"/>
      <c r="D68" s="727" t="s">
        <v>30</v>
      </c>
    </row>
    <row r="69" spans="1:4" s="627" customFormat="1" ht="39" customHeight="1" x14ac:dyDescent="0.2">
      <c r="A69" s="994" t="s">
        <v>6805</v>
      </c>
      <c r="B69" s="995"/>
      <c r="C69" s="996"/>
      <c r="D69" s="727">
        <v>1.2</v>
      </c>
    </row>
  </sheetData>
  <mergeCells count="60">
    <mergeCell ref="B19:C19"/>
    <mergeCell ref="B1:D1"/>
    <mergeCell ref="A2:D2"/>
    <mergeCell ref="A4:D4"/>
    <mergeCell ref="A12:D12"/>
    <mergeCell ref="B13:C13"/>
    <mergeCell ref="B14:C14"/>
    <mergeCell ref="B15:C15"/>
    <mergeCell ref="B16:C16"/>
    <mergeCell ref="B17:C17"/>
    <mergeCell ref="B18:C18"/>
    <mergeCell ref="B31:C31"/>
    <mergeCell ref="B20:C20"/>
    <mergeCell ref="B21:C21"/>
    <mergeCell ref="B22:C22"/>
    <mergeCell ref="B23:C23"/>
    <mergeCell ref="B24:C24"/>
    <mergeCell ref="B25:C25"/>
    <mergeCell ref="B26:C26"/>
    <mergeCell ref="B27:C27"/>
    <mergeCell ref="B28:C28"/>
    <mergeCell ref="B29:C29"/>
    <mergeCell ref="B30:C30"/>
    <mergeCell ref="B43:C43"/>
    <mergeCell ref="B32:C32"/>
    <mergeCell ref="B33:C33"/>
    <mergeCell ref="B34:C34"/>
    <mergeCell ref="B35:C35"/>
    <mergeCell ref="B36:C36"/>
    <mergeCell ref="B37:C37"/>
    <mergeCell ref="B38:C38"/>
    <mergeCell ref="B39:C39"/>
    <mergeCell ref="B40:C40"/>
    <mergeCell ref="B41:C41"/>
    <mergeCell ref="B42:C42"/>
    <mergeCell ref="A63:D63"/>
    <mergeCell ref="B61:C61"/>
    <mergeCell ref="B62:C62"/>
    <mergeCell ref="B55:C55"/>
    <mergeCell ref="B44:C44"/>
    <mergeCell ref="B45:C45"/>
    <mergeCell ref="B46:C46"/>
    <mergeCell ref="B47:C47"/>
    <mergeCell ref="B48:C48"/>
    <mergeCell ref="B49:C49"/>
    <mergeCell ref="B50:C50"/>
    <mergeCell ref="B51:C51"/>
    <mergeCell ref="B52:C52"/>
    <mergeCell ref="B53:C53"/>
    <mergeCell ref="B54:C54"/>
    <mergeCell ref="B56:C56"/>
    <mergeCell ref="B57:C57"/>
    <mergeCell ref="B58:C58"/>
    <mergeCell ref="B59:C59"/>
    <mergeCell ref="B60:C60"/>
    <mergeCell ref="A67:D67"/>
    <mergeCell ref="A68:C68"/>
    <mergeCell ref="A69:C69"/>
    <mergeCell ref="B64:D64"/>
    <mergeCell ref="B65:D65"/>
  </mergeCells>
  <pageMargins left="0.70866141732283472" right="0.70866141732283472" top="0.74803149606299213" bottom="0.74803149606299213" header="0.31496062992125984" footer="0.31496062992125984"/>
  <pageSetup paperSize="9" scale="95" fitToHeight="150"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119"/>
  <sheetViews>
    <sheetView view="pageBreakPreview" zoomScale="90" zoomScaleNormal="100" zoomScaleSheetLayoutView="90" workbookViewId="0">
      <pane ySplit="3" topLeftCell="A91" activePane="bottomLeft" state="frozen"/>
      <selection pane="bottomLeft" activeCell="D103" sqref="D103"/>
    </sheetView>
  </sheetViews>
  <sheetFormatPr defaultColWidth="9.140625" defaultRowHeight="15.75" x14ac:dyDescent="0.25"/>
  <cols>
    <col min="1" max="1" width="15.7109375" style="76" customWidth="1"/>
    <col min="2" max="2" width="71.5703125" style="76" customWidth="1"/>
    <col min="3" max="3" width="32.5703125" style="76" customWidth="1"/>
    <col min="4" max="4" width="15.5703125" style="50" customWidth="1"/>
    <col min="5" max="16384" width="9.140625" style="50"/>
  </cols>
  <sheetData>
    <row r="1" spans="1:4" ht="56.25" customHeight="1" x14ac:dyDescent="0.25">
      <c r="A1" s="589"/>
      <c r="B1" s="589"/>
      <c r="C1" s="754" t="s">
        <v>2247</v>
      </c>
      <c r="D1" s="754"/>
    </row>
    <row r="2" spans="1:4" ht="48" customHeight="1" x14ac:dyDescent="0.25">
      <c r="A2" s="1012" t="s">
        <v>1755</v>
      </c>
      <c r="B2" s="1012"/>
      <c r="C2" s="1012"/>
      <c r="D2" s="1012"/>
    </row>
    <row r="3" spans="1:4" ht="55.5" customHeight="1" x14ac:dyDescent="0.25">
      <c r="A3" s="52" t="s">
        <v>484</v>
      </c>
      <c r="B3" s="1018" t="s">
        <v>485</v>
      </c>
      <c r="C3" s="1019"/>
      <c r="D3" s="52" t="s">
        <v>521</v>
      </c>
    </row>
    <row r="4" spans="1:4" s="72" customFormat="1" ht="15.75" customHeight="1" x14ac:dyDescent="0.25">
      <c r="A4" s="53" t="s">
        <v>845</v>
      </c>
      <c r="B4" s="1010" t="s">
        <v>846</v>
      </c>
      <c r="C4" s="1011"/>
      <c r="D4" s="54">
        <v>610.75</v>
      </c>
    </row>
    <row r="5" spans="1:4" s="72" customFormat="1" x14ac:dyDescent="0.25">
      <c r="A5" s="53" t="s">
        <v>847</v>
      </c>
      <c r="B5" s="1010" t="s">
        <v>848</v>
      </c>
      <c r="C5" s="1011"/>
      <c r="D5" s="54">
        <v>610.75</v>
      </c>
    </row>
    <row r="6" spans="1:4" x14ac:dyDescent="0.25">
      <c r="A6" s="53" t="s">
        <v>849</v>
      </c>
      <c r="B6" s="1010" t="s">
        <v>850</v>
      </c>
      <c r="C6" s="1011"/>
      <c r="D6" s="54">
        <v>610.75</v>
      </c>
    </row>
    <row r="7" spans="1:4" x14ac:dyDescent="0.25">
      <c r="A7" s="53" t="s">
        <v>851</v>
      </c>
      <c r="B7" s="1010" t="s">
        <v>852</v>
      </c>
      <c r="C7" s="1011"/>
      <c r="D7" s="54">
        <v>610.75</v>
      </c>
    </row>
    <row r="8" spans="1:4" x14ac:dyDescent="0.25">
      <c r="A8" s="53" t="s">
        <v>853</v>
      </c>
      <c r="B8" s="1010" t="s">
        <v>854</v>
      </c>
      <c r="C8" s="1011"/>
      <c r="D8" s="54">
        <v>610.75</v>
      </c>
    </row>
    <row r="9" spans="1:4" x14ac:dyDescent="0.25">
      <c r="A9" s="53" t="s">
        <v>828</v>
      </c>
      <c r="B9" s="1010" t="s">
        <v>829</v>
      </c>
      <c r="C9" s="1011"/>
      <c r="D9" s="54">
        <v>610.75</v>
      </c>
    </row>
    <row r="10" spans="1:4" x14ac:dyDescent="0.25">
      <c r="A10" s="53" t="s">
        <v>855</v>
      </c>
      <c r="B10" s="1010" t="s">
        <v>856</v>
      </c>
      <c r="C10" s="1011"/>
      <c r="D10" s="54">
        <v>610.75</v>
      </c>
    </row>
    <row r="11" spans="1:4" x14ac:dyDescent="0.25">
      <c r="A11" s="53" t="s">
        <v>857</v>
      </c>
      <c r="B11" s="1010" t="s">
        <v>858</v>
      </c>
      <c r="C11" s="1011"/>
      <c r="D11" s="54">
        <v>610.75</v>
      </c>
    </row>
    <row r="12" spans="1:4" x14ac:dyDescent="0.25">
      <c r="A12" s="53" t="s">
        <v>859</v>
      </c>
      <c r="B12" s="1010" t="s">
        <v>860</v>
      </c>
      <c r="C12" s="1011"/>
      <c r="D12" s="54">
        <v>610.75</v>
      </c>
    </row>
    <row r="13" spans="1:4" x14ac:dyDescent="0.25">
      <c r="A13" s="53" t="s">
        <v>861</v>
      </c>
      <c r="B13" s="1010" t="s">
        <v>862</v>
      </c>
      <c r="C13" s="1011"/>
      <c r="D13" s="54">
        <v>610.75</v>
      </c>
    </row>
    <row r="14" spans="1:4" x14ac:dyDescent="0.25">
      <c r="A14" s="53" t="s">
        <v>863</v>
      </c>
      <c r="B14" s="1010" t="s">
        <v>864</v>
      </c>
      <c r="C14" s="1011"/>
      <c r="D14" s="54">
        <v>610.75</v>
      </c>
    </row>
    <row r="15" spans="1:4" s="56" customFormat="1" x14ac:dyDescent="0.25">
      <c r="A15" s="53" t="s">
        <v>865</v>
      </c>
      <c r="B15" s="1010" t="s">
        <v>866</v>
      </c>
      <c r="C15" s="1011"/>
      <c r="D15" s="54">
        <v>610.75</v>
      </c>
    </row>
    <row r="16" spans="1:4" s="56" customFormat="1" x14ac:dyDescent="0.25">
      <c r="A16" s="53" t="s">
        <v>867</v>
      </c>
      <c r="B16" s="1010" t="s">
        <v>868</v>
      </c>
      <c r="C16" s="1011"/>
      <c r="D16" s="54">
        <v>610.75</v>
      </c>
    </row>
    <row r="17" spans="1:4" s="56" customFormat="1" x14ac:dyDescent="0.25">
      <c r="A17" s="53" t="s">
        <v>869</v>
      </c>
      <c r="B17" s="1010" t="s">
        <v>870</v>
      </c>
      <c r="C17" s="1011"/>
      <c r="D17" s="54">
        <v>610.75</v>
      </c>
    </row>
    <row r="18" spans="1:4" s="56" customFormat="1" x14ac:dyDescent="0.25">
      <c r="A18" s="53" t="s">
        <v>871</v>
      </c>
      <c r="B18" s="1010" t="s">
        <v>872</v>
      </c>
      <c r="C18" s="1011"/>
      <c r="D18" s="54">
        <v>610.75</v>
      </c>
    </row>
    <row r="19" spans="1:4" s="56" customFormat="1" ht="17.25" customHeight="1" x14ac:dyDescent="0.25">
      <c r="A19" s="53" t="s">
        <v>873</v>
      </c>
      <c r="B19" s="1010" t="s">
        <v>874</v>
      </c>
      <c r="C19" s="1011"/>
      <c r="D19" s="54">
        <v>1025.3499999999999</v>
      </c>
    </row>
    <row r="20" spans="1:4" s="56" customFormat="1" ht="15.75" customHeight="1" x14ac:dyDescent="0.25">
      <c r="A20" s="53" t="s">
        <v>669</v>
      </c>
      <c r="B20" s="1010" t="s">
        <v>670</v>
      </c>
      <c r="C20" s="1011"/>
      <c r="D20" s="54">
        <v>1026.52</v>
      </c>
    </row>
    <row r="21" spans="1:4" s="56" customFormat="1" x14ac:dyDescent="0.25">
      <c r="A21" s="53" t="s">
        <v>673</v>
      </c>
      <c r="B21" s="1010" t="s">
        <v>674</v>
      </c>
      <c r="C21" s="1011"/>
      <c r="D21" s="54">
        <v>529.36</v>
      </c>
    </row>
    <row r="22" spans="1:4" s="56" customFormat="1" ht="18" customHeight="1" x14ac:dyDescent="0.25">
      <c r="A22" s="53" t="s">
        <v>875</v>
      </c>
      <c r="B22" s="1010" t="s">
        <v>876</v>
      </c>
      <c r="C22" s="1011"/>
      <c r="D22" s="54">
        <v>695.08</v>
      </c>
    </row>
    <row r="23" spans="1:4" s="56" customFormat="1" ht="17.25" customHeight="1" x14ac:dyDescent="0.25">
      <c r="A23" s="53" t="s">
        <v>877</v>
      </c>
      <c r="B23" s="1010" t="s">
        <v>878</v>
      </c>
      <c r="C23" s="1011"/>
      <c r="D23" s="54">
        <v>529.36</v>
      </c>
    </row>
    <row r="24" spans="1:4" s="56" customFormat="1" x14ac:dyDescent="0.25">
      <c r="A24" s="53" t="s">
        <v>675</v>
      </c>
      <c r="B24" s="1010" t="s">
        <v>676</v>
      </c>
      <c r="C24" s="1011"/>
      <c r="D24" s="54">
        <v>529.36</v>
      </c>
    </row>
    <row r="25" spans="1:4" s="56" customFormat="1" x14ac:dyDescent="0.25">
      <c r="A25" s="53" t="s">
        <v>532</v>
      </c>
      <c r="B25" s="1010" t="s">
        <v>879</v>
      </c>
      <c r="C25" s="1011"/>
      <c r="D25" s="54">
        <v>867.52</v>
      </c>
    </row>
    <row r="26" spans="1:4" s="56" customFormat="1" ht="16.5" customHeight="1" x14ac:dyDescent="0.25">
      <c r="A26" s="53" t="s">
        <v>880</v>
      </c>
      <c r="B26" s="1010" t="s">
        <v>881</v>
      </c>
      <c r="C26" s="1011"/>
      <c r="D26" s="54">
        <v>878.31</v>
      </c>
    </row>
    <row r="27" spans="1:4" s="56" customFormat="1" x14ac:dyDescent="0.25">
      <c r="A27" s="53" t="s">
        <v>620</v>
      </c>
      <c r="B27" s="1010" t="s">
        <v>621</v>
      </c>
      <c r="C27" s="1011"/>
      <c r="D27" s="54">
        <v>439.82</v>
      </c>
    </row>
    <row r="28" spans="1:4" s="500" customFormat="1" x14ac:dyDescent="0.25">
      <c r="A28" s="502" t="s">
        <v>620</v>
      </c>
      <c r="B28" s="1016" t="s">
        <v>1669</v>
      </c>
      <c r="C28" s="1017"/>
      <c r="D28" s="501">
        <v>370.63</v>
      </c>
    </row>
    <row r="29" spans="1:4" s="56" customFormat="1" x14ac:dyDescent="0.25">
      <c r="A29" s="53" t="s">
        <v>882</v>
      </c>
      <c r="B29" s="1010" t="s">
        <v>883</v>
      </c>
      <c r="C29" s="1011"/>
      <c r="D29" s="54">
        <v>1025.3499999999999</v>
      </c>
    </row>
    <row r="30" spans="1:4" s="56" customFormat="1" ht="15.75" customHeight="1" x14ac:dyDescent="0.25">
      <c r="A30" s="53" t="s">
        <v>884</v>
      </c>
      <c r="B30" s="1010" t="s">
        <v>885</v>
      </c>
      <c r="C30" s="1011"/>
      <c r="D30" s="54">
        <v>4396.79</v>
      </c>
    </row>
    <row r="31" spans="1:4" s="56" customFormat="1" ht="15.75" customHeight="1" x14ac:dyDescent="0.25">
      <c r="A31" s="53" t="s">
        <v>886</v>
      </c>
      <c r="B31" s="1010" t="s">
        <v>887</v>
      </c>
      <c r="C31" s="1011"/>
      <c r="D31" s="54">
        <v>447.38</v>
      </c>
    </row>
    <row r="32" spans="1:4" s="56" customFormat="1" x14ac:dyDescent="0.25">
      <c r="A32" s="53" t="s">
        <v>888</v>
      </c>
      <c r="B32" s="1010" t="s">
        <v>889</v>
      </c>
      <c r="C32" s="1011"/>
      <c r="D32" s="54">
        <v>447.38</v>
      </c>
    </row>
    <row r="33" spans="1:4" s="56" customFormat="1" x14ac:dyDescent="0.25">
      <c r="A33" s="53" t="s">
        <v>890</v>
      </c>
      <c r="B33" s="1010" t="s">
        <v>891</v>
      </c>
      <c r="C33" s="1011"/>
      <c r="D33" s="54">
        <v>447.38</v>
      </c>
    </row>
    <row r="34" spans="1:4" s="56" customFormat="1" x14ac:dyDescent="0.25">
      <c r="A34" s="53" t="s">
        <v>892</v>
      </c>
      <c r="B34" s="1010" t="s">
        <v>893</v>
      </c>
      <c r="C34" s="1011"/>
      <c r="D34" s="54">
        <v>447.38</v>
      </c>
    </row>
    <row r="35" spans="1:4" s="56" customFormat="1" x14ac:dyDescent="0.25">
      <c r="A35" s="53" t="s">
        <v>894</v>
      </c>
      <c r="B35" s="1010" t="s">
        <v>895</v>
      </c>
      <c r="C35" s="1011"/>
      <c r="D35" s="54">
        <v>519.14</v>
      </c>
    </row>
    <row r="36" spans="1:4" s="56" customFormat="1" x14ac:dyDescent="0.25">
      <c r="A36" s="53" t="s">
        <v>896</v>
      </c>
      <c r="B36" s="1010" t="s">
        <v>897</v>
      </c>
      <c r="C36" s="1011"/>
      <c r="D36" s="54">
        <v>447.38</v>
      </c>
    </row>
    <row r="37" spans="1:4" s="56" customFormat="1" x14ac:dyDescent="0.25">
      <c r="A37" s="53" t="s">
        <v>898</v>
      </c>
      <c r="B37" s="1010" t="s">
        <v>899</v>
      </c>
      <c r="C37" s="1011"/>
      <c r="D37" s="54">
        <v>447.38</v>
      </c>
    </row>
    <row r="38" spans="1:4" s="56" customFormat="1" x14ac:dyDescent="0.25">
      <c r="A38" s="53" t="s">
        <v>900</v>
      </c>
      <c r="B38" s="1010" t="s">
        <v>901</v>
      </c>
      <c r="C38" s="1011"/>
      <c r="D38" s="54">
        <v>447.38</v>
      </c>
    </row>
    <row r="39" spans="1:4" s="56" customFormat="1" ht="17.25" customHeight="1" x14ac:dyDescent="0.25">
      <c r="A39" s="53" t="s">
        <v>696</v>
      </c>
      <c r="B39" s="1010" t="s">
        <v>697</v>
      </c>
      <c r="C39" s="1011"/>
      <c r="D39" s="54">
        <v>447.38</v>
      </c>
    </row>
    <row r="40" spans="1:4" s="56" customFormat="1" x14ac:dyDescent="0.25">
      <c r="A40" s="53" t="s">
        <v>902</v>
      </c>
      <c r="B40" s="1010" t="s">
        <v>903</v>
      </c>
      <c r="C40" s="1011"/>
      <c r="D40" s="54">
        <v>735.03</v>
      </c>
    </row>
    <row r="41" spans="1:4" s="56" customFormat="1" x14ac:dyDescent="0.25">
      <c r="A41" s="53" t="s">
        <v>904</v>
      </c>
      <c r="B41" s="1010" t="s">
        <v>905</v>
      </c>
      <c r="C41" s="1011"/>
      <c r="D41" s="54">
        <v>942.35</v>
      </c>
    </row>
    <row r="42" spans="1:4" s="56" customFormat="1" x14ac:dyDescent="0.25">
      <c r="A42" s="53" t="s">
        <v>906</v>
      </c>
      <c r="B42" s="1010" t="s">
        <v>907</v>
      </c>
      <c r="C42" s="1011"/>
      <c r="D42" s="54">
        <v>677.38</v>
      </c>
    </row>
    <row r="43" spans="1:4" s="56" customFormat="1" x14ac:dyDescent="0.25">
      <c r="A43" s="53" t="s">
        <v>908</v>
      </c>
      <c r="B43" s="1010" t="s">
        <v>909</v>
      </c>
      <c r="C43" s="1011"/>
      <c r="D43" s="54">
        <v>755.8</v>
      </c>
    </row>
    <row r="44" spans="1:4" s="56" customFormat="1" x14ac:dyDescent="0.25">
      <c r="A44" s="53" t="s">
        <v>910</v>
      </c>
      <c r="B44" s="1010" t="s">
        <v>911</v>
      </c>
      <c r="C44" s="1011"/>
      <c r="D44" s="54">
        <v>2368.44</v>
      </c>
    </row>
    <row r="45" spans="1:4" s="56" customFormat="1" x14ac:dyDescent="0.25">
      <c r="A45" s="53" t="s">
        <v>912</v>
      </c>
      <c r="B45" s="1010" t="s">
        <v>913</v>
      </c>
      <c r="C45" s="1011"/>
      <c r="D45" s="54">
        <v>144.22999999999999</v>
      </c>
    </row>
    <row r="46" spans="1:4" s="56" customFormat="1" x14ac:dyDescent="0.25">
      <c r="A46" s="53" t="s">
        <v>635</v>
      </c>
      <c r="B46" s="1010" t="s">
        <v>636</v>
      </c>
      <c r="C46" s="1011"/>
      <c r="D46" s="54">
        <v>130.69999999999999</v>
      </c>
    </row>
    <row r="47" spans="1:4" s="56" customFormat="1" x14ac:dyDescent="0.25">
      <c r="A47" s="53" t="s">
        <v>914</v>
      </c>
      <c r="B47" s="1010" t="s">
        <v>915</v>
      </c>
      <c r="C47" s="1011"/>
      <c r="D47" s="54">
        <v>34.01</v>
      </c>
    </row>
    <row r="48" spans="1:4" x14ac:dyDescent="0.25">
      <c r="A48" s="39" t="s">
        <v>916</v>
      </c>
      <c r="B48" s="1008" t="s">
        <v>917</v>
      </c>
      <c r="C48" s="1009"/>
      <c r="D48" s="40">
        <v>255.81</v>
      </c>
    </row>
    <row r="49" spans="1:4" x14ac:dyDescent="0.25">
      <c r="A49" s="53" t="s">
        <v>706</v>
      </c>
      <c r="B49" s="1010" t="s">
        <v>707</v>
      </c>
      <c r="C49" s="1011"/>
      <c r="D49" s="54">
        <v>103.8</v>
      </c>
    </row>
    <row r="50" spans="1:4" x14ac:dyDescent="0.25">
      <c r="A50" s="53" t="s">
        <v>631</v>
      </c>
      <c r="B50" s="1010" t="s">
        <v>632</v>
      </c>
      <c r="C50" s="1011"/>
      <c r="D50" s="54">
        <v>30.99</v>
      </c>
    </row>
    <row r="51" spans="1:4" x14ac:dyDescent="0.25">
      <c r="A51" s="53" t="s">
        <v>622</v>
      </c>
      <c r="B51" s="1010" t="s">
        <v>623</v>
      </c>
      <c r="C51" s="1011"/>
      <c r="D51" s="54">
        <v>32.65</v>
      </c>
    </row>
    <row r="52" spans="1:4" x14ac:dyDescent="0.25">
      <c r="A52" s="53" t="s">
        <v>708</v>
      </c>
      <c r="B52" s="1010" t="s">
        <v>709</v>
      </c>
      <c r="C52" s="1011"/>
      <c r="D52" s="54">
        <v>392.16</v>
      </c>
    </row>
    <row r="53" spans="1:4" x14ac:dyDescent="0.25">
      <c r="A53" s="53" t="s">
        <v>645</v>
      </c>
      <c r="B53" s="1010" t="s">
        <v>646</v>
      </c>
      <c r="C53" s="1011"/>
      <c r="D53" s="54">
        <v>28.75</v>
      </c>
    </row>
    <row r="54" spans="1:4" x14ac:dyDescent="0.25">
      <c r="A54" s="53" t="s">
        <v>647</v>
      </c>
      <c r="B54" s="1010" t="s">
        <v>648</v>
      </c>
      <c r="C54" s="1011"/>
      <c r="D54" s="54">
        <v>31.41</v>
      </c>
    </row>
    <row r="55" spans="1:4" x14ac:dyDescent="0.25">
      <c r="A55" s="53" t="s">
        <v>641</v>
      </c>
      <c r="B55" s="1010" t="s">
        <v>642</v>
      </c>
      <c r="C55" s="1011"/>
      <c r="D55" s="54">
        <v>40.35</v>
      </c>
    </row>
    <row r="56" spans="1:4" x14ac:dyDescent="0.25">
      <c r="A56" s="53" t="s">
        <v>918</v>
      </c>
      <c r="B56" s="1010" t="s">
        <v>919</v>
      </c>
      <c r="C56" s="1011"/>
      <c r="D56" s="54">
        <v>28.58</v>
      </c>
    </row>
    <row r="57" spans="1:4" x14ac:dyDescent="0.25">
      <c r="A57" s="53" t="s">
        <v>712</v>
      </c>
      <c r="B57" s="1010" t="s">
        <v>713</v>
      </c>
      <c r="C57" s="1011"/>
      <c r="D57" s="54">
        <v>36.21</v>
      </c>
    </row>
    <row r="58" spans="1:4" x14ac:dyDescent="0.25">
      <c r="A58" s="53" t="s">
        <v>639</v>
      </c>
      <c r="B58" s="1010" t="s">
        <v>640</v>
      </c>
      <c r="C58" s="1011"/>
      <c r="D58" s="54">
        <v>42.18</v>
      </c>
    </row>
    <row r="59" spans="1:4" x14ac:dyDescent="0.25">
      <c r="A59" s="53" t="s">
        <v>633</v>
      </c>
      <c r="B59" s="1010" t="s">
        <v>634</v>
      </c>
      <c r="C59" s="1011"/>
      <c r="D59" s="54">
        <v>32.78</v>
      </c>
    </row>
    <row r="60" spans="1:4" x14ac:dyDescent="0.25">
      <c r="A60" s="53" t="s">
        <v>637</v>
      </c>
      <c r="B60" s="1010" t="s">
        <v>638</v>
      </c>
      <c r="C60" s="1011"/>
      <c r="D60" s="54">
        <v>206.82</v>
      </c>
    </row>
    <row r="61" spans="1:4" x14ac:dyDescent="0.25">
      <c r="A61" s="53" t="s">
        <v>651</v>
      </c>
      <c r="B61" s="1010" t="s">
        <v>652</v>
      </c>
      <c r="C61" s="1011"/>
      <c r="D61" s="54">
        <v>100.69</v>
      </c>
    </row>
    <row r="62" spans="1:4" x14ac:dyDescent="0.25">
      <c r="A62" s="53" t="s">
        <v>649</v>
      </c>
      <c r="B62" s="1010" t="s">
        <v>650</v>
      </c>
      <c r="C62" s="1011"/>
      <c r="D62" s="54">
        <v>91.17</v>
      </c>
    </row>
    <row r="63" spans="1:4" x14ac:dyDescent="0.25">
      <c r="A63" s="53" t="s">
        <v>714</v>
      </c>
      <c r="B63" s="1010" t="s">
        <v>715</v>
      </c>
      <c r="C63" s="1011"/>
      <c r="D63" s="54">
        <v>28.58</v>
      </c>
    </row>
    <row r="64" spans="1:4" x14ac:dyDescent="0.25">
      <c r="A64" s="53" t="s">
        <v>920</v>
      </c>
      <c r="B64" s="1010" t="s">
        <v>921</v>
      </c>
      <c r="C64" s="1011"/>
      <c r="D64" s="54">
        <v>36.729999999999997</v>
      </c>
    </row>
    <row r="65" spans="1:4" x14ac:dyDescent="0.25">
      <c r="A65" s="53" t="s">
        <v>716</v>
      </c>
      <c r="B65" s="1010" t="s">
        <v>717</v>
      </c>
      <c r="C65" s="1011"/>
      <c r="D65" s="54">
        <v>107.32</v>
      </c>
    </row>
    <row r="66" spans="1:4" x14ac:dyDescent="0.25">
      <c r="A66" s="53" t="s">
        <v>718</v>
      </c>
      <c r="B66" s="1010" t="s">
        <v>719</v>
      </c>
      <c r="C66" s="1011"/>
      <c r="D66" s="54">
        <v>62.59</v>
      </c>
    </row>
    <row r="67" spans="1:4" x14ac:dyDescent="0.25">
      <c r="A67" s="39" t="s">
        <v>644</v>
      </c>
      <c r="B67" s="1008" t="s">
        <v>922</v>
      </c>
      <c r="C67" s="1009"/>
      <c r="D67" s="40">
        <v>32.4</v>
      </c>
    </row>
    <row r="68" spans="1:4" x14ac:dyDescent="0.25">
      <c r="A68" s="53" t="s">
        <v>643</v>
      </c>
      <c r="B68" s="1010" t="s">
        <v>923</v>
      </c>
      <c r="C68" s="1011"/>
      <c r="D68" s="54">
        <v>33.409999999999997</v>
      </c>
    </row>
    <row r="69" spans="1:4" x14ac:dyDescent="0.25">
      <c r="A69" s="53" t="s">
        <v>834</v>
      </c>
      <c r="B69" s="1010" t="s">
        <v>924</v>
      </c>
      <c r="C69" s="1011"/>
      <c r="D69" s="54">
        <v>106.13</v>
      </c>
    </row>
    <row r="70" spans="1:4" s="73" customFormat="1" x14ac:dyDescent="0.25">
      <c r="A70" s="39" t="s">
        <v>925</v>
      </c>
      <c r="B70" s="1008" t="s">
        <v>926</v>
      </c>
      <c r="C70" s="1009"/>
      <c r="D70" s="40">
        <v>29.94</v>
      </c>
    </row>
    <row r="71" spans="1:4" s="72" customFormat="1" x14ac:dyDescent="0.25">
      <c r="A71" s="39" t="s">
        <v>720</v>
      </c>
      <c r="B71" s="1008" t="s">
        <v>721</v>
      </c>
      <c r="C71" s="1009"/>
      <c r="D71" s="40">
        <v>25.86</v>
      </c>
    </row>
    <row r="72" spans="1:4" x14ac:dyDescent="0.25">
      <c r="A72" s="39" t="s">
        <v>927</v>
      </c>
      <c r="B72" s="1008" t="s">
        <v>928</v>
      </c>
      <c r="C72" s="1009"/>
      <c r="D72" s="40">
        <v>144.22999999999999</v>
      </c>
    </row>
    <row r="73" spans="1:4" x14ac:dyDescent="0.25">
      <c r="A73" s="55" t="s">
        <v>724</v>
      </c>
      <c r="B73" s="1014" t="s">
        <v>725</v>
      </c>
      <c r="C73" s="1015"/>
      <c r="D73" s="58">
        <v>274.86</v>
      </c>
    </row>
    <row r="74" spans="1:4" s="44" customFormat="1" x14ac:dyDescent="0.25">
      <c r="A74" s="55" t="s">
        <v>732</v>
      </c>
      <c r="B74" s="1014" t="s">
        <v>733</v>
      </c>
      <c r="C74" s="1015"/>
      <c r="D74" s="58">
        <v>806.25</v>
      </c>
    </row>
    <row r="75" spans="1:4" s="73" customFormat="1" x14ac:dyDescent="0.25">
      <c r="A75" s="55" t="s">
        <v>929</v>
      </c>
      <c r="B75" s="1014" t="s">
        <v>930</v>
      </c>
      <c r="C75" s="1015"/>
      <c r="D75" s="58">
        <v>176.91</v>
      </c>
    </row>
    <row r="76" spans="1:4" s="73" customFormat="1" x14ac:dyDescent="0.25">
      <c r="A76" s="39" t="s">
        <v>931</v>
      </c>
      <c r="B76" s="1008" t="s">
        <v>932</v>
      </c>
      <c r="C76" s="1009"/>
      <c r="D76" s="40">
        <v>191.81</v>
      </c>
    </row>
    <row r="77" spans="1:4" s="72" customFormat="1" x14ac:dyDescent="0.25">
      <c r="A77" s="39" t="s">
        <v>933</v>
      </c>
      <c r="B77" s="1008" t="s">
        <v>934</v>
      </c>
      <c r="C77" s="1009"/>
      <c r="D77" s="40">
        <v>228.6</v>
      </c>
    </row>
    <row r="78" spans="1:4" s="72" customFormat="1" x14ac:dyDescent="0.25">
      <c r="A78" s="39" t="s">
        <v>736</v>
      </c>
      <c r="B78" s="1008" t="s">
        <v>737</v>
      </c>
      <c r="C78" s="1009"/>
      <c r="D78" s="40">
        <v>202.95</v>
      </c>
    </row>
    <row r="79" spans="1:4" s="72" customFormat="1" x14ac:dyDescent="0.25">
      <c r="A79" s="39" t="s">
        <v>935</v>
      </c>
      <c r="B79" s="1008" t="s">
        <v>936</v>
      </c>
      <c r="C79" s="1009"/>
      <c r="D79" s="40">
        <v>367.4</v>
      </c>
    </row>
    <row r="80" spans="1:4" s="72" customFormat="1" x14ac:dyDescent="0.25">
      <c r="A80" s="39" t="s">
        <v>937</v>
      </c>
      <c r="B80" s="1008" t="s">
        <v>938</v>
      </c>
      <c r="C80" s="1009"/>
      <c r="D80" s="40">
        <v>440.88</v>
      </c>
    </row>
    <row r="81" spans="1:4" s="72" customFormat="1" x14ac:dyDescent="0.25">
      <c r="A81" s="39" t="s">
        <v>490</v>
      </c>
      <c r="B81" s="1008" t="s">
        <v>624</v>
      </c>
      <c r="C81" s="1009"/>
      <c r="D81" s="40">
        <v>425.82</v>
      </c>
    </row>
    <row r="82" spans="1:4" s="72" customFormat="1" x14ac:dyDescent="0.25">
      <c r="A82" s="39" t="s">
        <v>754</v>
      </c>
      <c r="B82" s="1008" t="s">
        <v>755</v>
      </c>
      <c r="C82" s="1009"/>
      <c r="D82" s="40">
        <v>430</v>
      </c>
    </row>
    <row r="83" spans="1:4" s="72" customFormat="1" x14ac:dyDescent="0.25">
      <c r="A83" s="39" t="s">
        <v>939</v>
      </c>
      <c r="B83" s="1008" t="s">
        <v>940</v>
      </c>
      <c r="C83" s="1009"/>
      <c r="D83" s="40">
        <v>66.680000000000007</v>
      </c>
    </row>
    <row r="84" spans="1:4" s="72" customFormat="1" x14ac:dyDescent="0.25">
      <c r="A84" s="39" t="s">
        <v>941</v>
      </c>
      <c r="B84" s="1008" t="s">
        <v>942</v>
      </c>
      <c r="C84" s="1009"/>
      <c r="D84" s="40">
        <v>197.32</v>
      </c>
    </row>
    <row r="85" spans="1:4" s="72" customFormat="1" x14ac:dyDescent="0.25">
      <c r="A85" s="39" t="s">
        <v>943</v>
      </c>
      <c r="B85" s="1008" t="s">
        <v>944</v>
      </c>
      <c r="C85" s="1009"/>
      <c r="D85" s="40">
        <v>386.44</v>
      </c>
    </row>
    <row r="86" spans="1:4" s="72" customFormat="1" x14ac:dyDescent="0.25">
      <c r="A86" s="39" t="s">
        <v>945</v>
      </c>
      <c r="B86" s="1008" t="s">
        <v>946</v>
      </c>
      <c r="C86" s="1009"/>
      <c r="D86" s="40">
        <v>370.23</v>
      </c>
    </row>
    <row r="87" spans="1:4" s="72" customFormat="1" x14ac:dyDescent="0.25">
      <c r="A87" s="39" t="s">
        <v>947</v>
      </c>
      <c r="B87" s="1008" t="s">
        <v>948</v>
      </c>
      <c r="C87" s="1009"/>
      <c r="D87" s="40">
        <v>673.9</v>
      </c>
    </row>
    <row r="88" spans="1:4" s="72" customFormat="1" x14ac:dyDescent="0.25">
      <c r="A88" s="39" t="s">
        <v>949</v>
      </c>
      <c r="B88" s="1008" t="s">
        <v>950</v>
      </c>
      <c r="C88" s="1009"/>
      <c r="D88" s="40">
        <v>137.71</v>
      </c>
    </row>
    <row r="89" spans="1:4" s="72" customFormat="1" x14ac:dyDescent="0.25">
      <c r="A89" s="39" t="s">
        <v>951</v>
      </c>
      <c r="B89" s="1008" t="s">
        <v>952</v>
      </c>
      <c r="C89" s="1009"/>
      <c r="D89" s="40">
        <v>465.38</v>
      </c>
    </row>
    <row r="90" spans="1:4" s="72" customFormat="1" x14ac:dyDescent="0.25">
      <c r="A90" s="39" t="s">
        <v>953</v>
      </c>
      <c r="B90" s="1008" t="s">
        <v>954</v>
      </c>
      <c r="C90" s="1009"/>
      <c r="D90" s="40">
        <v>1530.4</v>
      </c>
    </row>
    <row r="91" spans="1:4" s="72" customFormat="1" x14ac:dyDescent="0.25">
      <c r="A91" s="39" t="s">
        <v>955</v>
      </c>
      <c r="B91" s="1008" t="s">
        <v>956</v>
      </c>
      <c r="C91" s="1009"/>
      <c r="D91" s="40">
        <v>1044.78</v>
      </c>
    </row>
    <row r="92" spans="1:4" s="72" customFormat="1" ht="30.75" customHeight="1" x14ac:dyDescent="0.25">
      <c r="A92" s="39" t="s">
        <v>790</v>
      </c>
      <c r="B92" s="1008" t="s">
        <v>791</v>
      </c>
      <c r="C92" s="1009"/>
      <c r="D92" s="40">
        <v>283.04000000000002</v>
      </c>
    </row>
    <row r="93" spans="1:4" s="72" customFormat="1" x14ac:dyDescent="0.25">
      <c r="A93" s="39" t="s">
        <v>957</v>
      </c>
      <c r="B93" s="1008" t="s">
        <v>958</v>
      </c>
      <c r="C93" s="1009"/>
      <c r="D93" s="40">
        <v>1816.17</v>
      </c>
    </row>
    <row r="94" spans="1:4" s="72" customFormat="1" x14ac:dyDescent="0.25">
      <c r="A94" s="39" t="s">
        <v>959</v>
      </c>
      <c r="B94" s="1008" t="s">
        <v>960</v>
      </c>
      <c r="C94" s="1009"/>
      <c r="D94" s="40">
        <v>73.489999999999995</v>
      </c>
    </row>
    <row r="95" spans="1:4" s="72" customFormat="1" x14ac:dyDescent="0.25">
      <c r="A95" s="39" t="s">
        <v>835</v>
      </c>
      <c r="B95" s="1008" t="s">
        <v>836</v>
      </c>
      <c r="C95" s="1009"/>
      <c r="D95" s="40">
        <v>136.08000000000001</v>
      </c>
    </row>
    <row r="96" spans="1:4" s="72" customFormat="1" x14ac:dyDescent="0.25">
      <c r="A96" s="39" t="s">
        <v>629</v>
      </c>
      <c r="B96" s="1008" t="s">
        <v>630</v>
      </c>
      <c r="C96" s="1009"/>
      <c r="D96" s="40">
        <v>27.21</v>
      </c>
    </row>
    <row r="97" spans="1:4" s="72" customFormat="1" x14ac:dyDescent="0.25">
      <c r="A97" s="39" t="s">
        <v>961</v>
      </c>
      <c r="B97" s="1008" t="s">
        <v>962</v>
      </c>
      <c r="C97" s="1009"/>
      <c r="D97" s="40">
        <v>29.94</v>
      </c>
    </row>
    <row r="98" spans="1:4" s="72" customFormat="1" x14ac:dyDescent="0.25">
      <c r="A98" s="39" t="s">
        <v>963</v>
      </c>
      <c r="B98" s="1008" t="s">
        <v>964</v>
      </c>
      <c r="C98" s="1009"/>
      <c r="D98" s="40">
        <v>38.1</v>
      </c>
    </row>
    <row r="99" spans="1:4" s="72" customFormat="1" ht="16.5" customHeight="1" x14ac:dyDescent="0.25">
      <c r="A99" s="39" t="s">
        <v>488</v>
      </c>
      <c r="B99" s="1008" t="s">
        <v>489</v>
      </c>
      <c r="C99" s="1009"/>
      <c r="D99" s="40">
        <v>71.86</v>
      </c>
    </row>
    <row r="100" spans="1:4" s="72" customFormat="1" x14ac:dyDescent="0.25">
      <c r="A100" s="39" t="s">
        <v>965</v>
      </c>
      <c r="B100" s="1008" t="s">
        <v>966</v>
      </c>
      <c r="C100" s="1009"/>
      <c r="D100" s="40">
        <v>131.99</v>
      </c>
    </row>
    <row r="101" spans="1:4" s="72" customFormat="1" x14ac:dyDescent="0.25">
      <c r="A101" s="39" t="s">
        <v>814</v>
      </c>
      <c r="B101" s="1008" t="s">
        <v>815</v>
      </c>
      <c r="C101" s="1009"/>
      <c r="D101" s="40">
        <v>466.74</v>
      </c>
    </row>
    <row r="102" spans="1:4" s="72" customFormat="1" x14ac:dyDescent="0.25">
      <c r="A102" s="39" t="s">
        <v>967</v>
      </c>
      <c r="B102" s="1008" t="s">
        <v>968</v>
      </c>
      <c r="C102" s="1009"/>
      <c r="D102" s="40">
        <v>581.70000000000005</v>
      </c>
    </row>
    <row r="103" spans="1:4" s="72" customFormat="1" x14ac:dyDescent="0.25">
      <c r="A103" s="39" t="s">
        <v>816</v>
      </c>
      <c r="B103" s="1008" t="s">
        <v>817</v>
      </c>
      <c r="C103" s="1009"/>
      <c r="D103" s="40">
        <v>375.21</v>
      </c>
    </row>
    <row r="104" spans="1:4" s="72" customFormat="1" ht="15.75" customHeight="1" x14ac:dyDescent="0.25">
      <c r="A104" s="53" t="s">
        <v>492</v>
      </c>
      <c r="B104" s="1010" t="s">
        <v>493</v>
      </c>
      <c r="C104" s="1011"/>
      <c r="D104" s="54">
        <v>210</v>
      </c>
    </row>
    <row r="105" spans="1:4" s="72" customFormat="1" x14ac:dyDescent="0.25">
      <c r="A105" s="53" t="s">
        <v>969</v>
      </c>
      <c r="B105" s="1010" t="s">
        <v>970</v>
      </c>
      <c r="C105" s="1011"/>
      <c r="D105" s="54">
        <v>37.33</v>
      </c>
    </row>
    <row r="106" spans="1:4" s="72" customFormat="1" x14ac:dyDescent="0.25">
      <c r="A106" s="53" t="s">
        <v>830</v>
      </c>
      <c r="B106" s="1010" t="s">
        <v>831</v>
      </c>
      <c r="C106" s="1011"/>
      <c r="D106" s="54">
        <v>585.55999999999995</v>
      </c>
    </row>
    <row r="107" spans="1:4" s="72" customFormat="1" x14ac:dyDescent="0.25">
      <c r="A107" s="39" t="s">
        <v>971</v>
      </c>
      <c r="B107" s="1008" t="s">
        <v>972</v>
      </c>
      <c r="C107" s="1009"/>
      <c r="D107" s="40">
        <v>1238.4000000000001</v>
      </c>
    </row>
    <row r="108" spans="1:4" s="72" customFormat="1" x14ac:dyDescent="0.25">
      <c r="A108" s="39" t="s">
        <v>973</v>
      </c>
      <c r="B108" s="1008" t="s">
        <v>974</v>
      </c>
      <c r="C108" s="1009"/>
      <c r="D108" s="40">
        <v>1119.72</v>
      </c>
    </row>
    <row r="109" spans="1:4" s="72" customFormat="1" x14ac:dyDescent="0.25">
      <c r="A109" s="39" t="s">
        <v>818</v>
      </c>
      <c r="B109" s="1008" t="s">
        <v>819</v>
      </c>
      <c r="C109" s="1009"/>
      <c r="D109" s="40">
        <v>88.45</v>
      </c>
    </row>
    <row r="110" spans="1:4" s="72" customFormat="1" ht="17.25" customHeight="1" x14ac:dyDescent="0.25">
      <c r="A110" s="39" t="s">
        <v>820</v>
      </c>
      <c r="B110" s="1008" t="s">
        <v>821</v>
      </c>
      <c r="C110" s="1009"/>
      <c r="D110" s="40">
        <v>81.64</v>
      </c>
    </row>
    <row r="111" spans="1:4" s="72" customFormat="1" x14ac:dyDescent="0.25">
      <c r="A111" s="39" t="s">
        <v>822</v>
      </c>
      <c r="B111" s="1008" t="s">
        <v>823</v>
      </c>
      <c r="C111" s="1009"/>
      <c r="D111" s="40">
        <v>81.64</v>
      </c>
    </row>
    <row r="112" spans="1:4" s="72" customFormat="1" x14ac:dyDescent="0.25">
      <c r="A112" s="39" t="s">
        <v>824</v>
      </c>
      <c r="B112" s="1008" t="s">
        <v>825</v>
      </c>
      <c r="C112" s="1009"/>
      <c r="D112" s="40">
        <v>189.14</v>
      </c>
    </row>
    <row r="113" spans="1:4" s="72" customFormat="1" x14ac:dyDescent="0.25">
      <c r="A113" s="39" t="s">
        <v>627</v>
      </c>
      <c r="B113" s="1008" t="s">
        <v>628</v>
      </c>
      <c r="C113" s="1009"/>
      <c r="D113" s="40">
        <v>100.5</v>
      </c>
    </row>
    <row r="114" spans="1:4" s="72" customFormat="1" x14ac:dyDescent="0.25">
      <c r="A114" s="39" t="s">
        <v>975</v>
      </c>
      <c r="B114" s="1008" t="s">
        <v>976</v>
      </c>
      <c r="C114" s="1009"/>
      <c r="D114" s="40">
        <v>65.33</v>
      </c>
    </row>
    <row r="115" spans="1:4" s="72" customFormat="1" ht="33" customHeight="1" x14ac:dyDescent="0.25">
      <c r="A115" s="39" t="s">
        <v>977</v>
      </c>
      <c r="B115" s="1008" t="s">
        <v>978</v>
      </c>
      <c r="C115" s="1009"/>
      <c r="D115" s="40">
        <v>1444.8</v>
      </c>
    </row>
    <row r="116" spans="1:4" x14ac:dyDescent="0.25">
      <c r="A116" s="74"/>
      <c r="B116" s="74"/>
      <c r="C116" s="74"/>
      <c r="D116" s="74"/>
    </row>
    <row r="117" spans="1:4" ht="45" customHeight="1" x14ac:dyDescent="0.25">
      <c r="A117" s="1012" t="s">
        <v>1757</v>
      </c>
      <c r="B117" s="1012"/>
      <c r="C117" s="1012"/>
      <c r="D117" s="1012"/>
    </row>
    <row r="118" spans="1:4" s="75" customFormat="1" ht="37.5" customHeight="1" x14ac:dyDescent="0.25">
      <c r="A118" s="592" t="s">
        <v>605</v>
      </c>
      <c r="B118" s="592" t="s">
        <v>1710</v>
      </c>
      <c r="C118" s="1013" t="s">
        <v>843</v>
      </c>
      <c r="D118" s="1013"/>
    </row>
    <row r="119" spans="1:4" s="75" customFormat="1" ht="276.75" customHeight="1" x14ac:dyDescent="0.25">
      <c r="A119" s="47" t="s">
        <v>1532</v>
      </c>
      <c r="B119" s="592" t="s">
        <v>1758</v>
      </c>
      <c r="C119" s="991" t="s">
        <v>1756</v>
      </c>
      <c r="D119" s="993"/>
    </row>
  </sheetData>
  <mergeCells count="118">
    <mergeCell ref="C1:D1"/>
    <mergeCell ref="A2:D2"/>
    <mergeCell ref="B3:C3"/>
    <mergeCell ref="B4:C4"/>
    <mergeCell ref="B5:C5"/>
    <mergeCell ref="B6:C6"/>
    <mergeCell ref="B19:C19"/>
    <mergeCell ref="B20:C20"/>
    <mergeCell ref="B21:C21"/>
    <mergeCell ref="B13:C13"/>
    <mergeCell ref="B14:C14"/>
    <mergeCell ref="B15:C15"/>
    <mergeCell ref="B7:C7"/>
    <mergeCell ref="B8:C8"/>
    <mergeCell ref="B9:C9"/>
    <mergeCell ref="B10:C10"/>
    <mergeCell ref="B11:C11"/>
    <mergeCell ref="B12:C12"/>
    <mergeCell ref="B22:C22"/>
    <mergeCell ref="B23:C23"/>
    <mergeCell ref="B24:C24"/>
    <mergeCell ref="B16:C16"/>
    <mergeCell ref="B17:C17"/>
    <mergeCell ref="B18:C18"/>
    <mergeCell ref="B32:C32"/>
    <mergeCell ref="B33:C33"/>
    <mergeCell ref="B34:C34"/>
    <mergeCell ref="B35:C35"/>
    <mergeCell ref="B36:C36"/>
    <mergeCell ref="B37:C37"/>
    <mergeCell ref="B25:C25"/>
    <mergeCell ref="B26:C26"/>
    <mergeCell ref="B27:C27"/>
    <mergeCell ref="B29:C29"/>
    <mergeCell ref="B30:C30"/>
    <mergeCell ref="B31:C31"/>
    <mergeCell ref="B28:C28"/>
    <mergeCell ref="B44:C44"/>
    <mergeCell ref="B45:C45"/>
    <mergeCell ref="B46:C46"/>
    <mergeCell ref="B47:C47"/>
    <mergeCell ref="B48:C48"/>
    <mergeCell ref="B49:C49"/>
    <mergeCell ref="B38:C38"/>
    <mergeCell ref="B39:C39"/>
    <mergeCell ref="B40:C40"/>
    <mergeCell ref="B41:C41"/>
    <mergeCell ref="B42:C42"/>
    <mergeCell ref="B43:C43"/>
    <mergeCell ref="B56:C56"/>
    <mergeCell ref="B57:C57"/>
    <mergeCell ref="B58:C58"/>
    <mergeCell ref="B59:C59"/>
    <mergeCell ref="B60:C60"/>
    <mergeCell ref="B61:C61"/>
    <mergeCell ref="B50:C50"/>
    <mergeCell ref="B51:C51"/>
    <mergeCell ref="B52:C52"/>
    <mergeCell ref="B53:C53"/>
    <mergeCell ref="B54:C54"/>
    <mergeCell ref="B55:C55"/>
    <mergeCell ref="B68:C68"/>
    <mergeCell ref="B69:C69"/>
    <mergeCell ref="B70:C70"/>
    <mergeCell ref="B71:C71"/>
    <mergeCell ref="B62:C62"/>
    <mergeCell ref="B63:C63"/>
    <mergeCell ref="B64:C64"/>
    <mergeCell ref="B65:C65"/>
    <mergeCell ref="B66:C66"/>
    <mergeCell ref="B67:C67"/>
    <mergeCell ref="B78:C78"/>
    <mergeCell ref="B79:C79"/>
    <mergeCell ref="B80:C80"/>
    <mergeCell ref="B81:C81"/>
    <mergeCell ref="B82:C82"/>
    <mergeCell ref="B83:C83"/>
    <mergeCell ref="B72:C72"/>
    <mergeCell ref="B73:C73"/>
    <mergeCell ref="B74:C74"/>
    <mergeCell ref="B75:C75"/>
    <mergeCell ref="B76:C76"/>
    <mergeCell ref="B77:C77"/>
    <mergeCell ref="B90:C90"/>
    <mergeCell ref="B91:C91"/>
    <mergeCell ref="B92:C92"/>
    <mergeCell ref="B93:C93"/>
    <mergeCell ref="B94:C94"/>
    <mergeCell ref="B95:C95"/>
    <mergeCell ref="B84:C84"/>
    <mergeCell ref="B85:C85"/>
    <mergeCell ref="B86:C86"/>
    <mergeCell ref="B87:C87"/>
    <mergeCell ref="B88:C88"/>
    <mergeCell ref="B89:C89"/>
    <mergeCell ref="B114:C114"/>
    <mergeCell ref="B115:C115"/>
    <mergeCell ref="A117:D117"/>
    <mergeCell ref="C118:D118"/>
    <mergeCell ref="C119:D119"/>
    <mergeCell ref="B108:C108"/>
    <mergeCell ref="B109:C109"/>
    <mergeCell ref="B110:C110"/>
    <mergeCell ref="B111:C111"/>
    <mergeCell ref="B112:C112"/>
    <mergeCell ref="B113:C113"/>
    <mergeCell ref="B102:C102"/>
    <mergeCell ref="B103:C103"/>
    <mergeCell ref="B104:C104"/>
    <mergeCell ref="B105:C105"/>
    <mergeCell ref="B106:C106"/>
    <mergeCell ref="B107:C107"/>
    <mergeCell ref="B96:C96"/>
    <mergeCell ref="B97:C97"/>
    <mergeCell ref="B98:C98"/>
    <mergeCell ref="B99:C99"/>
    <mergeCell ref="B100:C100"/>
    <mergeCell ref="B101:C101"/>
  </mergeCells>
  <pageMargins left="0.70866141732283472" right="0.70866141732283472" top="0.74803149606299213" bottom="0.74803149606299213" header="0.31496062992125984" footer="0.31496062992125984"/>
  <pageSetup paperSize="9" scale="64" fitToHeight="150"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181"/>
  <sheetViews>
    <sheetView view="pageBreakPreview" topLeftCell="A63" zoomScale="90" zoomScaleNormal="100" zoomScaleSheetLayoutView="90" workbookViewId="0">
      <selection activeCell="A94" sqref="A94"/>
    </sheetView>
  </sheetViews>
  <sheetFormatPr defaultColWidth="9.140625" defaultRowHeight="15" x14ac:dyDescent="0.25"/>
  <cols>
    <col min="1" max="1" width="17.28515625" style="61" customWidth="1"/>
    <col min="2" max="2" width="71.5703125" style="61" customWidth="1"/>
    <col min="3" max="3" width="32.5703125" style="61" customWidth="1"/>
    <col min="4" max="4" width="13.85546875" style="51" bestFit="1" customWidth="1"/>
    <col min="5" max="16384" width="9.140625" style="51"/>
  </cols>
  <sheetData>
    <row r="1" spans="1:4" ht="60" customHeight="1" x14ac:dyDescent="0.25">
      <c r="A1" s="589"/>
      <c r="B1" s="589"/>
      <c r="C1" s="754" t="s">
        <v>2246</v>
      </c>
      <c r="D1" s="754"/>
    </row>
    <row r="2" spans="1:4" ht="48" customHeight="1" x14ac:dyDescent="0.25">
      <c r="A2" s="1012" t="s">
        <v>1749</v>
      </c>
      <c r="B2" s="1012"/>
      <c r="C2" s="1012"/>
      <c r="D2" s="1012"/>
    </row>
    <row r="3" spans="1:4" ht="55.5" customHeight="1" x14ac:dyDescent="0.25">
      <c r="A3" s="52" t="s">
        <v>484</v>
      </c>
      <c r="B3" s="1018" t="s">
        <v>485</v>
      </c>
      <c r="C3" s="1019"/>
      <c r="D3" s="52" t="s">
        <v>521</v>
      </c>
    </row>
    <row r="4" spans="1:4" ht="15.75" customHeight="1" x14ac:dyDescent="0.25">
      <c r="A4" s="53" t="s">
        <v>618</v>
      </c>
      <c r="B4" s="1010" t="s">
        <v>619</v>
      </c>
      <c r="C4" s="1011"/>
      <c r="D4" s="54">
        <v>610.75</v>
      </c>
    </row>
    <row r="5" spans="1:4" ht="15.75" x14ac:dyDescent="0.25">
      <c r="A5" s="53" t="s">
        <v>620</v>
      </c>
      <c r="B5" s="1010" t="s">
        <v>621</v>
      </c>
      <c r="C5" s="1011"/>
      <c r="D5" s="54">
        <v>439.82</v>
      </c>
    </row>
    <row r="6" spans="1:4" s="500" customFormat="1" ht="15.75" x14ac:dyDescent="0.25">
      <c r="A6" s="502" t="s">
        <v>620</v>
      </c>
      <c r="B6" s="1016" t="s">
        <v>1669</v>
      </c>
      <c r="C6" s="1017"/>
      <c r="D6" s="501">
        <v>370.63</v>
      </c>
    </row>
    <row r="7" spans="1:4" s="41" customFormat="1" ht="15.75" x14ac:dyDescent="0.25">
      <c r="A7" s="39" t="s">
        <v>622</v>
      </c>
      <c r="B7" s="1008" t="s">
        <v>623</v>
      </c>
      <c r="C7" s="1009"/>
      <c r="D7" s="40">
        <v>32.65</v>
      </c>
    </row>
    <row r="8" spans="1:4" s="57" customFormat="1" ht="15.75" x14ac:dyDescent="0.25">
      <c r="A8" s="55" t="s">
        <v>490</v>
      </c>
      <c r="B8" s="1042" t="s">
        <v>624</v>
      </c>
      <c r="C8" s="1043"/>
      <c r="D8" s="58">
        <v>425.82</v>
      </c>
    </row>
    <row r="9" spans="1:4" ht="15.75" x14ac:dyDescent="0.25">
      <c r="A9" s="53" t="s">
        <v>625</v>
      </c>
      <c r="B9" s="1010" t="s">
        <v>626</v>
      </c>
      <c r="C9" s="1011"/>
      <c r="D9" s="54">
        <v>189.14</v>
      </c>
    </row>
    <row r="10" spans="1:4" ht="15.75" x14ac:dyDescent="0.25">
      <c r="A10" s="53" t="s">
        <v>627</v>
      </c>
      <c r="B10" s="1010" t="s">
        <v>628</v>
      </c>
      <c r="C10" s="1011"/>
      <c r="D10" s="54">
        <v>100.5</v>
      </c>
    </row>
    <row r="11" spans="1:4" s="44" customFormat="1" ht="15.75" x14ac:dyDescent="0.25">
      <c r="A11" s="39" t="s">
        <v>629</v>
      </c>
      <c r="B11" s="1008" t="s">
        <v>630</v>
      </c>
      <c r="C11" s="1009"/>
      <c r="D11" s="40">
        <v>27.21</v>
      </c>
    </row>
    <row r="12" spans="1:4" s="41" customFormat="1" ht="15.75" x14ac:dyDescent="0.25">
      <c r="A12" s="39" t="s">
        <v>631</v>
      </c>
      <c r="B12" s="1008" t="s">
        <v>632</v>
      </c>
      <c r="C12" s="1009"/>
      <c r="D12" s="40">
        <v>30.99</v>
      </c>
    </row>
    <row r="13" spans="1:4" s="41" customFormat="1" ht="15.75" x14ac:dyDescent="0.25">
      <c r="A13" s="39" t="s">
        <v>633</v>
      </c>
      <c r="B13" s="1008" t="s">
        <v>634</v>
      </c>
      <c r="C13" s="1009"/>
      <c r="D13" s="40">
        <v>32.78</v>
      </c>
    </row>
    <row r="14" spans="1:4" s="57" customFormat="1" ht="15.75" x14ac:dyDescent="0.25">
      <c r="A14" s="55" t="s">
        <v>635</v>
      </c>
      <c r="B14" s="1042" t="s">
        <v>636</v>
      </c>
      <c r="C14" s="1043"/>
      <c r="D14" s="58">
        <v>130.69999999999999</v>
      </c>
    </row>
    <row r="15" spans="1:4" s="57" customFormat="1" ht="15.75" x14ac:dyDescent="0.25">
      <c r="A15" s="55" t="s">
        <v>637</v>
      </c>
      <c r="B15" s="1042" t="s">
        <v>638</v>
      </c>
      <c r="C15" s="1043"/>
      <c r="D15" s="58">
        <v>206.82</v>
      </c>
    </row>
    <row r="16" spans="1:4" s="57" customFormat="1" ht="15.75" x14ac:dyDescent="0.25">
      <c r="A16" s="55" t="s">
        <v>639</v>
      </c>
      <c r="B16" s="1042" t="s">
        <v>640</v>
      </c>
      <c r="C16" s="1043"/>
      <c r="D16" s="58">
        <v>42.18</v>
      </c>
    </row>
    <row r="17" spans="1:4" s="57" customFormat="1" ht="15.75" x14ac:dyDescent="0.25">
      <c r="A17" s="39" t="s">
        <v>641</v>
      </c>
      <c r="B17" s="1008" t="s">
        <v>642</v>
      </c>
      <c r="C17" s="1009"/>
      <c r="D17" s="40">
        <v>40.35</v>
      </c>
    </row>
    <row r="18" spans="1:4" s="57" customFormat="1" ht="15.75" x14ac:dyDescent="0.25">
      <c r="A18" s="39" t="s">
        <v>643</v>
      </c>
      <c r="B18" s="1008" t="s">
        <v>923</v>
      </c>
      <c r="C18" s="1009"/>
      <c r="D18" s="40">
        <v>33.409999999999997</v>
      </c>
    </row>
    <row r="19" spans="1:4" s="57" customFormat="1" ht="15.75" x14ac:dyDescent="0.25">
      <c r="A19" s="39" t="s">
        <v>644</v>
      </c>
      <c r="B19" s="1008" t="s">
        <v>922</v>
      </c>
      <c r="C19" s="1009"/>
      <c r="D19" s="40">
        <v>32.4</v>
      </c>
    </row>
    <row r="20" spans="1:4" s="57" customFormat="1" ht="15.75" x14ac:dyDescent="0.25">
      <c r="A20" s="39" t="s">
        <v>645</v>
      </c>
      <c r="B20" s="1008" t="s">
        <v>646</v>
      </c>
      <c r="C20" s="1009"/>
      <c r="D20" s="40">
        <v>28.75</v>
      </c>
    </row>
    <row r="21" spans="1:4" s="57" customFormat="1" ht="15.75" x14ac:dyDescent="0.25">
      <c r="A21" s="39" t="s">
        <v>647</v>
      </c>
      <c r="B21" s="1008" t="s">
        <v>648</v>
      </c>
      <c r="C21" s="1009"/>
      <c r="D21" s="40">
        <v>31.41</v>
      </c>
    </row>
    <row r="22" spans="1:4" s="57" customFormat="1" ht="15.75" x14ac:dyDescent="0.25">
      <c r="A22" s="39" t="s">
        <v>649</v>
      </c>
      <c r="B22" s="1008" t="s">
        <v>650</v>
      </c>
      <c r="C22" s="1009"/>
      <c r="D22" s="40">
        <v>91.17</v>
      </c>
    </row>
    <row r="23" spans="1:4" s="57" customFormat="1" ht="15.75" x14ac:dyDescent="0.25">
      <c r="A23" s="39" t="s">
        <v>651</v>
      </c>
      <c r="B23" s="1008" t="s">
        <v>652</v>
      </c>
      <c r="C23" s="1009"/>
      <c r="D23" s="40">
        <v>100.69</v>
      </c>
    </row>
    <row r="24" spans="1:4" ht="15.75" customHeight="1" x14ac:dyDescent="0.25">
      <c r="A24" s="53" t="s">
        <v>488</v>
      </c>
      <c r="B24" s="1010" t="s">
        <v>489</v>
      </c>
      <c r="C24" s="1011"/>
      <c r="D24" s="54">
        <v>71.86</v>
      </c>
    </row>
    <row r="25" spans="1:4" ht="15.75" x14ac:dyDescent="0.25">
      <c r="A25" s="59"/>
      <c r="B25" s="59"/>
      <c r="C25" s="59"/>
      <c r="D25" s="60"/>
    </row>
    <row r="26" spans="1:4" ht="36.75" customHeight="1" x14ac:dyDescent="0.25">
      <c r="A26" s="1012" t="s">
        <v>1750</v>
      </c>
      <c r="B26" s="1012"/>
      <c r="C26" s="1012"/>
      <c r="D26" s="1012"/>
    </row>
    <row r="27" spans="1:4" ht="47.25" x14ac:dyDescent="0.25">
      <c r="A27" s="52" t="s">
        <v>484</v>
      </c>
      <c r="B27" s="1018" t="s">
        <v>485</v>
      </c>
      <c r="C27" s="1019"/>
      <c r="D27" s="52" t="s">
        <v>521</v>
      </c>
    </row>
    <row r="28" spans="1:4" ht="15.75" customHeight="1" x14ac:dyDescent="0.25">
      <c r="A28" s="53" t="s">
        <v>653</v>
      </c>
      <c r="B28" s="1010" t="s">
        <v>654</v>
      </c>
      <c r="C28" s="1011"/>
      <c r="D28" s="54">
        <v>610.75</v>
      </c>
    </row>
    <row r="29" spans="1:4" ht="15.75" x14ac:dyDescent="0.25">
      <c r="A29" s="53" t="s">
        <v>655</v>
      </c>
      <c r="B29" s="1010" t="s">
        <v>656</v>
      </c>
      <c r="C29" s="1011"/>
      <c r="D29" s="54">
        <v>407.57</v>
      </c>
    </row>
    <row r="30" spans="1:4" ht="15.75" x14ac:dyDescent="0.25">
      <c r="A30" s="53" t="s">
        <v>657</v>
      </c>
      <c r="B30" s="1010" t="s">
        <v>658</v>
      </c>
      <c r="C30" s="1011"/>
      <c r="D30" s="54">
        <v>353.39</v>
      </c>
    </row>
    <row r="31" spans="1:4" ht="17.25" customHeight="1" x14ac:dyDescent="0.25">
      <c r="A31" s="53" t="s">
        <v>659</v>
      </c>
      <c r="B31" s="1010" t="s">
        <v>660</v>
      </c>
      <c r="C31" s="1011"/>
      <c r="D31" s="54">
        <v>695.08</v>
      </c>
    </row>
    <row r="32" spans="1:4" ht="15.75" x14ac:dyDescent="0.25">
      <c r="A32" s="53" t="s">
        <v>661</v>
      </c>
      <c r="B32" s="1010" t="s">
        <v>662</v>
      </c>
      <c r="C32" s="1011"/>
      <c r="D32" s="54">
        <v>860.78</v>
      </c>
    </row>
    <row r="33" spans="1:4" ht="15.75" x14ac:dyDescent="0.25">
      <c r="A33" s="53" t="s">
        <v>663</v>
      </c>
      <c r="B33" s="1010" t="s">
        <v>664</v>
      </c>
      <c r="C33" s="1011"/>
      <c r="D33" s="54">
        <v>695.08</v>
      </c>
    </row>
    <row r="34" spans="1:4" s="41" customFormat="1" ht="15.75" x14ac:dyDescent="0.25">
      <c r="A34" s="53" t="s">
        <v>665</v>
      </c>
      <c r="B34" s="1010" t="s">
        <v>666</v>
      </c>
      <c r="C34" s="1011"/>
      <c r="D34" s="54">
        <v>695.08</v>
      </c>
    </row>
    <row r="35" spans="1:4" s="41" customFormat="1" ht="15.75" x14ac:dyDescent="0.25">
      <c r="A35" s="53" t="s">
        <v>667</v>
      </c>
      <c r="B35" s="1010" t="s">
        <v>668</v>
      </c>
      <c r="C35" s="1011"/>
      <c r="D35" s="54">
        <v>695.08</v>
      </c>
    </row>
    <row r="36" spans="1:4" s="41" customFormat="1" ht="15.75" x14ac:dyDescent="0.25">
      <c r="A36" s="53" t="s">
        <v>669</v>
      </c>
      <c r="B36" s="1010" t="s">
        <v>670</v>
      </c>
      <c r="C36" s="1011"/>
      <c r="D36" s="54">
        <v>1026.52</v>
      </c>
    </row>
    <row r="37" spans="1:4" s="41" customFormat="1" ht="17.25" customHeight="1" x14ac:dyDescent="0.25">
      <c r="A37" s="53" t="s">
        <v>671</v>
      </c>
      <c r="B37" s="1010" t="s">
        <v>672</v>
      </c>
      <c r="C37" s="1011"/>
      <c r="D37" s="54">
        <v>698.22</v>
      </c>
    </row>
    <row r="38" spans="1:4" s="41" customFormat="1" ht="15.75" x14ac:dyDescent="0.25">
      <c r="A38" s="53" t="s">
        <v>526</v>
      </c>
      <c r="B38" s="1010" t="s">
        <v>527</v>
      </c>
      <c r="C38" s="1011"/>
      <c r="D38" s="54">
        <v>695.08</v>
      </c>
    </row>
    <row r="39" spans="1:4" s="41" customFormat="1" ht="15.75" x14ac:dyDescent="0.25">
      <c r="A39" s="53" t="s">
        <v>673</v>
      </c>
      <c r="B39" s="1010" t="s">
        <v>674</v>
      </c>
      <c r="C39" s="1011"/>
      <c r="D39" s="54">
        <v>529.36</v>
      </c>
    </row>
    <row r="40" spans="1:4" s="41" customFormat="1" ht="15.75" x14ac:dyDescent="0.25">
      <c r="A40" s="53" t="s">
        <v>675</v>
      </c>
      <c r="B40" s="1010" t="s">
        <v>676</v>
      </c>
      <c r="C40" s="1011"/>
      <c r="D40" s="54">
        <v>529.36</v>
      </c>
    </row>
    <row r="41" spans="1:4" s="41" customFormat="1" ht="15.75" x14ac:dyDescent="0.25">
      <c r="A41" s="53" t="s">
        <v>532</v>
      </c>
      <c r="B41" s="1010" t="s">
        <v>677</v>
      </c>
      <c r="C41" s="1011"/>
      <c r="D41" s="54">
        <v>867.52</v>
      </c>
    </row>
    <row r="42" spans="1:4" s="41" customFormat="1" ht="15.75" x14ac:dyDescent="0.25">
      <c r="A42" s="53" t="s">
        <v>620</v>
      </c>
      <c r="B42" s="1010" t="s">
        <v>621</v>
      </c>
      <c r="C42" s="1011"/>
      <c r="D42" s="54">
        <v>439.82</v>
      </c>
    </row>
    <row r="43" spans="1:4" s="500" customFormat="1" ht="15.75" x14ac:dyDescent="0.25">
      <c r="A43" s="502" t="s">
        <v>620</v>
      </c>
      <c r="B43" s="1016" t="s">
        <v>1669</v>
      </c>
      <c r="C43" s="1017"/>
      <c r="D43" s="501">
        <v>370.63</v>
      </c>
    </row>
    <row r="44" spans="1:4" s="41" customFormat="1" ht="19.5" customHeight="1" x14ac:dyDescent="0.25">
      <c r="A44" s="53" t="s">
        <v>678</v>
      </c>
      <c r="B44" s="1010" t="s">
        <v>679</v>
      </c>
      <c r="C44" s="1011"/>
      <c r="D44" s="54">
        <v>447.38</v>
      </c>
    </row>
    <row r="45" spans="1:4" s="44" customFormat="1" ht="15.75" x14ac:dyDescent="0.25">
      <c r="A45" s="53" t="s">
        <v>680</v>
      </c>
      <c r="B45" s="1010" t="s">
        <v>681</v>
      </c>
      <c r="C45" s="1011"/>
      <c r="D45" s="54">
        <v>519.14</v>
      </c>
    </row>
    <row r="46" spans="1:4" s="44" customFormat="1" ht="15.75" x14ac:dyDescent="0.25">
      <c r="A46" s="53" t="s">
        <v>682</v>
      </c>
      <c r="B46" s="1010" t="s">
        <v>683</v>
      </c>
      <c r="C46" s="1011"/>
      <c r="D46" s="54">
        <v>519.14</v>
      </c>
    </row>
    <row r="47" spans="1:4" s="44" customFormat="1" ht="15.75" x14ac:dyDescent="0.25">
      <c r="A47" s="53" t="s">
        <v>684</v>
      </c>
      <c r="B47" s="1010" t="s">
        <v>685</v>
      </c>
      <c r="C47" s="1011"/>
      <c r="D47" s="54">
        <v>519.14</v>
      </c>
    </row>
    <row r="48" spans="1:4" ht="15.75" x14ac:dyDescent="0.25">
      <c r="A48" s="53" t="s">
        <v>686</v>
      </c>
      <c r="B48" s="1010" t="s">
        <v>687</v>
      </c>
      <c r="C48" s="1011"/>
      <c r="D48" s="54">
        <v>591.52</v>
      </c>
    </row>
    <row r="49" spans="1:4" ht="15.75" x14ac:dyDescent="0.25">
      <c r="A49" s="53" t="s">
        <v>688</v>
      </c>
      <c r="B49" s="1010" t="s">
        <v>689</v>
      </c>
      <c r="C49" s="1011"/>
      <c r="D49" s="54">
        <v>519.46</v>
      </c>
    </row>
    <row r="50" spans="1:4" ht="15.75" x14ac:dyDescent="0.25">
      <c r="A50" s="53" t="s">
        <v>690</v>
      </c>
      <c r="B50" s="1010" t="s">
        <v>691</v>
      </c>
      <c r="C50" s="1011"/>
      <c r="D50" s="54">
        <v>447.38</v>
      </c>
    </row>
    <row r="51" spans="1:4" ht="15.75" x14ac:dyDescent="0.25">
      <c r="A51" s="53" t="s">
        <v>692</v>
      </c>
      <c r="B51" s="1010" t="s">
        <v>693</v>
      </c>
      <c r="C51" s="1011"/>
      <c r="D51" s="54">
        <v>447.38</v>
      </c>
    </row>
    <row r="52" spans="1:4" ht="15.75" x14ac:dyDescent="0.25">
      <c r="A52" s="53" t="s">
        <v>694</v>
      </c>
      <c r="B52" s="1010" t="s">
        <v>695</v>
      </c>
      <c r="C52" s="1011"/>
      <c r="D52" s="54">
        <v>519.14</v>
      </c>
    </row>
    <row r="53" spans="1:4" s="652" customFormat="1" ht="15.75" x14ac:dyDescent="0.25">
      <c r="A53" s="633" t="s">
        <v>486</v>
      </c>
      <c r="B53" s="1036" t="s">
        <v>487</v>
      </c>
      <c r="C53" s="1037"/>
      <c r="D53" s="634">
        <v>447.38</v>
      </c>
    </row>
    <row r="54" spans="1:4" ht="15.75" x14ac:dyDescent="0.25">
      <c r="A54" s="53" t="s">
        <v>486</v>
      </c>
      <c r="B54" s="1010" t="s">
        <v>1606</v>
      </c>
      <c r="C54" s="1011"/>
      <c r="D54" s="54">
        <v>378.19</v>
      </c>
    </row>
    <row r="55" spans="1:4" ht="20.25" customHeight="1" x14ac:dyDescent="0.25">
      <c r="A55" s="53" t="s">
        <v>696</v>
      </c>
      <c r="B55" s="1010" t="s">
        <v>697</v>
      </c>
      <c r="C55" s="1011"/>
      <c r="D55" s="54">
        <v>447.38</v>
      </c>
    </row>
    <row r="56" spans="1:4" ht="15.75" customHeight="1" x14ac:dyDescent="0.25">
      <c r="A56" s="53" t="s">
        <v>479</v>
      </c>
      <c r="B56" s="1010" t="s">
        <v>1744</v>
      </c>
      <c r="C56" s="1011"/>
      <c r="D56" s="54">
        <v>710.32</v>
      </c>
    </row>
    <row r="57" spans="1:4" ht="16.5" customHeight="1" x14ac:dyDescent="0.25">
      <c r="A57" s="53" t="s">
        <v>479</v>
      </c>
      <c r="B57" s="1040" t="s">
        <v>1745</v>
      </c>
      <c r="C57" s="1041"/>
      <c r="D57" s="54">
        <v>641.13</v>
      </c>
    </row>
    <row r="58" spans="1:4" ht="15.75" x14ac:dyDescent="0.25">
      <c r="A58" s="53" t="s">
        <v>698</v>
      </c>
      <c r="B58" s="1010" t="s">
        <v>699</v>
      </c>
      <c r="C58" s="1011"/>
      <c r="D58" s="54">
        <v>81.64</v>
      </c>
    </row>
    <row r="59" spans="1:4" ht="15.75" x14ac:dyDescent="0.25">
      <c r="A59" s="53" t="s">
        <v>700</v>
      </c>
      <c r="B59" s="1010" t="s">
        <v>701</v>
      </c>
      <c r="C59" s="1011"/>
      <c r="D59" s="54">
        <v>144.22999999999999</v>
      </c>
    </row>
    <row r="60" spans="1:4" ht="15.75" x14ac:dyDescent="0.25">
      <c r="A60" s="53" t="s">
        <v>702</v>
      </c>
      <c r="B60" s="1010" t="s">
        <v>703</v>
      </c>
      <c r="C60" s="1011"/>
      <c r="D60" s="54">
        <v>144.22999999999999</v>
      </c>
    </row>
    <row r="61" spans="1:4" ht="15.75" x14ac:dyDescent="0.25">
      <c r="A61" s="53" t="s">
        <v>704</v>
      </c>
      <c r="B61" s="1010" t="s">
        <v>705</v>
      </c>
      <c r="C61" s="1011"/>
      <c r="D61" s="54">
        <v>144.22999999999999</v>
      </c>
    </row>
    <row r="62" spans="1:4" ht="15.75" x14ac:dyDescent="0.25">
      <c r="A62" s="39" t="s">
        <v>706</v>
      </c>
      <c r="B62" s="1008" t="s">
        <v>707</v>
      </c>
      <c r="C62" s="1009"/>
      <c r="D62" s="40">
        <v>103.8</v>
      </c>
    </row>
    <row r="63" spans="1:4" ht="15.75" x14ac:dyDescent="0.25">
      <c r="A63" s="39" t="s">
        <v>631</v>
      </c>
      <c r="B63" s="1008" t="s">
        <v>632</v>
      </c>
      <c r="C63" s="1009"/>
      <c r="D63" s="40">
        <v>30.99</v>
      </c>
    </row>
    <row r="64" spans="1:4" ht="15.75" x14ac:dyDescent="0.25">
      <c r="A64" s="39" t="s">
        <v>622</v>
      </c>
      <c r="B64" s="1008" t="s">
        <v>623</v>
      </c>
      <c r="C64" s="1009"/>
      <c r="D64" s="40">
        <v>32.65</v>
      </c>
    </row>
    <row r="65" spans="1:4" ht="15.75" x14ac:dyDescent="0.25">
      <c r="A65" s="53" t="s">
        <v>708</v>
      </c>
      <c r="B65" s="1010" t="s">
        <v>709</v>
      </c>
      <c r="C65" s="1011"/>
      <c r="D65" s="54">
        <v>392.16</v>
      </c>
    </row>
    <row r="66" spans="1:4" ht="15.75" x14ac:dyDescent="0.25">
      <c r="A66" s="39" t="s">
        <v>645</v>
      </c>
      <c r="B66" s="1008" t="s">
        <v>646</v>
      </c>
      <c r="C66" s="1009"/>
      <c r="D66" s="40">
        <v>28.75</v>
      </c>
    </row>
    <row r="67" spans="1:4" ht="15.75" x14ac:dyDescent="0.25">
      <c r="A67" s="53" t="s">
        <v>710</v>
      </c>
      <c r="B67" s="1010" t="s">
        <v>711</v>
      </c>
      <c r="C67" s="1011"/>
      <c r="D67" s="54">
        <v>38.1</v>
      </c>
    </row>
    <row r="68" spans="1:4" ht="15.75" x14ac:dyDescent="0.25">
      <c r="A68" s="39" t="s">
        <v>647</v>
      </c>
      <c r="B68" s="1008" t="s">
        <v>648</v>
      </c>
      <c r="C68" s="1009"/>
      <c r="D68" s="40">
        <v>31.41</v>
      </c>
    </row>
    <row r="69" spans="1:4" ht="15.75" x14ac:dyDescent="0.25">
      <c r="A69" s="39" t="s">
        <v>641</v>
      </c>
      <c r="B69" s="1008" t="s">
        <v>642</v>
      </c>
      <c r="C69" s="1009"/>
      <c r="D69" s="40">
        <v>40.35</v>
      </c>
    </row>
    <row r="70" spans="1:4" ht="15.75" x14ac:dyDescent="0.25">
      <c r="A70" s="39" t="s">
        <v>712</v>
      </c>
      <c r="B70" s="1008" t="s">
        <v>713</v>
      </c>
      <c r="C70" s="1009"/>
      <c r="D70" s="40">
        <v>36.21</v>
      </c>
    </row>
    <row r="71" spans="1:4" ht="15.75" x14ac:dyDescent="0.25">
      <c r="A71" s="39" t="s">
        <v>633</v>
      </c>
      <c r="B71" s="1008" t="s">
        <v>634</v>
      </c>
      <c r="C71" s="1009"/>
      <c r="D71" s="40">
        <v>32.78</v>
      </c>
    </row>
    <row r="72" spans="1:4" ht="15.75" x14ac:dyDescent="0.25">
      <c r="A72" s="39" t="s">
        <v>651</v>
      </c>
      <c r="B72" s="1008" t="s">
        <v>652</v>
      </c>
      <c r="C72" s="1009"/>
      <c r="D72" s="40">
        <v>100.69</v>
      </c>
    </row>
    <row r="73" spans="1:4" ht="15.75" x14ac:dyDescent="0.25">
      <c r="A73" s="39" t="s">
        <v>649</v>
      </c>
      <c r="B73" s="1008" t="s">
        <v>650</v>
      </c>
      <c r="C73" s="1009"/>
      <c r="D73" s="40">
        <v>91.17</v>
      </c>
    </row>
    <row r="74" spans="1:4" ht="15.75" x14ac:dyDescent="0.25">
      <c r="A74" s="53" t="s">
        <v>714</v>
      </c>
      <c r="B74" s="1010" t="s">
        <v>715</v>
      </c>
      <c r="C74" s="1011"/>
      <c r="D74" s="54">
        <v>28.58</v>
      </c>
    </row>
    <row r="75" spans="1:4" ht="15.75" x14ac:dyDescent="0.25">
      <c r="A75" s="53" t="s">
        <v>716</v>
      </c>
      <c r="B75" s="1010" t="s">
        <v>717</v>
      </c>
      <c r="C75" s="1011"/>
      <c r="D75" s="54">
        <v>107.32</v>
      </c>
    </row>
    <row r="76" spans="1:4" ht="15.75" x14ac:dyDescent="0.25">
      <c r="A76" s="53" t="s">
        <v>718</v>
      </c>
      <c r="B76" s="1010" t="s">
        <v>719</v>
      </c>
      <c r="C76" s="1011"/>
      <c r="D76" s="54">
        <v>62.59</v>
      </c>
    </row>
    <row r="77" spans="1:4" ht="15.75" x14ac:dyDescent="0.25">
      <c r="A77" s="39" t="s">
        <v>644</v>
      </c>
      <c r="B77" s="1008" t="s">
        <v>922</v>
      </c>
      <c r="C77" s="1009"/>
      <c r="D77" s="40">
        <v>32.4</v>
      </c>
    </row>
    <row r="78" spans="1:4" ht="15.75" x14ac:dyDescent="0.25">
      <c r="A78" s="39" t="s">
        <v>643</v>
      </c>
      <c r="B78" s="1008" t="s">
        <v>923</v>
      </c>
      <c r="C78" s="1009"/>
      <c r="D78" s="40">
        <v>33.409999999999997</v>
      </c>
    </row>
    <row r="79" spans="1:4" ht="15.75" x14ac:dyDescent="0.25">
      <c r="A79" s="53" t="s">
        <v>720</v>
      </c>
      <c r="B79" s="1010" t="s">
        <v>721</v>
      </c>
      <c r="C79" s="1011"/>
      <c r="D79" s="54">
        <v>25.86</v>
      </c>
    </row>
    <row r="80" spans="1:4" ht="17.25" customHeight="1" x14ac:dyDescent="0.25">
      <c r="A80" s="53" t="s">
        <v>722</v>
      </c>
      <c r="B80" s="1010" t="s">
        <v>723</v>
      </c>
      <c r="C80" s="1011"/>
      <c r="D80" s="54">
        <v>675.27</v>
      </c>
    </row>
    <row r="81" spans="1:4" ht="17.25" customHeight="1" x14ac:dyDescent="0.25">
      <c r="A81" s="53" t="s">
        <v>724</v>
      </c>
      <c r="B81" s="1010" t="s">
        <v>725</v>
      </c>
      <c r="C81" s="1011"/>
      <c r="D81" s="54">
        <v>274.86</v>
      </c>
    </row>
    <row r="82" spans="1:4" ht="17.25" customHeight="1" x14ac:dyDescent="0.25">
      <c r="A82" s="53" t="s">
        <v>726</v>
      </c>
      <c r="B82" s="1010" t="s">
        <v>727</v>
      </c>
      <c r="C82" s="1011"/>
      <c r="D82" s="54">
        <v>274.86</v>
      </c>
    </row>
    <row r="83" spans="1:4" ht="17.25" customHeight="1" x14ac:dyDescent="0.25">
      <c r="A83" s="53" t="s">
        <v>728</v>
      </c>
      <c r="B83" s="1010" t="s">
        <v>729</v>
      </c>
      <c r="C83" s="1011"/>
      <c r="D83" s="54">
        <v>274.86</v>
      </c>
    </row>
    <row r="84" spans="1:4" ht="15.75" x14ac:dyDescent="0.25">
      <c r="A84" s="53" t="s">
        <v>730</v>
      </c>
      <c r="B84" s="1010" t="s">
        <v>731</v>
      </c>
      <c r="C84" s="1011"/>
      <c r="D84" s="54">
        <v>495.69</v>
      </c>
    </row>
    <row r="85" spans="1:4" ht="15.75" x14ac:dyDescent="0.25">
      <c r="A85" s="53" t="s">
        <v>732</v>
      </c>
      <c r="B85" s="1010" t="s">
        <v>733</v>
      </c>
      <c r="C85" s="1011"/>
      <c r="D85" s="54">
        <v>806.25</v>
      </c>
    </row>
    <row r="86" spans="1:4" ht="15.75" x14ac:dyDescent="0.25">
      <c r="A86" s="53" t="s">
        <v>734</v>
      </c>
      <c r="B86" s="1010" t="s">
        <v>735</v>
      </c>
      <c r="C86" s="1011"/>
      <c r="D86" s="54">
        <v>470.82</v>
      </c>
    </row>
    <row r="87" spans="1:4" ht="15.75" x14ac:dyDescent="0.25">
      <c r="A87" s="53" t="s">
        <v>736</v>
      </c>
      <c r="B87" s="1010" t="s">
        <v>737</v>
      </c>
      <c r="C87" s="1011"/>
      <c r="D87" s="54">
        <v>202.95</v>
      </c>
    </row>
    <row r="88" spans="1:4" ht="15.75" x14ac:dyDescent="0.25">
      <c r="A88" s="53" t="s">
        <v>738</v>
      </c>
      <c r="B88" s="1010" t="s">
        <v>739</v>
      </c>
      <c r="C88" s="1011"/>
      <c r="D88" s="54">
        <v>691.44</v>
      </c>
    </row>
    <row r="89" spans="1:4" ht="15.75" x14ac:dyDescent="0.25">
      <c r="A89" s="53" t="s">
        <v>740</v>
      </c>
      <c r="B89" s="1010" t="s">
        <v>741</v>
      </c>
      <c r="C89" s="1011"/>
      <c r="D89" s="54">
        <v>291.20999999999998</v>
      </c>
    </row>
    <row r="90" spans="1:4" ht="15.75" x14ac:dyDescent="0.25">
      <c r="A90" s="53" t="s">
        <v>490</v>
      </c>
      <c r="B90" s="1010" t="s">
        <v>491</v>
      </c>
      <c r="C90" s="1011"/>
      <c r="D90" s="54">
        <v>425.82</v>
      </c>
    </row>
    <row r="91" spans="1:4" ht="15.75" x14ac:dyDescent="0.25">
      <c r="A91" s="53" t="s">
        <v>742</v>
      </c>
      <c r="B91" s="1010" t="s">
        <v>743</v>
      </c>
      <c r="C91" s="1011"/>
      <c r="D91" s="54">
        <v>2796.72</v>
      </c>
    </row>
    <row r="92" spans="1:4" ht="15.75" x14ac:dyDescent="0.25">
      <c r="A92" s="53" t="s">
        <v>744</v>
      </c>
      <c r="B92" s="1010" t="s">
        <v>745</v>
      </c>
      <c r="C92" s="1011"/>
      <c r="D92" s="54">
        <v>740.98</v>
      </c>
    </row>
    <row r="93" spans="1:4" ht="15.75" x14ac:dyDescent="0.25">
      <c r="A93" s="53" t="s">
        <v>746</v>
      </c>
      <c r="B93" s="1010" t="s">
        <v>747</v>
      </c>
      <c r="C93" s="1011"/>
      <c r="D93" s="54">
        <v>392.16</v>
      </c>
    </row>
    <row r="94" spans="1:4" s="684" customFormat="1" ht="18" customHeight="1" x14ac:dyDescent="0.25">
      <c r="A94" s="1119" t="s">
        <v>4765</v>
      </c>
      <c r="B94" s="1049" t="s">
        <v>4764</v>
      </c>
      <c r="C94" s="1050"/>
      <c r="D94" s="683">
        <v>1338.98</v>
      </c>
    </row>
    <row r="95" spans="1:4" ht="15.75" x14ac:dyDescent="0.25">
      <c r="A95" s="53" t="s">
        <v>748</v>
      </c>
      <c r="B95" s="1010" t="s">
        <v>749</v>
      </c>
      <c r="C95" s="1011"/>
      <c r="D95" s="54">
        <v>2322</v>
      </c>
    </row>
    <row r="96" spans="1:4" ht="18" customHeight="1" x14ac:dyDescent="0.25">
      <c r="A96" s="53" t="s">
        <v>750</v>
      </c>
      <c r="B96" s="1010" t="s">
        <v>751</v>
      </c>
      <c r="C96" s="1011"/>
      <c r="D96" s="54">
        <v>5728.6</v>
      </c>
    </row>
    <row r="97" spans="1:4" ht="18" customHeight="1" x14ac:dyDescent="0.25">
      <c r="A97" s="53" t="s">
        <v>752</v>
      </c>
      <c r="B97" s="1010" t="s">
        <v>753</v>
      </c>
      <c r="C97" s="1011"/>
      <c r="D97" s="54">
        <v>5728.6</v>
      </c>
    </row>
    <row r="98" spans="1:4" s="61" customFormat="1" ht="15.75" x14ac:dyDescent="0.25">
      <c r="A98" s="53" t="s">
        <v>754</v>
      </c>
      <c r="B98" s="1010" t="s">
        <v>755</v>
      </c>
      <c r="C98" s="1011"/>
      <c r="D98" s="54">
        <v>430</v>
      </c>
    </row>
    <row r="99" spans="1:4" s="61" customFormat="1" ht="15.75" x14ac:dyDescent="0.25">
      <c r="A99" s="53" t="s">
        <v>756</v>
      </c>
      <c r="B99" s="1010" t="s">
        <v>757</v>
      </c>
      <c r="C99" s="1011"/>
      <c r="D99" s="54">
        <v>1736.32</v>
      </c>
    </row>
    <row r="100" spans="1:4" s="61" customFormat="1" ht="15.75" x14ac:dyDescent="0.25">
      <c r="A100" s="53" t="s">
        <v>758</v>
      </c>
      <c r="B100" s="1010" t="s">
        <v>759</v>
      </c>
      <c r="C100" s="1011"/>
      <c r="D100" s="54">
        <v>20696.759999999998</v>
      </c>
    </row>
    <row r="101" spans="1:4" s="61" customFormat="1" ht="15.75" x14ac:dyDescent="0.25">
      <c r="A101" s="53" t="s">
        <v>760</v>
      </c>
      <c r="B101" s="1010" t="s">
        <v>761</v>
      </c>
      <c r="C101" s="1011"/>
      <c r="D101" s="54">
        <v>2258.02</v>
      </c>
    </row>
    <row r="102" spans="1:4" s="61" customFormat="1" ht="15.75" x14ac:dyDescent="0.25">
      <c r="A102" s="53" t="s">
        <v>762</v>
      </c>
      <c r="B102" s="1010" t="s">
        <v>763</v>
      </c>
      <c r="C102" s="1011"/>
      <c r="D102" s="54">
        <v>454.84</v>
      </c>
    </row>
    <row r="103" spans="1:4" s="61" customFormat="1" ht="16.5" customHeight="1" x14ac:dyDescent="0.25">
      <c r="A103" s="53" t="s">
        <v>764</v>
      </c>
      <c r="B103" s="1010" t="s">
        <v>765</v>
      </c>
      <c r="C103" s="1011"/>
      <c r="D103" s="54">
        <v>2193</v>
      </c>
    </row>
    <row r="104" spans="1:4" s="61" customFormat="1" ht="15.75" x14ac:dyDescent="0.25">
      <c r="A104" s="53" t="s">
        <v>766</v>
      </c>
      <c r="B104" s="1010" t="s">
        <v>767</v>
      </c>
      <c r="C104" s="1011"/>
      <c r="D104" s="54">
        <v>398.7</v>
      </c>
    </row>
    <row r="105" spans="1:4" s="61" customFormat="1" ht="15.75" x14ac:dyDescent="0.25">
      <c r="A105" s="53" t="s">
        <v>768</v>
      </c>
      <c r="B105" s="1010" t="s">
        <v>769</v>
      </c>
      <c r="C105" s="1011"/>
      <c r="D105" s="54">
        <v>423.12</v>
      </c>
    </row>
    <row r="106" spans="1:4" s="61" customFormat="1" ht="15.75" x14ac:dyDescent="0.25">
      <c r="A106" s="53" t="s">
        <v>770</v>
      </c>
      <c r="B106" s="1010" t="s">
        <v>771</v>
      </c>
      <c r="C106" s="1011"/>
      <c r="D106" s="54">
        <v>1083.5999999999999</v>
      </c>
    </row>
    <row r="107" spans="1:4" s="61" customFormat="1" ht="15.75" x14ac:dyDescent="0.25">
      <c r="A107" s="53" t="s">
        <v>772</v>
      </c>
      <c r="B107" s="1010" t="s">
        <v>773</v>
      </c>
      <c r="C107" s="1011"/>
      <c r="D107" s="54">
        <v>348.35</v>
      </c>
    </row>
    <row r="108" spans="1:4" s="61" customFormat="1" ht="15.75" x14ac:dyDescent="0.25">
      <c r="A108" s="53" t="s">
        <v>774</v>
      </c>
      <c r="B108" s="1010" t="s">
        <v>775</v>
      </c>
      <c r="C108" s="1011"/>
      <c r="D108" s="54">
        <v>1167.23</v>
      </c>
    </row>
    <row r="109" spans="1:4" s="61" customFormat="1" ht="15.75" x14ac:dyDescent="0.25">
      <c r="A109" s="53" t="s">
        <v>776</v>
      </c>
      <c r="B109" s="1010" t="s">
        <v>777</v>
      </c>
      <c r="C109" s="1011"/>
      <c r="D109" s="54">
        <v>359.23</v>
      </c>
    </row>
    <row r="110" spans="1:4" s="61" customFormat="1" ht="15.75" x14ac:dyDescent="0.25">
      <c r="A110" s="53" t="s">
        <v>778</v>
      </c>
      <c r="B110" s="1010" t="s">
        <v>779</v>
      </c>
      <c r="C110" s="1011"/>
      <c r="D110" s="54">
        <v>511.64</v>
      </c>
    </row>
    <row r="111" spans="1:4" s="61" customFormat="1" ht="15.75" x14ac:dyDescent="0.25">
      <c r="A111" s="53" t="s">
        <v>780</v>
      </c>
      <c r="B111" s="1010" t="s">
        <v>781</v>
      </c>
      <c r="C111" s="1011"/>
      <c r="D111" s="54">
        <v>508.01</v>
      </c>
    </row>
    <row r="112" spans="1:4" s="61" customFormat="1" ht="15.75" x14ac:dyDescent="0.25">
      <c r="A112" s="53" t="s">
        <v>782</v>
      </c>
      <c r="B112" s="1010" t="s">
        <v>783</v>
      </c>
      <c r="C112" s="1011"/>
      <c r="D112" s="54">
        <v>464.4</v>
      </c>
    </row>
    <row r="113" spans="1:4" s="61" customFormat="1" ht="15.75" x14ac:dyDescent="0.25">
      <c r="A113" s="53" t="s">
        <v>784</v>
      </c>
      <c r="B113" s="1010" t="s">
        <v>785</v>
      </c>
      <c r="C113" s="1011"/>
      <c r="D113" s="54">
        <v>4769.8999999999996</v>
      </c>
    </row>
    <row r="114" spans="1:4" ht="15.75" x14ac:dyDescent="0.25">
      <c r="A114" s="53" t="s">
        <v>786</v>
      </c>
      <c r="B114" s="1010" t="s">
        <v>787</v>
      </c>
      <c r="C114" s="1011"/>
      <c r="D114" s="54">
        <v>927.77</v>
      </c>
    </row>
    <row r="115" spans="1:4" ht="15.75" x14ac:dyDescent="0.25">
      <c r="A115" s="53" t="s">
        <v>788</v>
      </c>
      <c r="B115" s="1010" t="s">
        <v>789</v>
      </c>
      <c r="C115" s="1011"/>
      <c r="D115" s="54">
        <v>1298.1500000000001</v>
      </c>
    </row>
    <row r="116" spans="1:4" ht="31.5" customHeight="1" x14ac:dyDescent="0.25">
      <c r="A116" s="53" t="s">
        <v>790</v>
      </c>
      <c r="B116" s="1010" t="s">
        <v>791</v>
      </c>
      <c r="C116" s="1011"/>
      <c r="D116" s="54">
        <v>283.04000000000002</v>
      </c>
    </row>
    <row r="117" spans="1:4" ht="15.75" x14ac:dyDescent="0.25">
      <c r="A117" s="53" t="s">
        <v>792</v>
      </c>
      <c r="B117" s="1010" t="s">
        <v>793</v>
      </c>
      <c r="C117" s="1011"/>
      <c r="D117" s="54">
        <v>1375.71</v>
      </c>
    </row>
    <row r="118" spans="1:4" ht="15.75" x14ac:dyDescent="0.25">
      <c r="A118" s="53" t="s">
        <v>794</v>
      </c>
      <c r="B118" s="1010" t="s">
        <v>795</v>
      </c>
      <c r="C118" s="1011"/>
      <c r="D118" s="54">
        <v>656.61</v>
      </c>
    </row>
    <row r="119" spans="1:4" ht="15.75" x14ac:dyDescent="0.25">
      <c r="A119" s="53" t="s">
        <v>796</v>
      </c>
      <c r="B119" s="1010" t="s">
        <v>797</v>
      </c>
      <c r="C119" s="1011"/>
      <c r="D119" s="54">
        <v>1407.65</v>
      </c>
    </row>
    <row r="120" spans="1:4" ht="15.75" x14ac:dyDescent="0.25">
      <c r="A120" s="53" t="s">
        <v>798</v>
      </c>
      <c r="B120" s="1010" t="s">
        <v>799</v>
      </c>
      <c r="C120" s="1011"/>
      <c r="D120" s="54">
        <v>23.13</v>
      </c>
    </row>
    <row r="121" spans="1:4" ht="17.25" customHeight="1" x14ac:dyDescent="0.25">
      <c r="A121" s="53" t="s">
        <v>800</v>
      </c>
      <c r="B121" s="1010" t="s">
        <v>801</v>
      </c>
      <c r="C121" s="1011"/>
      <c r="D121" s="54">
        <v>72.13</v>
      </c>
    </row>
    <row r="122" spans="1:4" ht="15.75" x14ac:dyDescent="0.25">
      <c r="A122" s="39" t="s">
        <v>629</v>
      </c>
      <c r="B122" s="1008" t="s">
        <v>630</v>
      </c>
      <c r="C122" s="1009"/>
      <c r="D122" s="40">
        <v>27.21</v>
      </c>
    </row>
    <row r="123" spans="1:4" ht="15.75" x14ac:dyDescent="0.25">
      <c r="A123" s="62" t="s">
        <v>802</v>
      </c>
      <c r="B123" s="1010" t="s">
        <v>803</v>
      </c>
      <c r="C123" s="1011"/>
      <c r="D123" s="54">
        <v>65.33</v>
      </c>
    </row>
    <row r="124" spans="1:4" ht="17.25" customHeight="1" x14ac:dyDescent="0.25">
      <c r="A124" s="53" t="s">
        <v>804</v>
      </c>
      <c r="B124" s="1010" t="s">
        <v>805</v>
      </c>
      <c r="C124" s="1011"/>
      <c r="D124" s="54">
        <v>5728.6</v>
      </c>
    </row>
    <row r="125" spans="1:4" ht="17.25" customHeight="1" x14ac:dyDescent="0.25">
      <c r="A125" s="53" t="s">
        <v>806</v>
      </c>
      <c r="B125" s="1010" t="s">
        <v>807</v>
      </c>
      <c r="C125" s="1011"/>
      <c r="D125" s="54">
        <v>5728.6</v>
      </c>
    </row>
    <row r="126" spans="1:4" ht="15.75" x14ac:dyDescent="0.25">
      <c r="A126" s="53" t="s">
        <v>808</v>
      </c>
      <c r="B126" s="1010" t="s">
        <v>809</v>
      </c>
      <c r="C126" s="1011"/>
      <c r="D126" s="54">
        <v>785.35</v>
      </c>
    </row>
    <row r="127" spans="1:4" ht="15.75" x14ac:dyDescent="0.25">
      <c r="A127" s="53" t="s">
        <v>810</v>
      </c>
      <c r="B127" s="1010" t="s">
        <v>811</v>
      </c>
      <c r="C127" s="1011"/>
      <c r="D127" s="54">
        <v>2208.48</v>
      </c>
    </row>
    <row r="128" spans="1:4" ht="15.75" customHeight="1" x14ac:dyDescent="0.25">
      <c r="A128" s="53" t="s">
        <v>488</v>
      </c>
      <c r="B128" s="1010" t="s">
        <v>489</v>
      </c>
      <c r="C128" s="1011"/>
      <c r="D128" s="54">
        <v>71.86</v>
      </c>
    </row>
    <row r="129" spans="1:4" ht="15.75" x14ac:dyDescent="0.25">
      <c r="A129" s="53" t="s">
        <v>812</v>
      </c>
      <c r="B129" s="1010" t="s">
        <v>813</v>
      </c>
      <c r="C129" s="1011"/>
      <c r="D129" s="54">
        <v>78.08</v>
      </c>
    </row>
    <row r="130" spans="1:4" ht="15.75" x14ac:dyDescent="0.25">
      <c r="A130" s="53" t="s">
        <v>814</v>
      </c>
      <c r="B130" s="1010" t="s">
        <v>815</v>
      </c>
      <c r="C130" s="1011"/>
      <c r="D130" s="54">
        <v>466.74</v>
      </c>
    </row>
    <row r="131" spans="1:4" ht="15.75" x14ac:dyDescent="0.25">
      <c r="A131" s="53" t="s">
        <v>816</v>
      </c>
      <c r="B131" s="1010" t="s">
        <v>817</v>
      </c>
      <c r="C131" s="1011"/>
      <c r="D131" s="54">
        <v>375.21</v>
      </c>
    </row>
    <row r="132" spans="1:4" ht="15.75" x14ac:dyDescent="0.25">
      <c r="A132" s="53" t="s">
        <v>818</v>
      </c>
      <c r="B132" s="1010" t="s">
        <v>819</v>
      </c>
      <c r="C132" s="1011"/>
      <c r="D132" s="54">
        <v>88.45</v>
      </c>
    </row>
    <row r="133" spans="1:4" ht="17.25" customHeight="1" x14ac:dyDescent="0.25">
      <c r="A133" s="53" t="s">
        <v>820</v>
      </c>
      <c r="B133" s="1010" t="s">
        <v>821</v>
      </c>
      <c r="C133" s="1011"/>
      <c r="D133" s="54">
        <v>81.64</v>
      </c>
    </row>
    <row r="134" spans="1:4" ht="15.75" x14ac:dyDescent="0.25">
      <c r="A134" s="53" t="s">
        <v>822</v>
      </c>
      <c r="B134" s="1010" t="s">
        <v>823</v>
      </c>
      <c r="C134" s="1011"/>
      <c r="D134" s="54">
        <v>81.64</v>
      </c>
    </row>
    <row r="135" spans="1:4" ht="15.75" x14ac:dyDescent="0.25">
      <c r="A135" s="53" t="s">
        <v>625</v>
      </c>
      <c r="B135" s="1010" t="s">
        <v>626</v>
      </c>
      <c r="C135" s="1011"/>
      <c r="D135" s="54">
        <v>189.14</v>
      </c>
    </row>
    <row r="136" spans="1:4" ht="15.75" x14ac:dyDescent="0.25">
      <c r="A136" s="53" t="s">
        <v>824</v>
      </c>
      <c r="B136" s="1010" t="s">
        <v>825</v>
      </c>
      <c r="C136" s="1011"/>
      <c r="D136" s="54">
        <v>189.14</v>
      </c>
    </row>
    <row r="137" spans="1:4" ht="15.75" x14ac:dyDescent="0.25">
      <c r="A137" s="53" t="s">
        <v>627</v>
      </c>
      <c r="B137" s="1010" t="s">
        <v>628</v>
      </c>
      <c r="C137" s="1011"/>
      <c r="D137" s="54">
        <v>100.5</v>
      </c>
    </row>
    <row r="138" spans="1:4" ht="12" customHeight="1" x14ac:dyDescent="0.25">
      <c r="A138" s="59"/>
      <c r="B138" s="59"/>
      <c r="C138" s="59"/>
      <c r="D138" s="63"/>
    </row>
    <row r="139" spans="1:4" s="78" customFormat="1" ht="15.75" x14ac:dyDescent="0.25">
      <c r="A139" s="161" t="s">
        <v>1746</v>
      </c>
      <c r="B139" s="156"/>
      <c r="C139" s="157"/>
      <c r="D139" s="152"/>
    </row>
    <row r="140" spans="1:4" s="78" customFormat="1" ht="15.75" x14ac:dyDescent="0.25">
      <c r="A140" s="161"/>
      <c r="B140" s="156"/>
      <c r="C140" s="157"/>
      <c r="D140" s="152"/>
    </row>
    <row r="141" spans="1:4" s="64" customFormat="1" ht="46.5" customHeight="1" x14ac:dyDescent="0.25">
      <c r="A141" s="1012" t="s">
        <v>1751</v>
      </c>
      <c r="B141" s="1012"/>
      <c r="C141" s="1012"/>
      <c r="D141" s="1012"/>
    </row>
    <row r="142" spans="1:4" s="64" customFormat="1" ht="54" customHeight="1" x14ac:dyDescent="0.25">
      <c r="A142" s="52" t="s">
        <v>484</v>
      </c>
      <c r="B142" s="1018" t="s">
        <v>485</v>
      </c>
      <c r="C142" s="1019"/>
      <c r="D142" s="52" t="s">
        <v>521</v>
      </c>
    </row>
    <row r="143" spans="1:4" s="75" customFormat="1" ht="15.75" x14ac:dyDescent="0.25">
      <c r="A143" s="65" t="s">
        <v>826</v>
      </c>
      <c r="B143" s="1032" t="s">
        <v>827</v>
      </c>
      <c r="C143" s="1032"/>
      <c r="D143" s="66">
        <v>610.75</v>
      </c>
    </row>
    <row r="144" spans="1:4" s="75" customFormat="1" ht="15.75" x14ac:dyDescent="0.25">
      <c r="A144" s="65" t="s">
        <v>618</v>
      </c>
      <c r="B144" s="1032" t="s">
        <v>619</v>
      </c>
      <c r="C144" s="1032"/>
      <c r="D144" s="66">
        <v>610.75</v>
      </c>
    </row>
    <row r="145" spans="1:6" s="64" customFormat="1" ht="15.75" x14ac:dyDescent="0.25">
      <c r="A145" s="162" t="s">
        <v>828</v>
      </c>
      <c r="B145" s="1038" t="s">
        <v>829</v>
      </c>
      <c r="C145" s="1039"/>
      <c r="D145" s="66">
        <v>610.75</v>
      </c>
    </row>
    <row r="146" spans="1:6" s="75" customFormat="1" ht="15.75" x14ac:dyDescent="0.25">
      <c r="A146" s="67" t="s">
        <v>488</v>
      </c>
      <c r="B146" s="1031" t="s">
        <v>489</v>
      </c>
      <c r="C146" s="1031"/>
      <c r="D146" s="68">
        <v>71.86</v>
      </c>
    </row>
    <row r="147" spans="1:6" s="75" customFormat="1" ht="15.75" x14ac:dyDescent="0.25">
      <c r="A147" s="65" t="s">
        <v>830</v>
      </c>
      <c r="B147" s="1032" t="s">
        <v>831</v>
      </c>
      <c r="C147" s="1032"/>
      <c r="D147" s="66">
        <v>585.55999999999995</v>
      </c>
    </row>
    <row r="148" spans="1:6" s="75" customFormat="1" ht="15.75" x14ac:dyDescent="0.25">
      <c r="A148" s="67" t="s">
        <v>620</v>
      </c>
      <c r="B148" s="1031" t="s">
        <v>621</v>
      </c>
      <c r="C148" s="1031"/>
      <c r="D148" s="68">
        <v>439.82</v>
      </c>
    </row>
    <row r="149" spans="1:6" s="75" customFormat="1" ht="21" customHeight="1" x14ac:dyDescent="0.25">
      <c r="A149" s="67" t="s">
        <v>620</v>
      </c>
      <c r="B149" s="1034" t="s">
        <v>1669</v>
      </c>
      <c r="C149" s="1035"/>
      <c r="D149" s="68">
        <v>370.63</v>
      </c>
    </row>
    <row r="150" spans="1:6" s="75" customFormat="1" ht="15.75" x14ac:dyDescent="0.25">
      <c r="A150" s="65" t="s">
        <v>832</v>
      </c>
      <c r="B150" s="1032" t="s">
        <v>833</v>
      </c>
      <c r="C150" s="1032"/>
      <c r="D150" s="66">
        <v>1172.3800000000001</v>
      </c>
    </row>
    <row r="151" spans="1:6" s="75" customFormat="1" ht="15.75" x14ac:dyDescent="0.25">
      <c r="A151" s="65" t="s">
        <v>486</v>
      </c>
      <c r="B151" s="1033" t="s">
        <v>487</v>
      </c>
      <c r="C151" s="1033"/>
      <c r="D151" s="66">
        <v>447.38</v>
      </c>
    </row>
    <row r="152" spans="1:6" s="652" customFormat="1" ht="15.75" x14ac:dyDescent="0.25">
      <c r="A152" s="633" t="s">
        <v>486</v>
      </c>
      <c r="B152" s="1036" t="s">
        <v>1606</v>
      </c>
      <c r="C152" s="1037"/>
      <c r="D152" s="631">
        <v>378.19</v>
      </c>
      <c r="E152" s="653"/>
      <c r="F152" s="629"/>
    </row>
    <row r="153" spans="1:6" s="75" customFormat="1" ht="15.75" x14ac:dyDescent="0.25">
      <c r="A153" s="67" t="s">
        <v>625</v>
      </c>
      <c r="B153" s="1031" t="s">
        <v>626</v>
      </c>
      <c r="C153" s="1031"/>
      <c r="D153" s="68">
        <v>189.14</v>
      </c>
    </row>
    <row r="154" spans="1:6" s="75" customFormat="1" ht="15.75" x14ac:dyDescent="0.25">
      <c r="A154" s="67" t="s">
        <v>706</v>
      </c>
      <c r="B154" s="1031" t="s">
        <v>707</v>
      </c>
      <c r="C154" s="1031"/>
      <c r="D154" s="68">
        <v>103.8</v>
      </c>
    </row>
    <row r="155" spans="1:6" s="75" customFormat="1" ht="15.75" x14ac:dyDescent="0.25">
      <c r="A155" s="67" t="s">
        <v>631</v>
      </c>
      <c r="B155" s="1031" t="s">
        <v>632</v>
      </c>
      <c r="C155" s="1031"/>
      <c r="D155" s="68">
        <v>30.99</v>
      </c>
    </row>
    <row r="156" spans="1:6" s="75" customFormat="1" ht="15.75" x14ac:dyDescent="0.25">
      <c r="A156" s="67" t="s">
        <v>622</v>
      </c>
      <c r="B156" s="1031" t="s">
        <v>623</v>
      </c>
      <c r="C156" s="1031"/>
      <c r="D156" s="68">
        <v>32.65</v>
      </c>
    </row>
    <row r="157" spans="1:6" s="75" customFormat="1" ht="15.75" x14ac:dyDescent="0.25">
      <c r="A157" s="67" t="s">
        <v>645</v>
      </c>
      <c r="B157" s="1031" t="s">
        <v>646</v>
      </c>
      <c r="C157" s="1031"/>
      <c r="D157" s="68">
        <v>28.75</v>
      </c>
    </row>
    <row r="158" spans="1:6" s="75" customFormat="1" ht="15.75" x14ac:dyDescent="0.25">
      <c r="A158" s="67" t="s">
        <v>647</v>
      </c>
      <c r="B158" s="1031" t="s">
        <v>648</v>
      </c>
      <c r="C158" s="1031"/>
      <c r="D158" s="68">
        <v>31.41</v>
      </c>
    </row>
    <row r="159" spans="1:6" s="75" customFormat="1" ht="15.75" x14ac:dyDescent="0.25">
      <c r="A159" s="67" t="s">
        <v>641</v>
      </c>
      <c r="B159" s="1027" t="s">
        <v>642</v>
      </c>
      <c r="C159" s="1028"/>
      <c r="D159" s="68">
        <v>40.35</v>
      </c>
    </row>
    <row r="160" spans="1:6" s="75" customFormat="1" ht="15.75" x14ac:dyDescent="0.25">
      <c r="A160" s="67" t="s">
        <v>712</v>
      </c>
      <c r="B160" s="1027" t="s">
        <v>713</v>
      </c>
      <c r="C160" s="1028"/>
      <c r="D160" s="68">
        <v>36.21</v>
      </c>
    </row>
    <row r="161" spans="1:4" s="75" customFormat="1" ht="15.75" x14ac:dyDescent="0.25">
      <c r="A161" s="65" t="s">
        <v>639</v>
      </c>
      <c r="B161" s="1020" t="s">
        <v>640</v>
      </c>
      <c r="C161" s="1021"/>
      <c r="D161" s="66">
        <v>42.18</v>
      </c>
    </row>
    <row r="162" spans="1:4" s="75" customFormat="1" ht="15.75" x14ac:dyDescent="0.25">
      <c r="A162" s="67" t="s">
        <v>633</v>
      </c>
      <c r="B162" s="1027" t="s">
        <v>634</v>
      </c>
      <c r="C162" s="1028"/>
      <c r="D162" s="68">
        <v>32.78</v>
      </c>
    </row>
    <row r="163" spans="1:4" s="75" customFormat="1" ht="15.75" x14ac:dyDescent="0.25">
      <c r="A163" s="65" t="s">
        <v>637</v>
      </c>
      <c r="B163" s="1020" t="s">
        <v>638</v>
      </c>
      <c r="C163" s="1021"/>
      <c r="D163" s="66">
        <v>206.82</v>
      </c>
    </row>
    <row r="164" spans="1:4" s="75" customFormat="1" ht="15.75" x14ac:dyDescent="0.25">
      <c r="A164" s="67" t="s">
        <v>651</v>
      </c>
      <c r="B164" s="1027" t="s">
        <v>652</v>
      </c>
      <c r="C164" s="1028"/>
      <c r="D164" s="68">
        <v>100.69</v>
      </c>
    </row>
    <row r="165" spans="1:4" s="75" customFormat="1" ht="15.75" x14ac:dyDescent="0.25">
      <c r="A165" s="67" t="s">
        <v>649</v>
      </c>
      <c r="B165" s="1027" t="s">
        <v>650</v>
      </c>
      <c r="C165" s="1028"/>
      <c r="D165" s="68">
        <v>91.17</v>
      </c>
    </row>
    <row r="166" spans="1:4" s="75" customFormat="1" ht="15.75" x14ac:dyDescent="0.25">
      <c r="A166" s="67" t="s">
        <v>644</v>
      </c>
      <c r="B166" s="1027" t="s">
        <v>922</v>
      </c>
      <c r="C166" s="1028"/>
      <c r="D166" s="68">
        <v>32.4</v>
      </c>
    </row>
    <row r="167" spans="1:4" s="75" customFormat="1" ht="15.75" x14ac:dyDescent="0.25">
      <c r="A167" s="67" t="s">
        <v>643</v>
      </c>
      <c r="B167" s="1027" t="s">
        <v>923</v>
      </c>
      <c r="C167" s="1028"/>
      <c r="D167" s="68">
        <v>33.409999999999997</v>
      </c>
    </row>
    <row r="168" spans="1:4" s="75" customFormat="1" ht="15.75" x14ac:dyDescent="0.25">
      <c r="A168" s="65" t="s">
        <v>834</v>
      </c>
      <c r="B168" s="1029" t="s">
        <v>924</v>
      </c>
      <c r="C168" s="1030"/>
      <c r="D168" s="66">
        <v>106.13</v>
      </c>
    </row>
    <row r="169" spans="1:4" s="75" customFormat="1" ht="30.75" customHeight="1" x14ac:dyDescent="0.25">
      <c r="A169" s="67" t="s">
        <v>790</v>
      </c>
      <c r="B169" s="1027" t="s">
        <v>791</v>
      </c>
      <c r="C169" s="1028"/>
      <c r="D169" s="68">
        <v>283.04000000000002</v>
      </c>
    </row>
    <row r="170" spans="1:4" s="75" customFormat="1" ht="15.75" x14ac:dyDescent="0.25">
      <c r="A170" s="65" t="s">
        <v>835</v>
      </c>
      <c r="B170" s="1020" t="s">
        <v>836</v>
      </c>
      <c r="C170" s="1021"/>
      <c r="D170" s="66">
        <v>136.08000000000001</v>
      </c>
    </row>
    <row r="171" spans="1:4" s="75" customFormat="1" ht="15.75" x14ac:dyDescent="0.25">
      <c r="A171" s="67" t="s">
        <v>629</v>
      </c>
      <c r="B171" s="1027" t="s">
        <v>630</v>
      </c>
      <c r="C171" s="1028"/>
      <c r="D171" s="68">
        <v>27.21</v>
      </c>
    </row>
    <row r="172" spans="1:4" s="75" customFormat="1" ht="15.75" x14ac:dyDescent="0.25">
      <c r="A172" s="65" t="s">
        <v>820</v>
      </c>
      <c r="B172" s="1020" t="s">
        <v>821</v>
      </c>
      <c r="C172" s="1021"/>
      <c r="D172" s="66">
        <v>81.64</v>
      </c>
    </row>
    <row r="173" spans="1:4" s="75" customFormat="1" ht="18.75" customHeight="1" x14ac:dyDescent="0.25">
      <c r="A173" s="65" t="s">
        <v>837</v>
      </c>
      <c r="B173" s="1020" t="s">
        <v>838</v>
      </c>
      <c r="C173" s="1021"/>
      <c r="D173" s="66">
        <v>1025.3499999999999</v>
      </c>
    </row>
    <row r="174" spans="1:4" s="75" customFormat="1" ht="15.75" x14ac:dyDescent="0.25">
      <c r="A174" s="65" t="s">
        <v>839</v>
      </c>
      <c r="B174" s="1020" t="s">
        <v>840</v>
      </c>
      <c r="C174" s="1021"/>
      <c r="D174" s="66">
        <v>590.16</v>
      </c>
    </row>
    <row r="175" spans="1:4" s="75" customFormat="1" ht="23.25" customHeight="1" x14ac:dyDescent="0.25">
      <c r="A175" s="151" t="s">
        <v>841</v>
      </c>
      <c r="B175" s="1020" t="s">
        <v>842</v>
      </c>
      <c r="C175" s="1021"/>
      <c r="D175" s="66">
        <v>99.5</v>
      </c>
    </row>
    <row r="176" spans="1:4" s="75" customFormat="1" ht="23.25" customHeight="1" x14ac:dyDescent="0.25">
      <c r="A176" s="69"/>
      <c r="B176" s="70"/>
      <c r="C176" s="70"/>
      <c r="D176" s="71"/>
    </row>
    <row r="177" spans="1:4" ht="55.5" customHeight="1" x14ac:dyDescent="0.25">
      <c r="A177" s="1012" t="s">
        <v>1752</v>
      </c>
      <c r="B177" s="1012"/>
      <c r="C177" s="1012"/>
      <c r="D177" s="1012"/>
    </row>
    <row r="178" spans="1:4" ht="25.5" customHeight="1" x14ac:dyDescent="0.25">
      <c r="A178" s="593" t="s">
        <v>605</v>
      </c>
      <c r="B178" s="593" t="s">
        <v>1710</v>
      </c>
      <c r="C178" s="1022" t="s">
        <v>1754</v>
      </c>
      <c r="D178" s="1022"/>
    </row>
    <row r="179" spans="1:4" ht="83.25" customHeight="1" x14ac:dyDescent="0.25">
      <c r="A179" s="599" t="s">
        <v>1530</v>
      </c>
      <c r="B179" s="600" t="s">
        <v>1738</v>
      </c>
      <c r="C179" s="1023" t="s">
        <v>6803</v>
      </c>
      <c r="D179" s="1024"/>
    </row>
    <row r="180" spans="1:4" ht="24.75" customHeight="1" x14ac:dyDescent="0.25">
      <c r="A180" s="599" t="s">
        <v>1531</v>
      </c>
      <c r="B180" s="600" t="s">
        <v>1740</v>
      </c>
      <c r="C180" s="1023" t="s">
        <v>1753</v>
      </c>
      <c r="D180" s="1024"/>
    </row>
    <row r="181" spans="1:4" ht="25.5" customHeight="1" x14ac:dyDescent="0.25">
      <c r="A181" s="599" t="s">
        <v>1533</v>
      </c>
      <c r="B181" s="600" t="s">
        <v>1739</v>
      </c>
      <c r="C181" s="1025" t="s">
        <v>844</v>
      </c>
      <c r="D181" s="1026"/>
    </row>
  </sheetData>
  <mergeCells count="176">
    <mergeCell ref="B94:C94"/>
    <mergeCell ref="C1:D1"/>
    <mergeCell ref="A2:D2"/>
    <mergeCell ref="B3:C3"/>
    <mergeCell ref="B4:C4"/>
    <mergeCell ref="B5:C5"/>
    <mergeCell ref="B7:C7"/>
    <mergeCell ref="B14:C14"/>
    <mergeCell ref="B15:C15"/>
    <mergeCell ref="B16:C16"/>
    <mergeCell ref="B6:C6"/>
    <mergeCell ref="B17:C17"/>
    <mergeCell ref="B18:C18"/>
    <mergeCell ref="B19:C19"/>
    <mergeCell ref="B8:C8"/>
    <mergeCell ref="B9:C9"/>
    <mergeCell ref="B10:C10"/>
    <mergeCell ref="B11:C11"/>
    <mergeCell ref="B12:C12"/>
    <mergeCell ref="B13:C13"/>
    <mergeCell ref="B27:C27"/>
    <mergeCell ref="B28:C28"/>
    <mergeCell ref="B29:C29"/>
    <mergeCell ref="B30:C30"/>
    <mergeCell ref="B31:C31"/>
    <mergeCell ref="B32:C32"/>
    <mergeCell ref="B20:C20"/>
    <mergeCell ref="B21:C21"/>
    <mergeCell ref="B22:C22"/>
    <mergeCell ref="B23:C23"/>
    <mergeCell ref="B24:C24"/>
    <mergeCell ref="A26:D26"/>
    <mergeCell ref="B39:C39"/>
    <mergeCell ref="B40:C40"/>
    <mergeCell ref="B41:C41"/>
    <mergeCell ref="B42:C42"/>
    <mergeCell ref="B44:C44"/>
    <mergeCell ref="B45:C45"/>
    <mergeCell ref="B33:C33"/>
    <mergeCell ref="B34:C34"/>
    <mergeCell ref="B35:C35"/>
    <mergeCell ref="B36:C36"/>
    <mergeCell ref="B37:C37"/>
    <mergeCell ref="B38:C38"/>
    <mergeCell ref="B43:C43"/>
    <mergeCell ref="B52:C52"/>
    <mergeCell ref="B54:C54"/>
    <mergeCell ref="B55:C55"/>
    <mergeCell ref="B56:C56"/>
    <mergeCell ref="B57:C57"/>
    <mergeCell ref="B46:C46"/>
    <mergeCell ref="B47:C47"/>
    <mergeCell ref="B48:C48"/>
    <mergeCell ref="B49:C49"/>
    <mergeCell ref="B50:C50"/>
    <mergeCell ref="B51:C51"/>
    <mergeCell ref="B53:C53"/>
    <mergeCell ref="B64:C64"/>
    <mergeCell ref="B65:C65"/>
    <mergeCell ref="B66:C66"/>
    <mergeCell ref="B67:C67"/>
    <mergeCell ref="B68:C68"/>
    <mergeCell ref="B69:C69"/>
    <mergeCell ref="B58:C58"/>
    <mergeCell ref="B59:C59"/>
    <mergeCell ref="B60:C60"/>
    <mergeCell ref="B61:C61"/>
    <mergeCell ref="B62:C62"/>
    <mergeCell ref="B63:C63"/>
    <mergeCell ref="B76:C76"/>
    <mergeCell ref="B77:C77"/>
    <mergeCell ref="B78:C78"/>
    <mergeCell ref="B79:C79"/>
    <mergeCell ref="B80:C80"/>
    <mergeCell ref="B81:C81"/>
    <mergeCell ref="B70:C70"/>
    <mergeCell ref="B71:C71"/>
    <mergeCell ref="B72:C72"/>
    <mergeCell ref="B73:C73"/>
    <mergeCell ref="B74:C74"/>
    <mergeCell ref="B75:C75"/>
    <mergeCell ref="B88:C88"/>
    <mergeCell ref="B89:C89"/>
    <mergeCell ref="B90:C90"/>
    <mergeCell ref="B91:C91"/>
    <mergeCell ref="B92:C92"/>
    <mergeCell ref="B93:C93"/>
    <mergeCell ref="B82:C82"/>
    <mergeCell ref="B83:C83"/>
    <mergeCell ref="B84:C84"/>
    <mergeCell ref="B85:C85"/>
    <mergeCell ref="B86:C86"/>
    <mergeCell ref="B87:C87"/>
    <mergeCell ref="B101:C101"/>
    <mergeCell ref="B102:C102"/>
    <mergeCell ref="B103:C103"/>
    <mergeCell ref="B104:C104"/>
    <mergeCell ref="B105:C105"/>
    <mergeCell ref="B106:C106"/>
    <mergeCell ref="B95:C95"/>
    <mergeCell ref="B96:C96"/>
    <mergeCell ref="B97:C97"/>
    <mergeCell ref="B98:C98"/>
    <mergeCell ref="B99:C99"/>
    <mergeCell ref="B100:C100"/>
    <mergeCell ref="B113:C113"/>
    <mergeCell ref="B114:C114"/>
    <mergeCell ref="B115:C115"/>
    <mergeCell ref="B116:C116"/>
    <mergeCell ref="B117:C117"/>
    <mergeCell ref="B118:C118"/>
    <mergeCell ref="B107:C107"/>
    <mergeCell ref="B108:C108"/>
    <mergeCell ref="B109:C109"/>
    <mergeCell ref="B110:C110"/>
    <mergeCell ref="B111:C111"/>
    <mergeCell ref="B112:C112"/>
    <mergeCell ref="B125:C125"/>
    <mergeCell ref="B126:C126"/>
    <mergeCell ref="B127:C127"/>
    <mergeCell ref="B128:C128"/>
    <mergeCell ref="B129:C129"/>
    <mergeCell ref="B130:C130"/>
    <mergeCell ref="B119:C119"/>
    <mergeCell ref="B120:C120"/>
    <mergeCell ref="B121:C121"/>
    <mergeCell ref="B122:C122"/>
    <mergeCell ref="B123:C123"/>
    <mergeCell ref="B124:C124"/>
    <mergeCell ref="B137:C137"/>
    <mergeCell ref="A141:D141"/>
    <mergeCell ref="B142:C142"/>
    <mergeCell ref="B143:C143"/>
    <mergeCell ref="B144:C144"/>
    <mergeCell ref="B145:C145"/>
    <mergeCell ref="B131:C131"/>
    <mergeCell ref="B132:C132"/>
    <mergeCell ref="B133:C133"/>
    <mergeCell ref="B134:C134"/>
    <mergeCell ref="B135:C135"/>
    <mergeCell ref="B136:C136"/>
    <mergeCell ref="B154:C154"/>
    <mergeCell ref="B155:C155"/>
    <mergeCell ref="B156:C156"/>
    <mergeCell ref="B157:C157"/>
    <mergeCell ref="B158:C158"/>
    <mergeCell ref="B159:C159"/>
    <mergeCell ref="B146:C146"/>
    <mergeCell ref="B147:C147"/>
    <mergeCell ref="B148:C148"/>
    <mergeCell ref="B150:C150"/>
    <mergeCell ref="B151:C151"/>
    <mergeCell ref="B153:C153"/>
    <mergeCell ref="B149:C149"/>
    <mergeCell ref="B152:C152"/>
    <mergeCell ref="B166:C166"/>
    <mergeCell ref="B167:C167"/>
    <mergeCell ref="B168:C168"/>
    <mergeCell ref="B169:C169"/>
    <mergeCell ref="B170:C170"/>
    <mergeCell ref="B171:C171"/>
    <mergeCell ref="B160:C160"/>
    <mergeCell ref="B161:C161"/>
    <mergeCell ref="B162:C162"/>
    <mergeCell ref="B163:C163"/>
    <mergeCell ref="B164:C164"/>
    <mergeCell ref="B165:C165"/>
    <mergeCell ref="B172:C172"/>
    <mergeCell ref="B173:C173"/>
    <mergeCell ref="B174:C174"/>
    <mergeCell ref="B175:C175"/>
    <mergeCell ref="A177:D177"/>
    <mergeCell ref="C178:D178"/>
    <mergeCell ref="C179:D179"/>
    <mergeCell ref="C181:D181"/>
    <mergeCell ref="C180:D180"/>
  </mergeCells>
  <pageMargins left="0.70866141732283472" right="0.70866141732283472" top="0.74803149606299213" bottom="0.74803149606299213" header="0.31496062992125984" footer="0.31496062992125984"/>
  <pageSetup paperSize="9" scale="64" fitToHeight="150" orientation="portrait" r:id="rId1"/>
  <rowBreaks count="2" manualBreakCount="2">
    <brk id="61" max="7" man="1"/>
    <brk id="140" max="7" man="1"/>
  </row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18"/>
  <sheetViews>
    <sheetView view="pageBreakPreview" topLeftCell="A34" zoomScaleNormal="100" zoomScaleSheetLayoutView="100" workbookViewId="0">
      <selection activeCell="E67" sqref="E67"/>
    </sheetView>
  </sheetViews>
  <sheetFormatPr defaultColWidth="9.140625" defaultRowHeight="15" x14ac:dyDescent="0.25"/>
  <cols>
    <col min="1" max="1" width="15.5703125" style="695" customWidth="1"/>
    <col min="2" max="2" width="35.42578125" style="695" customWidth="1"/>
    <col min="3" max="3" width="54.28515625" style="695" customWidth="1"/>
    <col min="4" max="4" width="12.42578125" style="696" customWidth="1"/>
    <col min="5" max="5" width="9.140625" style="677"/>
    <col min="6" max="6" width="9.140625" style="678"/>
    <col min="7" max="7" width="10.85546875" style="678" bestFit="1" customWidth="1"/>
    <col min="8" max="16384" width="9.140625" style="677"/>
  </cols>
  <sheetData>
    <row r="1" spans="1:7" ht="57" customHeight="1" x14ac:dyDescent="0.25">
      <c r="A1" s="27"/>
      <c r="B1" s="27"/>
      <c r="C1" s="754" t="s">
        <v>2245</v>
      </c>
      <c r="D1" s="754"/>
    </row>
    <row r="2" spans="1:7" ht="54" customHeight="1" x14ac:dyDescent="0.25">
      <c r="A2" s="1046" t="s">
        <v>6674</v>
      </c>
      <c r="B2" s="1046"/>
      <c r="C2" s="1046"/>
      <c r="D2" s="1046"/>
    </row>
    <row r="3" spans="1:7" s="680" customFormat="1" ht="45" x14ac:dyDescent="0.25">
      <c r="A3" s="679" t="s">
        <v>484</v>
      </c>
      <c r="B3" s="1047" t="s">
        <v>485</v>
      </c>
      <c r="C3" s="1048"/>
      <c r="D3" s="679" t="s">
        <v>521</v>
      </c>
      <c r="F3" s="681"/>
      <c r="G3" s="681"/>
    </row>
    <row r="4" spans="1:7" s="684" customFormat="1" ht="15.75" x14ac:dyDescent="0.25">
      <c r="A4" s="682" t="s">
        <v>6675</v>
      </c>
      <c r="B4" s="1049" t="s">
        <v>6676</v>
      </c>
      <c r="C4" s="1050"/>
      <c r="D4" s="683">
        <v>610.75</v>
      </c>
    </row>
    <row r="5" spans="1:7" s="687" customFormat="1" ht="15.75" x14ac:dyDescent="0.25">
      <c r="A5" s="685" t="s">
        <v>851</v>
      </c>
      <c r="B5" s="1044" t="s">
        <v>852</v>
      </c>
      <c r="C5" s="1045"/>
      <c r="D5" s="686">
        <v>610.75</v>
      </c>
      <c r="F5" s="688"/>
      <c r="G5" s="688"/>
    </row>
    <row r="6" spans="1:7" s="687" customFormat="1" ht="15.75" x14ac:dyDescent="0.25">
      <c r="A6" s="685" t="s">
        <v>6677</v>
      </c>
      <c r="B6" s="1044" t="s">
        <v>6678</v>
      </c>
      <c r="C6" s="1045"/>
      <c r="D6" s="686">
        <v>610.75</v>
      </c>
      <c r="F6" s="688"/>
      <c r="G6" s="688"/>
    </row>
    <row r="7" spans="1:7" s="687" customFormat="1" ht="15.75" x14ac:dyDescent="0.25">
      <c r="A7" s="685" t="s">
        <v>828</v>
      </c>
      <c r="B7" s="1044" t="s">
        <v>829</v>
      </c>
      <c r="C7" s="1045"/>
      <c r="D7" s="686">
        <v>610.75</v>
      </c>
      <c r="F7" s="688"/>
      <c r="G7" s="688"/>
    </row>
    <row r="8" spans="1:7" s="687" customFormat="1" ht="15.75" x14ac:dyDescent="0.25">
      <c r="A8" s="685" t="s">
        <v>653</v>
      </c>
      <c r="B8" s="1044" t="s">
        <v>654</v>
      </c>
      <c r="C8" s="1045"/>
      <c r="D8" s="686">
        <v>610.75</v>
      </c>
      <c r="F8" s="688"/>
      <c r="G8" s="688"/>
    </row>
    <row r="9" spans="1:7" s="687" customFormat="1" ht="15.75" x14ac:dyDescent="0.25">
      <c r="A9" s="685" t="s">
        <v>857</v>
      </c>
      <c r="B9" s="1044" t="s">
        <v>858</v>
      </c>
      <c r="C9" s="1045"/>
      <c r="D9" s="686">
        <v>610.75</v>
      </c>
      <c r="F9" s="688"/>
      <c r="G9" s="688"/>
    </row>
    <row r="10" spans="1:7" s="687" customFormat="1" ht="15.75" x14ac:dyDescent="0.25">
      <c r="A10" s="685" t="s">
        <v>859</v>
      </c>
      <c r="B10" s="1044" t="s">
        <v>860</v>
      </c>
      <c r="C10" s="1045"/>
      <c r="D10" s="686">
        <v>610.75</v>
      </c>
      <c r="F10" s="688"/>
      <c r="G10" s="688"/>
    </row>
    <row r="11" spans="1:7" s="687" customFormat="1" ht="15.75" x14ac:dyDescent="0.25">
      <c r="A11" s="685" t="s">
        <v>618</v>
      </c>
      <c r="B11" s="1044" t="s">
        <v>619</v>
      </c>
      <c r="C11" s="1045"/>
      <c r="D11" s="686">
        <v>610.75</v>
      </c>
      <c r="F11" s="688"/>
      <c r="G11" s="688"/>
    </row>
    <row r="12" spans="1:7" s="687" customFormat="1" ht="15.75" x14ac:dyDescent="0.25">
      <c r="A12" s="685" t="s">
        <v>6679</v>
      </c>
      <c r="B12" s="1044" t="s">
        <v>6680</v>
      </c>
      <c r="C12" s="1045"/>
      <c r="D12" s="686">
        <v>610.75</v>
      </c>
      <c r="F12" s="688"/>
      <c r="G12" s="688"/>
    </row>
    <row r="13" spans="1:7" s="687" customFormat="1" ht="15.75" x14ac:dyDescent="0.25">
      <c r="A13" s="685" t="s">
        <v>6681</v>
      </c>
      <c r="B13" s="1044" t="s">
        <v>6682</v>
      </c>
      <c r="C13" s="1045"/>
      <c r="D13" s="686">
        <v>610.75</v>
      </c>
      <c r="F13" s="688"/>
      <c r="G13" s="688"/>
    </row>
    <row r="14" spans="1:7" s="687" customFormat="1" ht="15.75" x14ac:dyDescent="0.25">
      <c r="A14" s="685" t="s">
        <v>6683</v>
      </c>
      <c r="B14" s="1044" t="s">
        <v>6684</v>
      </c>
      <c r="C14" s="1045"/>
      <c r="D14" s="686">
        <v>610.75</v>
      </c>
      <c r="F14" s="688"/>
      <c r="G14" s="688"/>
    </row>
    <row r="15" spans="1:7" s="687" customFormat="1" ht="15.75" x14ac:dyDescent="0.25">
      <c r="A15" s="685" t="s">
        <v>6604</v>
      </c>
      <c r="B15" s="1044" t="s">
        <v>6605</v>
      </c>
      <c r="C15" s="1045"/>
      <c r="D15" s="686">
        <v>610.75</v>
      </c>
      <c r="F15" s="688"/>
      <c r="G15" s="688"/>
    </row>
    <row r="16" spans="1:7" s="687" customFormat="1" ht="15.75" x14ac:dyDescent="0.25">
      <c r="A16" s="685" t="s">
        <v>488</v>
      </c>
      <c r="B16" s="1044" t="s">
        <v>489</v>
      </c>
      <c r="C16" s="1045"/>
      <c r="D16" s="686">
        <v>71.86</v>
      </c>
      <c r="F16" s="688"/>
      <c r="G16" s="688"/>
    </row>
    <row r="17" spans="1:7" s="687" customFormat="1" ht="15.75" x14ac:dyDescent="0.25">
      <c r="A17" s="685" t="s">
        <v>1665</v>
      </c>
      <c r="B17" s="1044" t="s">
        <v>1666</v>
      </c>
      <c r="C17" s="1045"/>
      <c r="D17" s="686">
        <v>122.46</v>
      </c>
      <c r="F17" s="688"/>
      <c r="G17" s="688"/>
    </row>
    <row r="18" spans="1:7" s="687" customFormat="1" ht="15.75" x14ac:dyDescent="0.25">
      <c r="A18" s="685" t="s">
        <v>492</v>
      </c>
      <c r="B18" s="1044" t="s">
        <v>493</v>
      </c>
      <c r="C18" s="1045"/>
      <c r="D18" s="686">
        <v>210</v>
      </c>
      <c r="F18" s="688"/>
      <c r="G18" s="688"/>
    </row>
    <row r="19" spans="1:7" s="687" customFormat="1" ht="15.75" x14ac:dyDescent="0.25">
      <c r="A19" s="685" t="s">
        <v>969</v>
      </c>
      <c r="B19" s="1044" t="s">
        <v>970</v>
      </c>
      <c r="C19" s="1045"/>
      <c r="D19" s="686">
        <v>37.33</v>
      </c>
      <c r="F19" s="688"/>
      <c r="G19" s="688"/>
    </row>
    <row r="20" spans="1:7" s="687" customFormat="1" ht="15.75" x14ac:dyDescent="0.25">
      <c r="A20" s="689" t="s">
        <v>6685</v>
      </c>
      <c r="B20" s="1051" t="s">
        <v>6686</v>
      </c>
      <c r="C20" s="1052"/>
      <c r="D20" s="690">
        <v>450</v>
      </c>
      <c r="F20" s="688"/>
      <c r="G20" s="688"/>
    </row>
    <row r="21" spans="1:7" s="687" customFormat="1" ht="15.75" x14ac:dyDescent="0.25">
      <c r="A21" s="685" t="s">
        <v>6687</v>
      </c>
      <c r="B21" s="1044" t="s">
        <v>6688</v>
      </c>
      <c r="C21" s="1045"/>
      <c r="D21" s="686">
        <v>85.13</v>
      </c>
      <c r="F21" s="688"/>
      <c r="G21" s="688"/>
    </row>
    <row r="22" spans="1:7" s="687" customFormat="1" ht="15.75" x14ac:dyDescent="0.25">
      <c r="A22" s="689" t="s">
        <v>6689</v>
      </c>
      <c r="B22" s="1051" t="s">
        <v>6690</v>
      </c>
      <c r="C22" s="1052"/>
      <c r="D22" s="690">
        <v>815</v>
      </c>
      <c r="F22" s="688"/>
      <c r="G22" s="688"/>
    </row>
    <row r="23" spans="1:7" s="687" customFormat="1" ht="15.75" x14ac:dyDescent="0.25">
      <c r="A23" s="685" t="s">
        <v>659</v>
      </c>
      <c r="B23" s="1044" t="s">
        <v>660</v>
      </c>
      <c r="C23" s="1045"/>
      <c r="D23" s="686">
        <v>695.08</v>
      </c>
      <c r="F23" s="688"/>
      <c r="G23" s="688"/>
    </row>
    <row r="24" spans="1:7" s="687" customFormat="1" ht="15.75" x14ac:dyDescent="0.25">
      <c r="A24" s="685" t="s">
        <v>665</v>
      </c>
      <c r="B24" s="1044" t="s">
        <v>666</v>
      </c>
      <c r="C24" s="1045"/>
      <c r="D24" s="686">
        <v>695.08</v>
      </c>
      <c r="F24" s="688"/>
      <c r="G24" s="688"/>
    </row>
    <row r="25" spans="1:7" s="687" customFormat="1" ht="15.75" x14ac:dyDescent="0.25">
      <c r="A25" s="685" t="s">
        <v>6691</v>
      </c>
      <c r="B25" s="1044" t="s">
        <v>6692</v>
      </c>
      <c r="C25" s="1045"/>
      <c r="D25" s="686">
        <v>695.08</v>
      </c>
      <c r="F25" s="688"/>
      <c r="G25" s="688"/>
    </row>
    <row r="26" spans="1:7" s="687" customFormat="1" ht="15.75" x14ac:dyDescent="0.25">
      <c r="A26" s="685" t="s">
        <v>6693</v>
      </c>
      <c r="B26" s="1044" t="s">
        <v>6694</v>
      </c>
      <c r="C26" s="1045"/>
      <c r="D26" s="686">
        <v>695.08</v>
      </c>
      <c r="F26" s="688"/>
      <c r="G26" s="688"/>
    </row>
    <row r="27" spans="1:7" s="687" customFormat="1" ht="15.75" x14ac:dyDescent="0.25">
      <c r="A27" s="685" t="s">
        <v>669</v>
      </c>
      <c r="B27" s="1044" t="s">
        <v>670</v>
      </c>
      <c r="C27" s="1045"/>
      <c r="D27" s="686">
        <v>1026.52</v>
      </c>
      <c r="F27" s="688"/>
      <c r="G27" s="688"/>
    </row>
    <row r="28" spans="1:7" s="687" customFormat="1" ht="15.75" x14ac:dyDescent="0.25">
      <c r="A28" s="685" t="s">
        <v>526</v>
      </c>
      <c r="B28" s="1044" t="s">
        <v>527</v>
      </c>
      <c r="C28" s="1045"/>
      <c r="D28" s="686">
        <v>695.08</v>
      </c>
      <c r="F28" s="688"/>
      <c r="G28" s="688"/>
    </row>
    <row r="29" spans="1:7" s="687" customFormat="1" ht="15.75" x14ac:dyDescent="0.25">
      <c r="A29" s="685" t="s">
        <v>528</v>
      </c>
      <c r="B29" s="1044" t="s">
        <v>529</v>
      </c>
      <c r="C29" s="1045"/>
      <c r="D29" s="686">
        <v>367.39</v>
      </c>
      <c r="F29" s="688"/>
      <c r="G29" s="688"/>
    </row>
    <row r="30" spans="1:7" s="687" customFormat="1" ht="15.75" x14ac:dyDescent="0.25">
      <c r="A30" s="685" t="s">
        <v>530</v>
      </c>
      <c r="B30" s="1044" t="s">
        <v>531</v>
      </c>
      <c r="C30" s="1045"/>
      <c r="D30" s="686">
        <v>367.39</v>
      </c>
      <c r="F30" s="688"/>
      <c r="G30" s="688"/>
    </row>
    <row r="31" spans="1:7" s="687" customFormat="1" ht="18" customHeight="1" x14ac:dyDescent="0.25">
      <c r="A31" s="685" t="s">
        <v>673</v>
      </c>
      <c r="B31" s="1044" t="s">
        <v>674</v>
      </c>
      <c r="C31" s="1045"/>
      <c r="D31" s="686">
        <v>529.36</v>
      </c>
      <c r="F31" s="688"/>
      <c r="G31" s="688"/>
    </row>
    <row r="32" spans="1:7" s="687" customFormat="1" ht="15.75" x14ac:dyDescent="0.25">
      <c r="A32" s="685" t="s">
        <v>6695</v>
      </c>
      <c r="B32" s="1044" t="s">
        <v>6696</v>
      </c>
      <c r="C32" s="1045"/>
      <c r="D32" s="686">
        <v>529.36</v>
      </c>
      <c r="F32" s="688"/>
      <c r="G32" s="688"/>
    </row>
    <row r="33" spans="1:7" s="687" customFormat="1" ht="15.75" x14ac:dyDescent="0.25">
      <c r="A33" s="685" t="s">
        <v>675</v>
      </c>
      <c r="B33" s="1044" t="s">
        <v>676</v>
      </c>
      <c r="C33" s="1045"/>
      <c r="D33" s="686">
        <v>529.36</v>
      </c>
      <c r="F33" s="688"/>
      <c r="G33" s="688"/>
    </row>
    <row r="34" spans="1:7" s="687" customFormat="1" ht="15.75" x14ac:dyDescent="0.25">
      <c r="A34" s="685" t="s">
        <v>532</v>
      </c>
      <c r="B34" s="1044" t="s">
        <v>677</v>
      </c>
      <c r="C34" s="1045"/>
      <c r="D34" s="686">
        <v>867.52</v>
      </c>
      <c r="F34" s="688"/>
      <c r="G34" s="688"/>
    </row>
    <row r="35" spans="1:7" s="687" customFormat="1" ht="15.75" x14ac:dyDescent="0.25">
      <c r="A35" s="685" t="s">
        <v>694</v>
      </c>
      <c r="B35" s="1044" t="s">
        <v>695</v>
      </c>
      <c r="C35" s="1045"/>
      <c r="D35" s="686">
        <v>519.14</v>
      </c>
      <c r="F35" s="688"/>
      <c r="G35" s="688"/>
    </row>
    <row r="36" spans="1:7" s="687" customFormat="1" ht="15.75" x14ac:dyDescent="0.25">
      <c r="A36" s="685" t="s">
        <v>896</v>
      </c>
      <c r="B36" s="1044" t="s">
        <v>897</v>
      </c>
      <c r="C36" s="1045"/>
      <c r="D36" s="686">
        <v>447.38</v>
      </c>
      <c r="F36" s="688"/>
      <c r="G36" s="688"/>
    </row>
    <row r="37" spans="1:7" s="687" customFormat="1" ht="15.75" x14ac:dyDescent="0.25">
      <c r="A37" s="685" t="s">
        <v>6697</v>
      </c>
      <c r="B37" s="1044" t="s">
        <v>6698</v>
      </c>
      <c r="C37" s="1045"/>
      <c r="D37" s="686">
        <v>447.38</v>
      </c>
      <c r="F37" s="688"/>
      <c r="G37" s="688"/>
    </row>
    <row r="38" spans="1:7" s="687" customFormat="1" ht="15.75" x14ac:dyDescent="0.25">
      <c r="A38" s="685" t="s">
        <v>6699</v>
      </c>
      <c r="B38" s="1044" t="s">
        <v>6700</v>
      </c>
      <c r="C38" s="1045"/>
      <c r="D38" s="686">
        <v>447.38</v>
      </c>
      <c r="F38" s="688"/>
      <c r="G38" s="688"/>
    </row>
    <row r="39" spans="1:7" s="687" customFormat="1" ht="15.75" x14ac:dyDescent="0.25">
      <c r="A39" s="685" t="s">
        <v>479</v>
      </c>
      <c r="B39" s="1044" t="s">
        <v>5660</v>
      </c>
      <c r="C39" s="1045"/>
      <c r="D39" s="686">
        <v>710.32</v>
      </c>
      <c r="F39" s="688"/>
      <c r="G39" s="688"/>
    </row>
    <row r="40" spans="1:7" s="687" customFormat="1" ht="15.75" x14ac:dyDescent="0.25">
      <c r="A40" s="685" t="s">
        <v>479</v>
      </c>
      <c r="B40" s="1044" t="s">
        <v>6701</v>
      </c>
      <c r="C40" s="1045"/>
      <c r="D40" s="686">
        <v>710.32</v>
      </c>
      <c r="F40" s="688"/>
      <c r="G40" s="688"/>
    </row>
    <row r="41" spans="1:7" s="687" customFormat="1" ht="15.75" x14ac:dyDescent="0.25">
      <c r="A41" s="685" t="s">
        <v>4414</v>
      </c>
      <c r="B41" s="1044" t="s">
        <v>4413</v>
      </c>
      <c r="C41" s="1045"/>
      <c r="D41" s="686">
        <v>467.61</v>
      </c>
      <c r="F41" s="688"/>
      <c r="G41" s="688"/>
    </row>
    <row r="42" spans="1:7" s="687" customFormat="1" ht="15.75" x14ac:dyDescent="0.25">
      <c r="A42" s="685" t="s">
        <v>478</v>
      </c>
      <c r="B42" s="1044" t="s">
        <v>534</v>
      </c>
      <c r="C42" s="1045"/>
      <c r="D42" s="686">
        <v>905.21</v>
      </c>
      <c r="F42" s="688"/>
      <c r="G42" s="688"/>
    </row>
    <row r="43" spans="1:7" s="687" customFormat="1" ht="16.5" customHeight="1" x14ac:dyDescent="0.25">
      <c r="A43" s="685" t="s">
        <v>635</v>
      </c>
      <c r="B43" s="1044" t="s">
        <v>636</v>
      </c>
      <c r="C43" s="1045"/>
      <c r="D43" s="686">
        <v>130.69999999999999</v>
      </c>
      <c r="F43" s="688"/>
      <c r="G43" s="688"/>
    </row>
    <row r="44" spans="1:7" s="687" customFormat="1" ht="15.75" x14ac:dyDescent="0.25">
      <c r="A44" s="685" t="s">
        <v>622</v>
      </c>
      <c r="B44" s="1044" t="s">
        <v>623</v>
      </c>
      <c r="C44" s="1045"/>
      <c r="D44" s="686">
        <v>32.65</v>
      </c>
      <c r="F44" s="688"/>
      <c r="G44" s="688"/>
    </row>
    <row r="45" spans="1:7" s="687" customFormat="1" ht="15.75" x14ac:dyDescent="0.25">
      <c r="A45" s="685" t="s">
        <v>647</v>
      </c>
      <c r="B45" s="1044" t="s">
        <v>648</v>
      </c>
      <c r="C45" s="1045"/>
      <c r="D45" s="686">
        <v>31.41</v>
      </c>
      <c r="F45" s="688"/>
      <c r="G45" s="688"/>
    </row>
    <row r="46" spans="1:7" s="687" customFormat="1" ht="15.75" x14ac:dyDescent="0.25">
      <c r="A46" s="685" t="s">
        <v>712</v>
      </c>
      <c r="B46" s="1044" t="s">
        <v>713</v>
      </c>
      <c r="C46" s="1045"/>
      <c r="D46" s="686">
        <v>36.21</v>
      </c>
      <c r="F46" s="688"/>
      <c r="G46" s="688"/>
    </row>
    <row r="47" spans="1:7" s="687" customFormat="1" ht="15.75" x14ac:dyDescent="0.25">
      <c r="A47" s="685" t="s">
        <v>639</v>
      </c>
      <c r="B47" s="1044" t="s">
        <v>640</v>
      </c>
      <c r="C47" s="1045"/>
      <c r="D47" s="686">
        <v>42.18</v>
      </c>
      <c r="F47" s="688"/>
      <c r="G47" s="688"/>
    </row>
    <row r="48" spans="1:7" s="687" customFormat="1" ht="15.75" x14ac:dyDescent="0.25">
      <c r="A48" s="685" t="s">
        <v>633</v>
      </c>
      <c r="B48" s="1044" t="s">
        <v>634</v>
      </c>
      <c r="C48" s="1045"/>
      <c r="D48" s="686">
        <v>32.78</v>
      </c>
      <c r="F48" s="688"/>
      <c r="G48" s="688"/>
    </row>
    <row r="49" spans="1:7" s="687" customFormat="1" ht="15.75" x14ac:dyDescent="0.25">
      <c r="A49" s="685" t="s">
        <v>637</v>
      </c>
      <c r="B49" s="1044" t="s">
        <v>638</v>
      </c>
      <c r="C49" s="1045"/>
      <c r="D49" s="686">
        <v>206.82</v>
      </c>
      <c r="F49" s="688"/>
      <c r="G49" s="688"/>
    </row>
    <row r="50" spans="1:7" s="687" customFormat="1" ht="15.75" x14ac:dyDescent="0.25">
      <c r="A50" s="685" t="s">
        <v>651</v>
      </c>
      <c r="B50" s="1044" t="s">
        <v>652</v>
      </c>
      <c r="C50" s="1045"/>
      <c r="D50" s="686">
        <v>100.69</v>
      </c>
      <c r="F50" s="688"/>
      <c r="G50" s="688"/>
    </row>
    <row r="51" spans="1:7" s="687" customFormat="1" ht="15.75" x14ac:dyDescent="0.25">
      <c r="A51" s="685" t="s">
        <v>649</v>
      </c>
      <c r="B51" s="1044" t="s">
        <v>650</v>
      </c>
      <c r="C51" s="1045"/>
      <c r="D51" s="686">
        <v>91.17</v>
      </c>
      <c r="F51" s="688"/>
      <c r="G51" s="688"/>
    </row>
    <row r="52" spans="1:7" s="687" customFormat="1" ht="15.75" x14ac:dyDescent="0.25">
      <c r="A52" s="685" t="s">
        <v>714</v>
      </c>
      <c r="B52" s="1044" t="s">
        <v>715</v>
      </c>
      <c r="C52" s="1045"/>
      <c r="D52" s="686">
        <v>28.58</v>
      </c>
      <c r="F52" s="688"/>
      <c r="G52" s="688"/>
    </row>
    <row r="53" spans="1:7" s="687" customFormat="1" ht="15.75" x14ac:dyDescent="0.25">
      <c r="A53" s="685" t="s">
        <v>920</v>
      </c>
      <c r="B53" s="1044" t="s">
        <v>921</v>
      </c>
      <c r="C53" s="1045"/>
      <c r="D53" s="686">
        <v>36.729999999999997</v>
      </c>
      <c r="F53" s="688"/>
      <c r="G53" s="688"/>
    </row>
    <row r="54" spans="1:7" s="687" customFormat="1" ht="15.75" x14ac:dyDescent="0.25">
      <c r="A54" s="685" t="s">
        <v>718</v>
      </c>
      <c r="B54" s="1044" t="s">
        <v>719</v>
      </c>
      <c r="C54" s="1045"/>
      <c r="D54" s="686">
        <v>62.59</v>
      </c>
      <c r="F54" s="688"/>
      <c r="G54" s="688"/>
    </row>
    <row r="55" spans="1:7" s="687" customFormat="1" ht="15.75" x14ac:dyDescent="0.25">
      <c r="A55" s="685" t="s">
        <v>720</v>
      </c>
      <c r="B55" s="1044" t="s">
        <v>721</v>
      </c>
      <c r="C55" s="1045"/>
      <c r="D55" s="686">
        <v>25.86</v>
      </c>
      <c r="F55" s="688"/>
      <c r="G55" s="688"/>
    </row>
    <row r="56" spans="1:7" s="687" customFormat="1" ht="15.75" x14ac:dyDescent="0.25">
      <c r="A56" s="685" t="s">
        <v>730</v>
      </c>
      <c r="B56" s="1044" t="s">
        <v>731</v>
      </c>
      <c r="C56" s="1045"/>
      <c r="D56" s="686">
        <v>495.69</v>
      </c>
      <c r="F56" s="688"/>
      <c r="G56" s="688"/>
    </row>
    <row r="57" spans="1:7" s="687" customFormat="1" ht="15.75" x14ac:dyDescent="0.25">
      <c r="A57" s="685" t="s">
        <v>732</v>
      </c>
      <c r="B57" s="1044" t="s">
        <v>733</v>
      </c>
      <c r="C57" s="1045"/>
      <c r="D57" s="686">
        <v>806.25</v>
      </c>
      <c r="F57" s="688"/>
      <c r="G57" s="688"/>
    </row>
    <row r="58" spans="1:7" s="687" customFormat="1" ht="15.75" x14ac:dyDescent="0.25">
      <c r="A58" s="685" t="s">
        <v>734</v>
      </c>
      <c r="B58" s="1044" t="s">
        <v>735</v>
      </c>
      <c r="C58" s="1045"/>
      <c r="D58" s="686">
        <v>470.82</v>
      </c>
      <c r="F58" s="688"/>
      <c r="G58" s="688"/>
    </row>
    <row r="59" spans="1:7" s="687" customFormat="1" ht="15.75" x14ac:dyDescent="0.25">
      <c r="A59" s="685" t="s">
        <v>4783</v>
      </c>
      <c r="B59" s="1044" t="s">
        <v>4782</v>
      </c>
      <c r="C59" s="1045"/>
      <c r="D59" s="686">
        <v>258.55</v>
      </c>
      <c r="F59" s="688"/>
      <c r="G59" s="688"/>
    </row>
    <row r="60" spans="1:7" s="684" customFormat="1" ht="15.75" x14ac:dyDescent="0.25">
      <c r="A60" s="682" t="s">
        <v>933</v>
      </c>
      <c r="B60" s="1049" t="s">
        <v>934</v>
      </c>
      <c r="C60" s="1050"/>
      <c r="D60" s="683">
        <v>228.6</v>
      </c>
    </row>
    <row r="61" spans="1:7" s="684" customFormat="1" ht="15.75" x14ac:dyDescent="0.25">
      <c r="A61" s="682" t="s">
        <v>736</v>
      </c>
      <c r="B61" s="1049" t="s">
        <v>737</v>
      </c>
      <c r="C61" s="1050"/>
      <c r="D61" s="683">
        <v>202.95</v>
      </c>
    </row>
    <row r="62" spans="1:7" s="684" customFormat="1" ht="15.75" x14ac:dyDescent="0.25">
      <c r="A62" s="682" t="s">
        <v>740</v>
      </c>
      <c r="B62" s="1049" t="s">
        <v>741</v>
      </c>
      <c r="C62" s="1050"/>
      <c r="D62" s="683">
        <v>291.20999999999998</v>
      </c>
    </row>
    <row r="63" spans="1:7" s="684" customFormat="1" ht="15" customHeight="1" x14ac:dyDescent="0.25">
      <c r="A63" s="682" t="s">
        <v>6702</v>
      </c>
      <c r="B63" s="1049" t="s">
        <v>6703</v>
      </c>
      <c r="C63" s="1050"/>
      <c r="D63" s="683">
        <v>530.70000000000005</v>
      </c>
    </row>
    <row r="64" spans="1:7" s="684" customFormat="1" ht="15.75" x14ac:dyDescent="0.25">
      <c r="A64" s="682" t="s">
        <v>4772</v>
      </c>
      <c r="B64" s="1049" t="s">
        <v>4771</v>
      </c>
      <c r="C64" s="1050"/>
      <c r="D64" s="683">
        <v>338.86</v>
      </c>
    </row>
    <row r="65" spans="1:4" s="684" customFormat="1" ht="15.75" x14ac:dyDescent="0.25">
      <c r="A65" s="682" t="s">
        <v>744</v>
      </c>
      <c r="B65" s="1049" t="s">
        <v>6704</v>
      </c>
      <c r="C65" s="1050"/>
      <c r="D65" s="683">
        <v>740.98</v>
      </c>
    </row>
    <row r="66" spans="1:4" s="684" customFormat="1" ht="15.75" customHeight="1" x14ac:dyDescent="0.25">
      <c r="A66" s="682" t="s">
        <v>746</v>
      </c>
      <c r="B66" s="1049" t="s">
        <v>747</v>
      </c>
      <c r="C66" s="1050"/>
      <c r="D66" s="683">
        <v>392.16</v>
      </c>
    </row>
    <row r="67" spans="1:4" s="684" customFormat="1" ht="31.5" x14ac:dyDescent="0.25">
      <c r="A67" s="682" t="s">
        <v>4765</v>
      </c>
      <c r="B67" s="1049" t="s">
        <v>4764</v>
      </c>
      <c r="C67" s="1050"/>
      <c r="D67" s="683">
        <v>1338.98</v>
      </c>
    </row>
    <row r="68" spans="1:4" s="684" customFormat="1" ht="15.75" x14ac:dyDescent="0.25">
      <c r="A68" s="682" t="s">
        <v>756</v>
      </c>
      <c r="B68" s="1049" t="s">
        <v>757</v>
      </c>
      <c r="C68" s="1050"/>
      <c r="D68" s="683">
        <v>1736.32</v>
      </c>
    </row>
    <row r="69" spans="1:4" s="684" customFormat="1" ht="15.75" x14ac:dyDescent="0.25">
      <c r="A69" s="682" t="s">
        <v>758</v>
      </c>
      <c r="B69" s="1049" t="s">
        <v>759</v>
      </c>
      <c r="C69" s="1050"/>
      <c r="D69" s="683">
        <v>20696.759999999998</v>
      </c>
    </row>
    <row r="70" spans="1:4" s="684" customFormat="1" ht="15.75" x14ac:dyDescent="0.25">
      <c r="A70" s="682" t="s">
        <v>762</v>
      </c>
      <c r="B70" s="1049" t="s">
        <v>763</v>
      </c>
      <c r="C70" s="1050"/>
      <c r="D70" s="683">
        <v>454.84</v>
      </c>
    </row>
    <row r="71" spans="1:4" s="684" customFormat="1" ht="15.75" x14ac:dyDescent="0.25">
      <c r="A71" s="682" t="s">
        <v>6705</v>
      </c>
      <c r="B71" s="1049" t="s">
        <v>6706</v>
      </c>
      <c r="C71" s="1050"/>
      <c r="D71" s="683">
        <v>2230</v>
      </c>
    </row>
    <row r="72" spans="1:4" s="684" customFormat="1" ht="15.75" x14ac:dyDescent="0.25">
      <c r="A72" s="682" t="s">
        <v>766</v>
      </c>
      <c r="B72" s="1049" t="s">
        <v>767</v>
      </c>
      <c r="C72" s="1050"/>
      <c r="D72" s="683">
        <v>398.7</v>
      </c>
    </row>
    <row r="73" spans="1:4" s="684" customFormat="1" ht="15.75" x14ac:dyDescent="0.25">
      <c r="A73" s="682" t="s">
        <v>770</v>
      </c>
      <c r="B73" s="1049" t="s">
        <v>771</v>
      </c>
      <c r="C73" s="1050"/>
      <c r="D73" s="683">
        <v>1083.5999999999999</v>
      </c>
    </row>
    <row r="74" spans="1:4" s="684" customFormat="1" ht="15.75" x14ac:dyDescent="0.25">
      <c r="A74" s="682" t="s">
        <v>4746</v>
      </c>
      <c r="B74" s="1049" t="s">
        <v>4745</v>
      </c>
      <c r="C74" s="1050"/>
      <c r="D74" s="683">
        <v>393.98</v>
      </c>
    </row>
    <row r="75" spans="1:4" s="684" customFormat="1" ht="15.75" x14ac:dyDescent="0.25">
      <c r="A75" s="682" t="s">
        <v>6652</v>
      </c>
      <c r="B75" s="1049" t="s">
        <v>6653</v>
      </c>
      <c r="C75" s="1050"/>
      <c r="D75" s="683">
        <v>500</v>
      </c>
    </row>
    <row r="76" spans="1:4" s="684" customFormat="1" ht="15.75" x14ac:dyDescent="0.25">
      <c r="A76" s="682" t="s">
        <v>776</v>
      </c>
      <c r="B76" s="1049" t="s">
        <v>777</v>
      </c>
      <c r="C76" s="1050"/>
      <c r="D76" s="683">
        <v>359.23</v>
      </c>
    </row>
    <row r="77" spans="1:4" s="684" customFormat="1" ht="15.75" x14ac:dyDescent="0.25">
      <c r="A77" s="682" t="s">
        <v>780</v>
      </c>
      <c r="B77" s="1049" t="s">
        <v>781</v>
      </c>
      <c r="C77" s="1050"/>
      <c r="D77" s="683">
        <v>508.01</v>
      </c>
    </row>
    <row r="78" spans="1:4" s="684" customFormat="1" ht="15.75" x14ac:dyDescent="0.25">
      <c r="A78" s="682" t="s">
        <v>6707</v>
      </c>
      <c r="B78" s="1049" t="s">
        <v>6708</v>
      </c>
      <c r="C78" s="1050"/>
      <c r="D78" s="683">
        <v>1470</v>
      </c>
    </row>
    <row r="79" spans="1:4" s="684" customFormat="1" ht="15.75" x14ac:dyDescent="0.25">
      <c r="A79" s="682" t="s">
        <v>6656</v>
      </c>
      <c r="B79" s="1049" t="s">
        <v>5443</v>
      </c>
      <c r="C79" s="1050"/>
      <c r="D79" s="683">
        <v>237.31</v>
      </c>
    </row>
    <row r="80" spans="1:4" s="684" customFormat="1" ht="15.75" x14ac:dyDescent="0.25">
      <c r="A80" s="682" t="s">
        <v>949</v>
      </c>
      <c r="B80" s="1049" t="s">
        <v>950</v>
      </c>
      <c r="C80" s="1050"/>
      <c r="D80" s="683">
        <v>137.71</v>
      </c>
    </row>
    <row r="81" spans="1:7" s="684" customFormat="1" ht="15.75" x14ac:dyDescent="0.25">
      <c r="A81" s="682" t="s">
        <v>6709</v>
      </c>
      <c r="B81" s="1049" t="s">
        <v>6710</v>
      </c>
      <c r="C81" s="1050"/>
      <c r="D81" s="683">
        <v>1500</v>
      </c>
    </row>
    <row r="82" spans="1:7" s="684" customFormat="1" ht="15.75" x14ac:dyDescent="0.25">
      <c r="A82" s="682" t="s">
        <v>784</v>
      </c>
      <c r="B82" s="1049" t="s">
        <v>785</v>
      </c>
      <c r="C82" s="1050"/>
      <c r="D82" s="683">
        <v>4769.8999999999996</v>
      </c>
    </row>
    <row r="83" spans="1:7" s="684" customFormat="1" ht="15.75" x14ac:dyDescent="0.25">
      <c r="A83" s="682" t="s">
        <v>4723</v>
      </c>
      <c r="B83" s="1049" t="s">
        <v>4722</v>
      </c>
      <c r="C83" s="1050"/>
      <c r="D83" s="683">
        <v>1207.44</v>
      </c>
    </row>
    <row r="84" spans="1:7" s="684" customFormat="1" ht="15.75" x14ac:dyDescent="0.25">
      <c r="A84" s="682" t="s">
        <v>961</v>
      </c>
      <c r="B84" s="1049" t="s">
        <v>962</v>
      </c>
      <c r="C84" s="1050"/>
      <c r="D84" s="683">
        <v>29.94</v>
      </c>
    </row>
    <row r="85" spans="1:7" s="684" customFormat="1" ht="15.75" x14ac:dyDescent="0.25">
      <c r="A85" s="682" t="s">
        <v>6711</v>
      </c>
      <c r="B85" s="1049" t="s">
        <v>6712</v>
      </c>
      <c r="C85" s="1050"/>
      <c r="D85" s="683">
        <v>2300</v>
      </c>
    </row>
    <row r="86" spans="1:7" s="684" customFormat="1" ht="15.75" x14ac:dyDescent="0.25">
      <c r="A86" s="682" t="s">
        <v>6713</v>
      </c>
      <c r="B86" s="1049" t="s">
        <v>6714</v>
      </c>
      <c r="C86" s="1050"/>
      <c r="D86" s="683">
        <v>700</v>
      </c>
    </row>
    <row r="87" spans="1:7" s="680" customFormat="1" ht="15.75" x14ac:dyDescent="0.25">
      <c r="A87" s="691"/>
      <c r="B87" s="691"/>
      <c r="C87" s="691"/>
      <c r="D87" s="692"/>
      <c r="F87" s="681"/>
      <c r="G87" s="681"/>
    </row>
    <row r="88" spans="1:7" ht="41.25" customHeight="1" x14ac:dyDescent="0.25">
      <c r="A88" s="1046" t="s">
        <v>6812</v>
      </c>
      <c r="B88" s="1046"/>
      <c r="C88" s="1046"/>
      <c r="D88" s="1046"/>
    </row>
    <row r="89" spans="1:7" s="680" customFormat="1" ht="45" x14ac:dyDescent="0.25">
      <c r="A89" s="679" t="s">
        <v>484</v>
      </c>
      <c r="B89" s="1047" t="s">
        <v>485</v>
      </c>
      <c r="C89" s="1048"/>
      <c r="D89" s="679" t="s">
        <v>521</v>
      </c>
      <c r="F89" s="681"/>
      <c r="G89" s="681"/>
    </row>
    <row r="90" spans="1:7" s="684" customFormat="1" ht="15.75" x14ac:dyDescent="0.25">
      <c r="A90" s="682" t="s">
        <v>855</v>
      </c>
      <c r="B90" s="1049" t="s">
        <v>856</v>
      </c>
      <c r="C90" s="1050"/>
      <c r="D90" s="683">
        <v>610.75</v>
      </c>
    </row>
    <row r="91" spans="1:7" s="687" customFormat="1" ht="15.75" x14ac:dyDescent="0.25">
      <c r="A91" s="689" t="s">
        <v>6813</v>
      </c>
      <c r="B91" s="1051" t="s">
        <v>6814</v>
      </c>
      <c r="C91" s="1052"/>
      <c r="D91" s="690">
        <v>380.82</v>
      </c>
      <c r="F91" s="688"/>
      <c r="G91" s="688"/>
    </row>
    <row r="92" spans="1:7" s="687" customFormat="1" ht="15.75" x14ac:dyDescent="0.25">
      <c r="A92" s="689" t="s">
        <v>488</v>
      </c>
      <c r="B92" s="1051" t="s">
        <v>489</v>
      </c>
      <c r="C92" s="1052"/>
      <c r="D92" s="690">
        <v>71.86</v>
      </c>
      <c r="F92" s="688"/>
      <c r="G92" s="688"/>
    </row>
    <row r="93" spans="1:7" s="687" customFormat="1" ht="15.75" x14ac:dyDescent="0.25">
      <c r="A93" s="689" t="s">
        <v>620</v>
      </c>
      <c r="B93" s="1051" t="s">
        <v>621</v>
      </c>
      <c r="C93" s="1052"/>
      <c r="D93" s="690">
        <v>439.82</v>
      </c>
      <c r="F93" s="688"/>
      <c r="G93" s="688"/>
    </row>
    <row r="94" spans="1:7" s="687" customFormat="1" ht="15.75" x14ac:dyDescent="0.25">
      <c r="A94" s="689" t="s">
        <v>875</v>
      </c>
      <c r="B94" s="1051" t="s">
        <v>876</v>
      </c>
      <c r="C94" s="1052"/>
      <c r="D94" s="690">
        <v>695.08</v>
      </c>
      <c r="F94" s="688"/>
      <c r="G94" s="688"/>
    </row>
    <row r="95" spans="1:7" s="687" customFormat="1" ht="15.75" x14ac:dyDescent="0.25">
      <c r="A95" s="689" t="s">
        <v>6691</v>
      </c>
      <c r="B95" s="1051" t="s">
        <v>6692</v>
      </c>
      <c r="C95" s="1052"/>
      <c r="D95" s="690">
        <v>695.08</v>
      </c>
      <c r="F95" s="688"/>
      <c r="G95" s="688"/>
    </row>
    <row r="96" spans="1:7" s="687" customFormat="1" ht="15.75" x14ac:dyDescent="0.25">
      <c r="A96" s="689" t="s">
        <v>627</v>
      </c>
      <c r="B96" s="1051" t="s">
        <v>628</v>
      </c>
      <c r="C96" s="1052"/>
      <c r="D96" s="690">
        <v>100.5</v>
      </c>
      <c r="F96" s="688"/>
      <c r="G96" s="688"/>
    </row>
    <row r="97" spans="1:7" s="687" customFormat="1" ht="15.75" x14ac:dyDescent="0.25">
      <c r="A97" s="689" t="s">
        <v>824</v>
      </c>
      <c r="B97" s="1051" t="s">
        <v>825</v>
      </c>
      <c r="C97" s="1052"/>
      <c r="D97" s="690">
        <v>189.14</v>
      </c>
      <c r="F97" s="688"/>
      <c r="G97" s="688"/>
    </row>
    <row r="98" spans="1:7" s="687" customFormat="1" ht="15.75" x14ac:dyDescent="0.25">
      <c r="A98" s="689" t="s">
        <v>645</v>
      </c>
      <c r="B98" s="1051" t="s">
        <v>646</v>
      </c>
      <c r="C98" s="1052"/>
      <c r="D98" s="690">
        <v>28.75</v>
      </c>
      <c r="F98" s="688"/>
      <c r="G98" s="688"/>
    </row>
    <row r="99" spans="1:7" s="687" customFormat="1" ht="15.75" x14ac:dyDescent="0.25">
      <c r="A99" s="689" t="s">
        <v>647</v>
      </c>
      <c r="B99" s="1051" t="s">
        <v>648</v>
      </c>
      <c r="C99" s="1052"/>
      <c r="D99" s="690">
        <v>31.41</v>
      </c>
      <c r="F99" s="688"/>
      <c r="G99" s="688"/>
    </row>
    <row r="100" spans="1:7" s="687" customFormat="1" ht="15.75" x14ac:dyDescent="0.25">
      <c r="A100" s="689" t="s">
        <v>712</v>
      </c>
      <c r="B100" s="1051" t="s">
        <v>713</v>
      </c>
      <c r="C100" s="1052"/>
      <c r="D100" s="690">
        <v>36.21</v>
      </c>
      <c r="F100" s="688"/>
      <c r="G100" s="688"/>
    </row>
    <row r="101" spans="1:7" s="687" customFormat="1" ht="15.75" x14ac:dyDescent="0.25">
      <c r="A101" s="689" t="s">
        <v>633</v>
      </c>
      <c r="B101" s="1051" t="s">
        <v>634</v>
      </c>
      <c r="C101" s="1052"/>
      <c r="D101" s="690">
        <v>32.78</v>
      </c>
      <c r="F101" s="688"/>
      <c r="G101" s="688"/>
    </row>
    <row r="102" spans="1:7" s="687" customFormat="1" ht="15.75" x14ac:dyDescent="0.25">
      <c r="A102" s="689" t="s">
        <v>631</v>
      </c>
      <c r="B102" s="1051" t="s">
        <v>632</v>
      </c>
      <c r="C102" s="1052"/>
      <c r="D102" s="690">
        <v>30.99</v>
      </c>
      <c r="F102" s="688"/>
      <c r="G102" s="688"/>
    </row>
    <row r="103" spans="1:7" s="687" customFormat="1" ht="15.75" x14ac:dyDescent="0.25">
      <c r="A103" s="689" t="s">
        <v>720</v>
      </c>
      <c r="B103" s="1051" t="s">
        <v>721</v>
      </c>
      <c r="C103" s="1052"/>
      <c r="D103" s="690">
        <v>25.86</v>
      </c>
      <c r="F103" s="688"/>
      <c r="G103" s="688"/>
    </row>
    <row r="104" spans="1:7" s="687" customFormat="1" ht="15.75" x14ac:dyDescent="0.25">
      <c r="A104" s="689" t="s">
        <v>641</v>
      </c>
      <c r="B104" s="1051" t="s">
        <v>642</v>
      </c>
      <c r="C104" s="1052"/>
      <c r="D104" s="690">
        <v>40.35</v>
      </c>
      <c r="F104" s="688"/>
      <c r="G104" s="688"/>
    </row>
    <row r="105" spans="1:7" s="687" customFormat="1" ht="15.75" x14ac:dyDescent="0.25">
      <c r="A105" s="689" t="s">
        <v>644</v>
      </c>
      <c r="B105" s="1051" t="s">
        <v>922</v>
      </c>
      <c r="C105" s="1052"/>
      <c r="D105" s="690">
        <v>32.4</v>
      </c>
      <c r="F105" s="688"/>
      <c r="G105" s="688"/>
    </row>
    <row r="106" spans="1:7" s="687" customFormat="1" ht="15.75" x14ac:dyDescent="0.25">
      <c r="A106" s="689" t="s">
        <v>643</v>
      </c>
      <c r="B106" s="1051" t="s">
        <v>923</v>
      </c>
      <c r="C106" s="1052"/>
      <c r="D106" s="690">
        <v>33.409999999999997</v>
      </c>
      <c r="F106" s="688"/>
      <c r="G106" s="688"/>
    </row>
    <row r="107" spans="1:7" s="687" customFormat="1" ht="15.75" x14ac:dyDescent="0.25">
      <c r="A107" s="689" t="s">
        <v>957</v>
      </c>
      <c r="B107" s="1051" t="s">
        <v>958</v>
      </c>
      <c r="C107" s="1052"/>
      <c r="D107" s="690">
        <v>1816.17</v>
      </c>
      <c r="F107" s="688"/>
      <c r="G107" s="688"/>
    </row>
    <row r="108" spans="1:7" s="687" customFormat="1" ht="15.75" x14ac:dyDescent="0.25">
      <c r="A108" s="689" t="s">
        <v>4786</v>
      </c>
      <c r="B108" s="1051" t="s">
        <v>4785</v>
      </c>
      <c r="C108" s="1052"/>
      <c r="D108" s="690">
        <v>1329.2</v>
      </c>
      <c r="F108" s="688"/>
      <c r="G108" s="688"/>
    </row>
    <row r="109" spans="1:7" s="687" customFormat="1" ht="15.75" x14ac:dyDescent="0.25">
      <c r="A109" s="689" t="s">
        <v>6815</v>
      </c>
      <c r="B109" s="1051" t="s">
        <v>6816</v>
      </c>
      <c r="C109" s="1052"/>
      <c r="D109" s="690">
        <v>3245</v>
      </c>
      <c r="F109" s="688"/>
      <c r="G109" s="688"/>
    </row>
    <row r="110" spans="1:7" s="687" customFormat="1" ht="31.5" customHeight="1" x14ac:dyDescent="0.25">
      <c r="A110" s="689" t="s">
        <v>4320</v>
      </c>
      <c r="B110" s="1051" t="s">
        <v>4319</v>
      </c>
      <c r="C110" s="1052"/>
      <c r="D110" s="690">
        <v>269.43</v>
      </c>
      <c r="F110" s="688"/>
      <c r="G110" s="688"/>
    </row>
    <row r="111" spans="1:7" s="687" customFormat="1" ht="28.5" customHeight="1" x14ac:dyDescent="0.25">
      <c r="A111" s="689" t="s">
        <v>1545</v>
      </c>
      <c r="B111" s="1051" t="s">
        <v>1546</v>
      </c>
      <c r="C111" s="1052"/>
      <c r="D111" s="690">
        <v>389.18</v>
      </c>
      <c r="F111" s="688"/>
      <c r="G111" s="688"/>
    </row>
    <row r="112" spans="1:7" s="687" customFormat="1" ht="32.25" customHeight="1" x14ac:dyDescent="0.25">
      <c r="A112" s="689" t="s">
        <v>4329</v>
      </c>
      <c r="B112" s="1051" t="s">
        <v>4328</v>
      </c>
      <c r="C112" s="1052"/>
      <c r="D112" s="690">
        <v>484.43</v>
      </c>
      <c r="F112" s="688"/>
      <c r="G112" s="688"/>
    </row>
    <row r="113" spans="1:7" s="687" customFormat="1" ht="24.75" customHeight="1" x14ac:dyDescent="0.25">
      <c r="A113" s="1115"/>
      <c r="B113" s="1116"/>
      <c r="C113" s="1116"/>
      <c r="D113" s="1117"/>
      <c r="F113" s="688"/>
      <c r="G113" s="688"/>
    </row>
    <row r="114" spans="1:7" s="680" customFormat="1" ht="70.5" customHeight="1" x14ac:dyDescent="0.25">
      <c r="A114" s="1053" t="s">
        <v>6817</v>
      </c>
      <c r="B114" s="1053"/>
      <c r="C114" s="1053"/>
      <c r="D114" s="1053"/>
      <c r="E114" s="693"/>
      <c r="F114" s="681"/>
      <c r="G114" s="681"/>
    </row>
    <row r="115" spans="1:7" ht="31.5" x14ac:dyDescent="0.25">
      <c r="A115" s="740" t="s">
        <v>6715</v>
      </c>
      <c r="B115" s="740" t="s">
        <v>1503</v>
      </c>
      <c r="C115" s="1013" t="s">
        <v>6716</v>
      </c>
      <c r="D115" s="1013"/>
    </row>
    <row r="116" spans="1:7" ht="57.75" customHeight="1" x14ac:dyDescent="0.25">
      <c r="A116" s="47" t="s">
        <v>456</v>
      </c>
      <c r="B116" s="740" t="s">
        <v>457</v>
      </c>
      <c r="C116" s="1084" t="s">
        <v>6818</v>
      </c>
      <c r="D116" s="1084"/>
    </row>
    <row r="117" spans="1:7" ht="150.75" customHeight="1" x14ac:dyDescent="0.25">
      <c r="A117" s="694" t="s">
        <v>4578</v>
      </c>
      <c r="B117" s="694" t="s">
        <v>6717</v>
      </c>
      <c r="C117" s="1118" t="s">
        <v>6718</v>
      </c>
      <c r="D117" s="1118"/>
    </row>
    <row r="118" spans="1:7" ht="49.5" customHeight="1" x14ac:dyDescent="0.25">
      <c r="A118" s="694" t="s">
        <v>4575</v>
      </c>
      <c r="B118" s="694" t="s">
        <v>6717</v>
      </c>
      <c r="C118" s="1118" t="s">
        <v>6719</v>
      </c>
      <c r="D118" s="1118"/>
    </row>
  </sheetData>
  <mergeCells count="116">
    <mergeCell ref="A114:D114"/>
    <mergeCell ref="C115:D115"/>
    <mergeCell ref="C116:D116"/>
    <mergeCell ref="C117:D117"/>
    <mergeCell ref="C118:D118"/>
    <mergeCell ref="B108:C108"/>
    <mergeCell ref="B109:C109"/>
    <mergeCell ref="B110:C110"/>
    <mergeCell ref="B111:C111"/>
    <mergeCell ref="B112:C112"/>
    <mergeCell ref="B103:C103"/>
    <mergeCell ref="B104:C104"/>
    <mergeCell ref="B105:C105"/>
    <mergeCell ref="B106:C106"/>
    <mergeCell ref="B107:C107"/>
    <mergeCell ref="B98:C98"/>
    <mergeCell ref="B99:C99"/>
    <mergeCell ref="B100:C100"/>
    <mergeCell ref="B101:C101"/>
    <mergeCell ref="B102:C102"/>
    <mergeCell ref="B93:C93"/>
    <mergeCell ref="B94:C94"/>
    <mergeCell ref="B95:C95"/>
    <mergeCell ref="B96:C96"/>
    <mergeCell ref="B97:C97"/>
    <mergeCell ref="A88:D88"/>
    <mergeCell ref="B89:C89"/>
    <mergeCell ref="B90:C90"/>
    <mergeCell ref="B91:C91"/>
    <mergeCell ref="B92:C92"/>
    <mergeCell ref="B85:C85"/>
    <mergeCell ref="B86:C86"/>
    <mergeCell ref="B84:C84"/>
    <mergeCell ref="B73:C73"/>
    <mergeCell ref="B74:C74"/>
    <mergeCell ref="B75:C75"/>
    <mergeCell ref="B76:C76"/>
    <mergeCell ref="B77:C77"/>
    <mergeCell ref="B78:C78"/>
    <mergeCell ref="B79:C79"/>
    <mergeCell ref="B80:C80"/>
    <mergeCell ref="B81:C81"/>
    <mergeCell ref="B82:C82"/>
    <mergeCell ref="B83:C83"/>
    <mergeCell ref="B72:C72"/>
    <mergeCell ref="B60:C60"/>
    <mergeCell ref="B61:C61"/>
    <mergeCell ref="B62:C62"/>
    <mergeCell ref="B63:C63"/>
    <mergeCell ref="B64:C64"/>
    <mergeCell ref="B65:C65"/>
    <mergeCell ref="B66:C66"/>
    <mergeCell ref="B68:C68"/>
    <mergeCell ref="B69:C69"/>
    <mergeCell ref="B70:C70"/>
    <mergeCell ref="B71:C71"/>
    <mergeCell ref="B67:C67"/>
    <mergeCell ref="B59:C59"/>
    <mergeCell ref="B48:C48"/>
    <mergeCell ref="B49:C49"/>
    <mergeCell ref="B50:C50"/>
    <mergeCell ref="B51:C51"/>
    <mergeCell ref="B52:C52"/>
    <mergeCell ref="B53:C53"/>
    <mergeCell ref="B54:C54"/>
    <mergeCell ref="B55:C55"/>
    <mergeCell ref="B56:C56"/>
    <mergeCell ref="B57:C57"/>
    <mergeCell ref="B58:C58"/>
    <mergeCell ref="B47:C47"/>
    <mergeCell ref="B36:C36"/>
    <mergeCell ref="B37:C37"/>
    <mergeCell ref="B38:C38"/>
    <mergeCell ref="B39:C39"/>
    <mergeCell ref="B40:C40"/>
    <mergeCell ref="B41:C41"/>
    <mergeCell ref="B42:C42"/>
    <mergeCell ref="B43:C43"/>
    <mergeCell ref="B44:C44"/>
    <mergeCell ref="B45:C45"/>
    <mergeCell ref="B46:C46"/>
    <mergeCell ref="B35:C35"/>
    <mergeCell ref="B24:C24"/>
    <mergeCell ref="B25:C25"/>
    <mergeCell ref="B26:C26"/>
    <mergeCell ref="B27:C27"/>
    <mergeCell ref="B28:C28"/>
    <mergeCell ref="B29:C29"/>
    <mergeCell ref="B30:C30"/>
    <mergeCell ref="B31:C31"/>
    <mergeCell ref="B32:C32"/>
    <mergeCell ref="B33:C33"/>
    <mergeCell ref="B34:C34"/>
    <mergeCell ref="B23:C23"/>
    <mergeCell ref="B12:C12"/>
    <mergeCell ref="B13:C13"/>
    <mergeCell ref="B14:C14"/>
    <mergeCell ref="B15:C15"/>
    <mergeCell ref="B16:C16"/>
    <mergeCell ref="B17:C17"/>
    <mergeCell ref="B18:C18"/>
    <mergeCell ref="B19:C19"/>
    <mergeCell ref="B20:C20"/>
    <mergeCell ref="B21:C21"/>
    <mergeCell ref="B22:C22"/>
    <mergeCell ref="B11:C11"/>
    <mergeCell ref="C1:D1"/>
    <mergeCell ref="A2:D2"/>
    <mergeCell ref="B3:C3"/>
    <mergeCell ref="B4:C4"/>
    <mergeCell ref="B5:C5"/>
    <mergeCell ref="B6:C6"/>
    <mergeCell ref="B7:C7"/>
    <mergeCell ref="B8:C8"/>
    <mergeCell ref="B9:C9"/>
    <mergeCell ref="B10:C10"/>
  </mergeCells>
  <pageMargins left="0.70866141732283472" right="0.70866141732283472" top="0.74803149606299213" bottom="0.74803149606299213" header="0.31496062992125984" footer="0.31496062992125984"/>
  <pageSetup paperSize="9" scale="50" fitToHeight="150" orientation="portrait" r:id="rId1"/>
  <rowBreaks count="1" manualBreakCount="1">
    <brk id="49" max="3" man="1"/>
  </row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30"/>
  <sheetViews>
    <sheetView view="pageBreakPreview" zoomScaleNormal="100" zoomScaleSheetLayoutView="100" workbookViewId="0">
      <pane ySplit="3" topLeftCell="A4" activePane="bottomLeft" state="frozen"/>
      <selection pane="bottomLeft" activeCell="H17" sqref="H17"/>
    </sheetView>
  </sheetViews>
  <sheetFormatPr defaultColWidth="9.140625" defaultRowHeight="12.75" x14ac:dyDescent="0.2"/>
  <cols>
    <col min="1" max="1" width="16.42578125" style="77" customWidth="1"/>
    <col min="2" max="2" width="75.140625" style="77" customWidth="1"/>
    <col min="3" max="3" width="12.5703125" style="77" customWidth="1"/>
    <col min="4" max="16384" width="9.140625" style="77"/>
  </cols>
  <sheetData>
    <row r="1" spans="1:3" ht="62.25" customHeight="1" x14ac:dyDescent="0.2">
      <c r="A1" s="1"/>
      <c r="B1" s="754" t="s">
        <v>6646</v>
      </c>
      <c r="C1" s="754"/>
    </row>
    <row r="2" spans="1:3" ht="51.75" customHeight="1" x14ac:dyDescent="0.2">
      <c r="A2" s="1012" t="s">
        <v>1760</v>
      </c>
      <c r="B2" s="1012"/>
      <c r="C2" s="1012"/>
    </row>
    <row r="3" spans="1:3" s="78" customFormat="1" ht="50.25" customHeight="1" x14ac:dyDescent="0.25">
      <c r="A3" s="52" t="s">
        <v>484</v>
      </c>
      <c r="B3" s="52" t="s">
        <v>485</v>
      </c>
      <c r="C3" s="52" t="s">
        <v>521</v>
      </c>
    </row>
    <row r="4" spans="1:3" s="78" customFormat="1" ht="15.75" customHeight="1" x14ac:dyDescent="0.25">
      <c r="A4" s="79" t="s">
        <v>506</v>
      </c>
      <c r="B4" s="67" t="s">
        <v>507</v>
      </c>
      <c r="C4" s="79">
        <v>531.59</v>
      </c>
    </row>
    <row r="5" spans="1:3" s="654" customFormat="1" ht="33" customHeight="1" x14ac:dyDescent="0.25">
      <c r="A5" s="655" t="s">
        <v>6585</v>
      </c>
      <c r="B5" s="656" t="s">
        <v>6586</v>
      </c>
      <c r="C5" s="655">
        <v>531.59</v>
      </c>
    </row>
    <row r="6" spans="1:3" s="654" customFormat="1" ht="31.5" customHeight="1" x14ac:dyDescent="0.25">
      <c r="A6" s="655" t="s">
        <v>6587</v>
      </c>
      <c r="B6" s="656" t="s">
        <v>6588</v>
      </c>
      <c r="C6" s="655">
        <v>531.59</v>
      </c>
    </row>
    <row r="7" spans="1:3" s="78" customFormat="1" ht="15.75" x14ac:dyDescent="0.25">
      <c r="A7" s="47" t="s">
        <v>969</v>
      </c>
      <c r="B7" s="587" t="s">
        <v>970</v>
      </c>
      <c r="C7" s="66">
        <v>37.33</v>
      </c>
    </row>
    <row r="8" spans="1:3" s="78" customFormat="1" ht="15.75" x14ac:dyDescent="0.25">
      <c r="A8" s="47" t="s">
        <v>492</v>
      </c>
      <c r="B8" s="587" t="s">
        <v>493</v>
      </c>
      <c r="C8" s="66">
        <v>210</v>
      </c>
    </row>
    <row r="9" spans="1:3" s="78" customFormat="1" ht="15.75" x14ac:dyDescent="0.25">
      <c r="A9" s="52" t="s">
        <v>488</v>
      </c>
      <c r="B9" s="53" t="s">
        <v>489</v>
      </c>
      <c r="C9" s="54">
        <v>71.86</v>
      </c>
    </row>
    <row r="10" spans="1:3" s="78" customFormat="1" ht="15.75" x14ac:dyDescent="0.25">
      <c r="A10" s="47" t="s">
        <v>824</v>
      </c>
      <c r="B10" s="587" t="s">
        <v>825</v>
      </c>
      <c r="C10" s="68">
        <v>189.14</v>
      </c>
    </row>
    <row r="11" spans="1:3" s="78" customFormat="1" ht="15.75" x14ac:dyDescent="0.25">
      <c r="A11" s="80" t="s">
        <v>633</v>
      </c>
      <c r="B11" s="28" t="s">
        <v>634</v>
      </c>
      <c r="C11" s="40">
        <v>32.78</v>
      </c>
    </row>
    <row r="12" spans="1:3" s="78" customFormat="1" ht="15.75" customHeight="1" x14ac:dyDescent="0.25">
      <c r="A12" s="81" t="s">
        <v>637</v>
      </c>
      <c r="B12" s="53" t="s">
        <v>638</v>
      </c>
      <c r="C12" s="82">
        <v>206.82</v>
      </c>
    </row>
    <row r="13" spans="1:3" s="78" customFormat="1" ht="15.75" x14ac:dyDescent="0.25">
      <c r="A13" s="80" t="s">
        <v>706</v>
      </c>
      <c r="B13" s="28" t="s">
        <v>707</v>
      </c>
      <c r="C13" s="40">
        <v>103.8</v>
      </c>
    </row>
    <row r="14" spans="1:3" s="78" customFormat="1" ht="15.75" x14ac:dyDescent="0.25">
      <c r="A14" s="80" t="s">
        <v>644</v>
      </c>
      <c r="B14" s="28" t="s">
        <v>922</v>
      </c>
      <c r="C14" s="40">
        <v>32.4</v>
      </c>
    </row>
    <row r="15" spans="1:3" s="78" customFormat="1" ht="15.75" x14ac:dyDescent="0.25">
      <c r="A15" s="80" t="s">
        <v>643</v>
      </c>
      <c r="B15" s="28" t="s">
        <v>923</v>
      </c>
      <c r="C15" s="40">
        <v>33.409999999999997</v>
      </c>
    </row>
    <row r="16" spans="1:3" s="78" customFormat="1" ht="15.75" x14ac:dyDescent="0.25">
      <c r="A16" s="83" t="s">
        <v>718</v>
      </c>
      <c r="B16" s="84" t="s">
        <v>719</v>
      </c>
      <c r="C16" s="85">
        <v>62.59</v>
      </c>
    </row>
    <row r="17" spans="1:3" s="78" customFormat="1" ht="15.75" x14ac:dyDescent="0.25">
      <c r="A17" s="80" t="s">
        <v>647</v>
      </c>
      <c r="B17" s="28" t="s">
        <v>648</v>
      </c>
      <c r="C17" s="40">
        <v>31.41</v>
      </c>
    </row>
    <row r="18" spans="1:3" s="78" customFormat="1" ht="17.25" customHeight="1" x14ac:dyDescent="0.25">
      <c r="A18" s="47" t="s">
        <v>722</v>
      </c>
      <c r="B18" s="86" t="s">
        <v>723</v>
      </c>
      <c r="C18" s="79">
        <v>675.27</v>
      </c>
    </row>
    <row r="19" spans="1:3" s="78" customFormat="1" ht="17.25" customHeight="1" x14ac:dyDescent="0.25">
      <c r="A19" s="47" t="s">
        <v>841</v>
      </c>
      <c r="B19" s="587" t="s">
        <v>842</v>
      </c>
      <c r="C19" s="66">
        <v>99.5</v>
      </c>
    </row>
    <row r="20" spans="1:3" s="78" customFormat="1" ht="15.75" x14ac:dyDescent="0.25">
      <c r="A20" s="87" t="s">
        <v>486</v>
      </c>
      <c r="B20" s="595" t="s">
        <v>487</v>
      </c>
      <c r="C20" s="66">
        <v>447.38</v>
      </c>
    </row>
    <row r="21" spans="1:3" s="78" customFormat="1" ht="29.25" customHeight="1" x14ac:dyDescent="0.25">
      <c r="A21" s="87" t="s">
        <v>486</v>
      </c>
      <c r="B21" s="595" t="s">
        <v>1606</v>
      </c>
      <c r="C21" s="66">
        <v>378.19</v>
      </c>
    </row>
    <row r="22" spans="1:3" s="78" customFormat="1" ht="16.5" customHeight="1" x14ac:dyDescent="0.25">
      <c r="A22" s="47" t="s">
        <v>979</v>
      </c>
      <c r="B22" s="88" t="s">
        <v>980</v>
      </c>
      <c r="C22" s="89">
        <v>1041.18</v>
      </c>
    </row>
    <row r="23" spans="1:3" s="78" customFormat="1" ht="15.75" x14ac:dyDescent="0.25">
      <c r="A23" s="47" t="s">
        <v>981</v>
      </c>
      <c r="B23" s="90" t="s">
        <v>982</v>
      </c>
      <c r="C23" s="89">
        <v>833.64</v>
      </c>
    </row>
    <row r="24" spans="1:3" s="78" customFormat="1" ht="15.75" x14ac:dyDescent="0.25">
      <c r="A24" s="79" t="s">
        <v>983</v>
      </c>
      <c r="B24" s="67" t="s">
        <v>984</v>
      </c>
      <c r="C24" s="85">
        <v>1555.55</v>
      </c>
    </row>
    <row r="25" spans="1:3" s="78" customFormat="1" ht="31.5" x14ac:dyDescent="0.25">
      <c r="A25" s="79" t="s">
        <v>983</v>
      </c>
      <c r="B25" s="594" t="s">
        <v>1604</v>
      </c>
      <c r="C25" s="85">
        <v>1486.36</v>
      </c>
    </row>
    <row r="26" spans="1:3" s="78" customFormat="1" ht="15.75" x14ac:dyDescent="0.25">
      <c r="A26" s="91"/>
      <c r="B26" s="92"/>
      <c r="C26" s="91"/>
    </row>
    <row r="27" spans="1:3" s="78" customFormat="1" ht="33" customHeight="1" x14ac:dyDescent="0.25">
      <c r="A27" s="1012" t="s">
        <v>1759</v>
      </c>
      <c r="B27" s="1012"/>
      <c r="C27" s="1012"/>
    </row>
    <row r="28" spans="1:3" ht="30" customHeight="1" x14ac:dyDescent="0.2">
      <c r="A28" s="592" t="s">
        <v>377</v>
      </c>
      <c r="B28" s="1054" t="s">
        <v>1503</v>
      </c>
      <c r="C28" s="1055"/>
    </row>
    <row r="29" spans="1:3" ht="20.25" customHeight="1" x14ac:dyDescent="0.2">
      <c r="A29" s="47" t="s">
        <v>1528</v>
      </c>
      <c r="B29" s="814" t="s">
        <v>985</v>
      </c>
      <c r="C29" s="814"/>
    </row>
    <row r="30" spans="1:3" ht="20.25" customHeight="1" x14ac:dyDescent="0.2">
      <c r="A30" s="47" t="s">
        <v>1529</v>
      </c>
      <c r="B30" s="814" t="s">
        <v>986</v>
      </c>
      <c r="C30" s="814"/>
    </row>
  </sheetData>
  <mergeCells count="6">
    <mergeCell ref="B30:C30"/>
    <mergeCell ref="B1:C1"/>
    <mergeCell ref="A2:C2"/>
    <mergeCell ref="A27:C27"/>
    <mergeCell ref="B28:C28"/>
    <mergeCell ref="B29:C29"/>
  </mergeCells>
  <pageMargins left="0.70866141732283472" right="0.70866141732283472" top="0.74803149606299213" bottom="0.74803149606299213" header="0.31496062992125984" footer="0.31496062992125984"/>
  <pageSetup paperSize="9" scale="83" orientation="portrait"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67"/>
  <sheetViews>
    <sheetView view="pageBreakPreview" zoomScaleNormal="100" zoomScaleSheetLayoutView="100" workbookViewId="0">
      <pane ySplit="2" topLeftCell="A3" activePane="bottomLeft" state="frozen"/>
      <selection pane="bottomLeft" activeCell="B9" sqref="B9"/>
    </sheetView>
  </sheetViews>
  <sheetFormatPr defaultColWidth="9.140625" defaultRowHeight="15" x14ac:dyDescent="0.25"/>
  <cols>
    <col min="1" max="1" width="18" style="49" customWidth="1"/>
    <col min="2" max="2" width="109.28515625" style="49" customWidth="1"/>
    <col min="3" max="3" width="12" style="33" customWidth="1"/>
    <col min="4" max="16384" width="9.140625" style="33"/>
  </cols>
  <sheetData>
    <row r="1" spans="1:3" ht="63.75" customHeight="1" x14ac:dyDescent="0.25">
      <c r="A1" s="32"/>
      <c r="B1" s="754" t="s">
        <v>2244</v>
      </c>
      <c r="C1" s="754"/>
    </row>
    <row r="2" spans="1:3" ht="48" customHeight="1" x14ac:dyDescent="0.25">
      <c r="A2" s="1012" t="s">
        <v>6460</v>
      </c>
      <c r="B2" s="1012"/>
      <c r="C2" s="1012"/>
    </row>
    <row r="3" spans="1:3" ht="55.5" customHeight="1" x14ac:dyDescent="0.25">
      <c r="A3" s="34" t="s">
        <v>484</v>
      </c>
      <c r="B3" s="35" t="s">
        <v>485</v>
      </c>
      <c r="C3" s="34" t="s">
        <v>521</v>
      </c>
    </row>
    <row r="4" spans="1:3" ht="15.75" customHeight="1" x14ac:dyDescent="0.25">
      <c r="A4" s="36" t="s">
        <v>494</v>
      </c>
      <c r="B4" s="37" t="s">
        <v>495</v>
      </c>
      <c r="C4" s="38">
        <v>434.2</v>
      </c>
    </row>
    <row r="5" spans="1:3" ht="15.75" x14ac:dyDescent="0.25">
      <c r="A5" s="36" t="s">
        <v>508</v>
      </c>
      <c r="B5" s="37" t="s">
        <v>509</v>
      </c>
      <c r="C5" s="38">
        <v>524.83000000000004</v>
      </c>
    </row>
    <row r="6" spans="1:3" s="643" customFormat="1" ht="15.75" x14ac:dyDescent="0.25">
      <c r="A6" s="644" t="s">
        <v>510</v>
      </c>
      <c r="B6" s="630" t="s">
        <v>6606</v>
      </c>
      <c r="C6" s="631">
        <v>524.83000000000004</v>
      </c>
    </row>
    <row r="7" spans="1:3" s="41" customFormat="1" ht="15.75" x14ac:dyDescent="0.25">
      <c r="A7" s="39" t="s">
        <v>522</v>
      </c>
      <c r="B7" s="623" t="s">
        <v>523</v>
      </c>
      <c r="C7" s="40">
        <v>380.82</v>
      </c>
    </row>
    <row r="8" spans="1:3" s="43" customFormat="1" ht="15.75" x14ac:dyDescent="0.25">
      <c r="A8" s="42" t="s">
        <v>524</v>
      </c>
      <c r="B8" s="37" t="s">
        <v>525</v>
      </c>
      <c r="C8" s="558">
        <v>380.82</v>
      </c>
    </row>
    <row r="9" spans="1:3" s="645" customFormat="1" ht="15.75" x14ac:dyDescent="0.25">
      <c r="A9" s="646" t="s">
        <v>6607</v>
      </c>
      <c r="B9" s="647" t="s">
        <v>6608</v>
      </c>
      <c r="C9" s="648">
        <v>380.82</v>
      </c>
    </row>
    <row r="10" spans="1:3" ht="15.75" x14ac:dyDescent="0.25">
      <c r="A10" s="36" t="s">
        <v>526</v>
      </c>
      <c r="B10" s="37" t="s">
        <v>527</v>
      </c>
      <c r="C10" s="38">
        <v>695.08</v>
      </c>
    </row>
    <row r="11" spans="1:3" ht="15.75" x14ac:dyDescent="0.25">
      <c r="A11" s="36" t="s">
        <v>528</v>
      </c>
      <c r="B11" s="36" t="s">
        <v>529</v>
      </c>
      <c r="C11" s="38">
        <v>367.39</v>
      </c>
    </row>
    <row r="12" spans="1:3" s="44" customFormat="1" ht="15.75" x14ac:dyDescent="0.25">
      <c r="A12" s="39" t="s">
        <v>530</v>
      </c>
      <c r="B12" s="28" t="s">
        <v>531</v>
      </c>
      <c r="C12" s="38">
        <v>367.39</v>
      </c>
    </row>
    <row r="13" spans="1:3" s="41" customFormat="1" ht="15.75" customHeight="1" x14ac:dyDescent="0.25">
      <c r="A13" s="39" t="s">
        <v>532</v>
      </c>
      <c r="B13" s="623" t="s">
        <v>533</v>
      </c>
      <c r="C13" s="40">
        <v>867.52</v>
      </c>
    </row>
    <row r="14" spans="1:3" ht="15.75" customHeight="1" x14ac:dyDescent="0.25">
      <c r="A14" s="36" t="s">
        <v>1665</v>
      </c>
      <c r="B14" s="37" t="s">
        <v>1666</v>
      </c>
      <c r="C14" s="38">
        <v>122.46</v>
      </c>
    </row>
    <row r="15" spans="1:3" s="41" customFormat="1" ht="15.75" x14ac:dyDescent="0.25">
      <c r="A15" s="39" t="s">
        <v>478</v>
      </c>
      <c r="B15" s="623" t="s">
        <v>534</v>
      </c>
      <c r="C15" s="40">
        <v>905.21</v>
      </c>
    </row>
    <row r="16" spans="1:3" s="43" customFormat="1" ht="15.75" x14ac:dyDescent="0.25">
      <c r="A16" s="42" t="s">
        <v>535</v>
      </c>
      <c r="B16" s="37" t="s">
        <v>536</v>
      </c>
      <c r="C16" s="558">
        <v>261.60000000000002</v>
      </c>
    </row>
    <row r="17" spans="1:3" s="43" customFormat="1" ht="15.75" x14ac:dyDescent="0.25">
      <c r="A17" s="42" t="s">
        <v>537</v>
      </c>
      <c r="B17" s="37" t="s">
        <v>538</v>
      </c>
      <c r="C17" s="558">
        <v>261.60000000000002</v>
      </c>
    </row>
    <row r="18" spans="1:3" s="43" customFormat="1" ht="15.75" x14ac:dyDescent="0.25">
      <c r="A18" s="42" t="s">
        <v>539</v>
      </c>
      <c r="B18" s="37" t="s">
        <v>540</v>
      </c>
      <c r="C18" s="558">
        <v>261.60000000000002</v>
      </c>
    </row>
    <row r="19" spans="1:3" s="43" customFormat="1" ht="15.75" x14ac:dyDescent="0.25">
      <c r="A19" s="42" t="s">
        <v>541</v>
      </c>
      <c r="B19" s="37" t="s">
        <v>542</v>
      </c>
      <c r="C19" s="558">
        <v>261.60000000000002</v>
      </c>
    </row>
    <row r="20" spans="1:3" s="43" customFormat="1" ht="15.75" x14ac:dyDescent="0.25">
      <c r="A20" s="42" t="s">
        <v>543</v>
      </c>
      <c r="B20" s="37" t="s">
        <v>544</v>
      </c>
      <c r="C20" s="558">
        <v>261.60000000000002</v>
      </c>
    </row>
    <row r="21" spans="1:3" s="43" customFormat="1" ht="31.5" x14ac:dyDescent="0.25">
      <c r="A21" s="39" t="s">
        <v>545</v>
      </c>
      <c r="B21" s="623" t="s">
        <v>546</v>
      </c>
      <c r="C21" s="40">
        <v>269.43</v>
      </c>
    </row>
    <row r="22" spans="1:3" s="43" customFormat="1" ht="15.75" x14ac:dyDescent="0.25">
      <c r="A22" s="39" t="s">
        <v>547</v>
      </c>
      <c r="B22" s="623" t="s">
        <v>548</v>
      </c>
      <c r="C22" s="40">
        <v>269.43</v>
      </c>
    </row>
    <row r="23" spans="1:3" s="43" customFormat="1" ht="15.75" x14ac:dyDescent="0.25">
      <c r="A23" s="39" t="s">
        <v>549</v>
      </c>
      <c r="B23" s="623" t="s">
        <v>550</v>
      </c>
      <c r="C23" s="40">
        <v>269.43</v>
      </c>
    </row>
    <row r="24" spans="1:3" s="43" customFormat="1" ht="15.75" x14ac:dyDescent="0.25">
      <c r="A24" s="39" t="s">
        <v>551</v>
      </c>
      <c r="B24" s="623" t="s">
        <v>552</v>
      </c>
      <c r="C24" s="40">
        <v>269.43</v>
      </c>
    </row>
    <row r="25" spans="1:3" s="43" customFormat="1" ht="15.75" x14ac:dyDescent="0.25">
      <c r="A25" s="39" t="s">
        <v>553</v>
      </c>
      <c r="B25" s="623" t="s">
        <v>554</v>
      </c>
      <c r="C25" s="40">
        <v>269.43</v>
      </c>
    </row>
    <row r="26" spans="1:3" s="43" customFormat="1" ht="31.5" x14ac:dyDescent="0.25">
      <c r="A26" s="39" t="s">
        <v>555</v>
      </c>
      <c r="B26" s="623" t="s">
        <v>556</v>
      </c>
      <c r="C26" s="40">
        <v>269.43</v>
      </c>
    </row>
    <row r="27" spans="1:3" s="43" customFormat="1" ht="15.75" x14ac:dyDescent="0.25">
      <c r="A27" s="39" t="s">
        <v>557</v>
      </c>
      <c r="B27" s="623" t="s">
        <v>558</v>
      </c>
      <c r="C27" s="40">
        <v>269.43</v>
      </c>
    </row>
    <row r="28" spans="1:3" s="43" customFormat="1" ht="19.5" customHeight="1" x14ac:dyDescent="0.25">
      <c r="A28" s="39" t="s">
        <v>559</v>
      </c>
      <c r="B28" s="623" t="s">
        <v>560</v>
      </c>
      <c r="C28" s="40">
        <v>269.43</v>
      </c>
    </row>
    <row r="29" spans="1:3" s="43" customFormat="1" ht="19.5" customHeight="1" x14ac:dyDescent="0.25">
      <c r="A29" s="39" t="s">
        <v>561</v>
      </c>
      <c r="B29" s="623" t="s">
        <v>562</v>
      </c>
      <c r="C29" s="40">
        <v>269.43</v>
      </c>
    </row>
    <row r="30" spans="1:3" s="43" customFormat="1" ht="30.75" customHeight="1" x14ac:dyDescent="0.25">
      <c r="A30" s="39" t="s">
        <v>563</v>
      </c>
      <c r="B30" s="623" t="s">
        <v>564</v>
      </c>
      <c r="C30" s="40">
        <v>269.43</v>
      </c>
    </row>
    <row r="31" spans="1:3" s="43" customFormat="1" ht="31.5" x14ac:dyDescent="0.25">
      <c r="A31" s="39" t="s">
        <v>565</v>
      </c>
      <c r="B31" s="623" t="s">
        <v>566</v>
      </c>
      <c r="C31" s="40">
        <v>269.43</v>
      </c>
    </row>
    <row r="32" spans="1:3" s="43" customFormat="1" ht="20.25" customHeight="1" x14ac:dyDescent="0.25">
      <c r="A32" s="39" t="s">
        <v>567</v>
      </c>
      <c r="B32" s="623" t="s">
        <v>568</v>
      </c>
      <c r="C32" s="40">
        <v>269.43</v>
      </c>
    </row>
    <row r="33" spans="1:3" s="43" customFormat="1" ht="18.75" customHeight="1" x14ac:dyDescent="0.25">
      <c r="A33" s="39" t="s">
        <v>569</v>
      </c>
      <c r="B33" s="623" t="s">
        <v>570</v>
      </c>
      <c r="C33" s="40">
        <v>269.43</v>
      </c>
    </row>
    <row r="34" spans="1:3" s="43" customFormat="1" ht="20.25" customHeight="1" x14ac:dyDescent="0.25">
      <c r="A34" s="39" t="s">
        <v>571</v>
      </c>
      <c r="B34" s="623" t="s">
        <v>572</v>
      </c>
      <c r="C34" s="40">
        <v>269.43</v>
      </c>
    </row>
    <row r="35" spans="1:3" s="43" customFormat="1" ht="20.25" customHeight="1" x14ac:dyDescent="0.25">
      <c r="A35" s="39" t="s">
        <v>573</v>
      </c>
      <c r="B35" s="623" t="s">
        <v>574</v>
      </c>
      <c r="C35" s="40">
        <v>269.43</v>
      </c>
    </row>
    <row r="36" spans="1:3" s="43" customFormat="1" ht="34.5" customHeight="1" x14ac:dyDescent="0.25">
      <c r="A36" s="39" t="s">
        <v>575</v>
      </c>
      <c r="B36" s="623" t="s">
        <v>576</v>
      </c>
      <c r="C36" s="40">
        <v>269.43</v>
      </c>
    </row>
    <row r="37" spans="1:3" s="43" customFormat="1" ht="19.5" customHeight="1" x14ac:dyDescent="0.25">
      <c r="A37" s="39" t="s">
        <v>577</v>
      </c>
      <c r="B37" s="623" t="s">
        <v>578</v>
      </c>
      <c r="C37" s="40">
        <v>269.43</v>
      </c>
    </row>
    <row r="38" spans="1:3" s="43" customFormat="1" ht="20.25" customHeight="1" x14ac:dyDescent="0.25">
      <c r="A38" s="39" t="s">
        <v>579</v>
      </c>
      <c r="B38" s="623" t="s">
        <v>580</v>
      </c>
      <c r="C38" s="40">
        <v>269.43</v>
      </c>
    </row>
    <row r="39" spans="1:3" s="43" customFormat="1" ht="20.25" customHeight="1" x14ac:dyDescent="0.25">
      <c r="A39" s="39" t="s">
        <v>581</v>
      </c>
      <c r="B39" s="623" t="s">
        <v>582</v>
      </c>
      <c r="C39" s="40">
        <v>269.43</v>
      </c>
    </row>
    <row r="40" spans="1:3" s="43" customFormat="1" ht="20.25" customHeight="1" x14ac:dyDescent="0.25">
      <c r="A40" s="39" t="s">
        <v>583</v>
      </c>
      <c r="B40" s="623" t="s">
        <v>584</v>
      </c>
      <c r="C40" s="40">
        <v>269.43</v>
      </c>
    </row>
    <row r="41" spans="1:3" s="43" customFormat="1" ht="31.5" customHeight="1" x14ac:dyDescent="0.25">
      <c r="A41" s="39" t="s">
        <v>585</v>
      </c>
      <c r="B41" s="623" t="s">
        <v>586</v>
      </c>
      <c r="C41" s="40">
        <v>334.75</v>
      </c>
    </row>
    <row r="42" spans="1:3" s="43" customFormat="1" ht="20.25" customHeight="1" x14ac:dyDescent="0.25">
      <c r="A42" s="39" t="s">
        <v>587</v>
      </c>
      <c r="B42" s="623" t="s">
        <v>588</v>
      </c>
      <c r="C42" s="40">
        <v>269.43</v>
      </c>
    </row>
    <row r="43" spans="1:3" s="43" customFormat="1" ht="30" customHeight="1" x14ac:dyDescent="0.25">
      <c r="A43" s="39" t="s">
        <v>589</v>
      </c>
      <c r="B43" s="623" t="s">
        <v>590</v>
      </c>
      <c r="C43" s="40">
        <v>269.43</v>
      </c>
    </row>
    <row r="44" spans="1:3" s="43" customFormat="1" ht="20.25" customHeight="1" x14ac:dyDescent="0.25">
      <c r="A44" s="39" t="s">
        <v>591</v>
      </c>
      <c r="B44" s="623" t="s">
        <v>592</v>
      </c>
      <c r="C44" s="40">
        <v>269.43</v>
      </c>
    </row>
    <row r="45" spans="1:3" s="43" customFormat="1" ht="20.25" customHeight="1" x14ac:dyDescent="0.25">
      <c r="A45" s="39" t="s">
        <v>593</v>
      </c>
      <c r="B45" s="623" t="s">
        <v>594</v>
      </c>
      <c r="C45" s="40">
        <v>269.43</v>
      </c>
    </row>
    <row r="46" spans="1:3" s="43" customFormat="1" ht="20.25" customHeight="1" x14ac:dyDescent="0.25">
      <c r="A46" s="39" t="s">
        <v>595</v>
      </c>
      <c r="B46" s="623" t="s">
        <v>596</v>
      </c>
      <c r="C46" s="40">
        <v>269.43</v>
      </c>
    </row>
    <row r="47" spans="1:3" s="43" customFormat="1" ht="30.75" customHeight="1" x14ac:dyDescent="0.25">
      <c r="A47" s="39" t="s">
        <v>597</v>
      </c>
      <c r="B47" s="623" t="s">
        <v>598</v>
      </c>
      <c r="C47" s="40">
        <v>269.43</v>
      </c>
    </row>
    <row r="48" spans="1:3" s="43" customFormat="1" ht="31.5" customHeight="1" x14ac:dyDescent="0.25">
      <c r="A48" s="39" t="s">
        <v>599</v>
      </c>
      <c r="B48" s="623" t="s">
        <v>600</v>
      </c>
      <c r="C48" s="40">
        <v>269.43</v>
      </c>
    </row>
    <row r="49" spans="1:3" s="43" customFormat="1" ht="32.25" customHeight="1" x14ac:dyDescent="0.25">
      <c r="A49" s="39" t="s">
        <v>601</v>
      </c>
      <c r="B49" s="623" t="s">
        <v>602</v>
      </c>
      <c r="C49" s="40">
        <v>269.43</v>
      </c>
    </row>
    <row r="50" spans="1:3" s="43" customFormat="1" ht="23.25" customHeight="1" x14ac:dyDescent="0.25">
      <c r="A50" s="39" t="s">
        <v>603</v>
      </c>
      <c r="B50" s="623" t="s">
        <v>604</v>
      </c>
      <c r="C50" s="40">
        <v>476.07</v>
      </c>
    </row>
    <row r="51" spans="1:3" ht="15.75" x14ac:dyDescent="0.25">
      <c r="A51" s="45"/>
      <c r="B51" s="45"/>
      <c r="C51" s="46"/>
    </row>
    <row r="52" spans="1:3" ht="15.75" x14ac:dyDescent="0.25">
      <c r="A52" s="45"/>
      <c r="B52" s="45"/>
      <c r="C52" s="46"/>
    </row>
    <row r="53" spans="1:3" ht="34.5" customHeight="1" x14ac:dyDescent="0.25">
      <c r="A53" s="1012" t="s">
        <v>1748</v>
      </c>
      <c r="B53" s="1012"/>
      <c r="C53" s="1012"/>
    </row>
    <row r="54" spans="1:3" ht="31.5" customHeight="1" x14ac:dyDescent="0.25">
      <c r="A54" s="624" t="s">
        <v>605</v>
      </c>
      <c r="B54" s="1054" t="s">
        <v>606</v>
      </c>
      <c r="C54" s="1055"/>
    </row>
    <row r="55" spans="1:3" ht="29.25" customHeight="1" x14ac:dyDescent="0.25">
      <c r="A55" s="47" t="s">
        <v>607</v>
      </c>
      <c r="B55" s="1057" t="s">
        <v>608</v>
      </c>
      <c r="C55" s="1058"/>
    </row>
    <row r="56" spans="1:3" ht="29.25" customHeight="1" x14ac:dyDescent="0.25">
      <c r="A56" s="48" t="s">
        <v>609</v>
      </c>
      <c r="B56" s="1057" t="s">
        <v>610</v>
      </c>
      <c r="C56" s="1058"/>
    </row>
    <row r="57" spans="1:3" ht="29.25" customHeight="1" x14ac:dyDescent="0.25">
      <c r="A57" s="48" t="s">
        <v>611</v>
      </c>
      <c r="B57" s="1057" t="s">
        <v>612</v>
      </c>
      <c r="C57" s="1058"/>
    </row>
    <row r="58" spans="1:3" ht="29.25" customHeight="1" x14ac:dyDescent="0.25">
      <c r="A58" s="47" t="s">
        <v>613</v>
      </c>
      <c r="B58" s="1057" t="s">
        <v>6610</v>
      </c>
      <c r="C58" s="1058"/>
    </row>
    <row r="59" spans="1:3" ht="29.25" customHeight="1" x14ac:dyDescent="0.25">
      <c r="A59" s="48" t="s">
        <v>614</v>
      </c>
      <c r="B59" s="1057" t="s">
        <v>615</v>
      </c>
      <c r="C59" s="1058"/>
    </row>
    <row r="60" spans="1:3" ht="29.25" customHeight="1" x14ac:dyDescent="0.25">
      <c r="A60" s="48" t="s">
        <v>616</v>
      </c>
      <c r="B60" s="1057" t="s">
        <v>617</v>
      </c>
      <c r="C60" s="1058"/>
    </row>
    <row r="61" spans="1:3" s="643" customFormat="1" ht="15.75" x14ac:dyDescent="0.25">
      <c r="A61" s="649"/>
      <c r="B61" s="649"/>
      <c r="C61" s="650"/>
    </row>
    <row r="62" spans="1:3" s="643" customFormat="1" ht="27" customHeight="1" x14ac:dyDescent="0.25">
      <c r="A62" s="1056" t="s">
        <v>6611</v>
      </c>
      <c r="B62" s="1056"/>
      <c r="C62" s="1056"/>
    </row>
    <row r="63" spans="1:3" s="643" customFormat="1" x14ac:dyDescent="0.25">
      <c r="A63" s="1056" t="s">
        <v>6609</v>
      </c>
      <c r="B63" s="1056"/>
      <c r="C63" s="1056"/>
    </row>
    <row r="64" spans="1:3" s="643" customFormat="1" x14ac:dyDescent="0.25">
      <c r="A64" s="1056"/>
      <c r="B64" s="1056"/>
      <c r="C64" s="1056"/>
    </row>
    <row r="65" spans="1:3" s="643" customFormat="1" x14ac:dyDescent="0.25">
      <c r="A65" s="1056"/>
      <c r="B65" s="1056"/>
      <c r="C65" s="1056"/>
    </row>
    <row r="66" spans="1:3" s="643" customFormat="1" x14ac:dyDescent="0.25">
      <c r="A66" s="651"/>
      <c r="B66" s="651"/>
    </row>
    <row r="67" spans="1:3" s="643" customFormat="1" x14ac:dyDescent="0.25">
      <c r="A67" s="651"/>
      <c r="B67" s="651"/>
    </row>
  </sheetData>
  <mergeCells count="12">
    <mergeCell ref="B56:C56"/>
    <mergeCell ref="B1:C1"/>
    <mergeCell ref="A2:C2"/>
    <mergeCell ref="A53:C53"/>
    <mergeCell ref="B54:C54"/>
    <mergeCell ref="B55:C55"/>
    <mergeCell ref="A63:C65"/>
    <mergeCell ref="B57:C57"/>
    <mergeCell ref="B58:C58"/>
    <mergeCell ref="B59:C59"/>
    <mergeCell ref="B60:C60"/>
    <mergeCell ref="A62:C62"/>
  </mergeCells>
  <pageMargins left="0.70866141732283472" right="0.70866141732283472" top="0.74803149606299213" bottom="0.74803149606299213" header="0.31496062992125984" footer="0.31496062992125984"/>
  <pageSetup paperSize="9" scale="62" fitToHeight="150" orientation="portrait" r:id="rId1"/>
  <rowBreaks count="1" manualBreakCount="1">
    <brk id="52" max="2" man="1"/>
  </row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46"/>
  <sheetViews>
    <sheetView view="pageBreakPreview" topLeftCell="A16" zoomScaleNormal="100" zoomScaleSheetLayoutView="100" workbookViewId="0">
      <selection activeCell="F27" sqref="F27"/>
    </sheetView>
  </sheetViews>
  <sheetFormatPr defaultColWidth="9.140625" defaultRowHeight="12.75" x14ac:dyDescent="0.2"/>
  <cols>
    <col min="1" max="1" width="9.28515625" style="627" customWidth="1"/>
    <col min="2" max="2" width="9.140625" style="627" customWidth="1"/>
    <col min="3" max="3" width="75.140625" style="627" customWidth="1"/>
    <col min="4" max="4" width="12.5703125" style="627" customWidth="1"/>
    <col min="5" max="16384" width="9.140625" style="627"/>
  </cols>
  <sheetData>
    <row r="1" spans="1:4" ht="62.25" customHeight="1" x14ac:dyDescent="0.2">
      <c r="A1" s="1"/>
      <c r="B1" s="1"/>
      <c r="C1" s="754" t="s">
        <v>2158</v>
      </c>
      <c r="D1" s="754"/>
    </row>
    <row r="2" spans="1:4" ht="54.75" customHeight="1" x14ac:dyDescent="0.2">
      <c r="A2" s="1012" t="s">
        <v>6770</v>
      </c>
      <c r="B2" s="1012"/>
      <c r="C2" s="1012"/>
      <c r="D2" s="1012"/>
    </row>
    <row r="3" spans="1:4" s="629" customFormat="1" ht="30.75" customHeight="1" x14ac:dyDescent="0.25">
      <c r="A3" s="1061" t="s">
        <v>484</v>
      </c>
      <c r="B3" s="1062"/>
      <c r="C3" s="628" t="s">
        <v>485</v>
      </c>
      <c r="D3" s="628" t="s">
        <v>521</v>
      </c>
    </row>
    <row r="4" spans="1:4" s="629" customFormat="1" ht="19.5" customHeight="1" x14ac:dyDescent="0.25">
      <c r="A4" s="1059" t="s">
        <v>506</v>
      </c>
      <c r="B4" s="1060"/>
      <c r="C4" s="630" t="s">
        <v>507</v>
      </c>
      <c r="D4" s="631">
        <v>531.59</v>
      </c>
    </row>
    <row r="5" spans="1:4" s="629" customFormat="1" ht="32.25" customHeight="1" x14ac:dyDescent="0.25">
      <c r="A5" s="1059" t="s">
        <v>6585</v>
      </c>
      <c r="B5" s="1060"/>
      <c r="C5" s="630" t="s">
        <v>6586</v>
      </c>
      <c r="D5" s="631">
        <v>531.59</v>
      </c>
    </row>
    <row r="6" spans="1:4" s="629" customFormat="1" ht="31.5" customHeight="1" x14ac:dyDescent="0.25">
      <c r="A6" s="1059" t="s">
        <v>6587</v>
      </c>
      <c r="B6" s="1060"/>
      <c r="C6" s="630" t="s">
        <v>6588</v>
      </c>
      <c r="D6" s="631">
        <v>531.59</v>
      </c>
    </row>
    <row r="7" spans="1:4" s="629" customFormat="1" ht="32.25" customHeight="1" x14ac:dyDescent="0.25">
      <c r="A7" s="1059" t="s">
        <v>6589</v>
      </c>
      <c r="B7" s="1060"/>
      <c r="C7" s="630" t="s">
        <v>6590</v>
      </c>
      <c r="D7" s="631">
        <v>531.59</v>
      </c>
    </row>
    <row r="8" spans="1:4" s="629" customFormat="1" ht="22.5" customHeight="1" x14ac:dyDescent="0.25">
      <c r="A8" s="1059" t="s">
        <v>6591</v>
      </c>
      <c r="B8" s="1060"/>
      <c r="C8" s="630" t="s">
        <v>6592</v>
      </c>
      <c r="D8" s="631">
        <v>358.62</v>
      </c>
    </row>
    <row r="9" spans="1:4" s="629" customFormat="1" ht="31.5" x14ac:dyDescent="0.25">
      <c r="A9" s="1059" t="s">
        <v>494</v>
      </c>
      <c r="B9" s="1060"/>
      <c r="C9" s="630" t="s">
        <v>495</v>
      </c>
      <c r="D9" s="632">
        <v>434.2</v>
      </c>
    </row>
    <row r="10" spans="1:4" s="629" customFormat="1" ht="20.25" customHeight="1" x14ac:dyDescent="0.25">
      <c r="A10" s="1059" t="s">
        <v>6593</v>
      </c>
      <c r="B10" s="1060"/>
      <c r="C10" s="630" t="s">
        <v>6594</v>
      </c>
      <c r="D10" s="632">
        <v>261.23</v>
      </c>
    </row>
    <row r="11" spans="1:4" s="629" customFormat="1" ht="17.25" customHeight="1" x14ac:dyDescent="0.25">
      <c r="A11" s="1059" t="s">
        <v>496</v>
      </c>
      <c r="B11" s="1060"/>
      <c r="C11" s="630" t="s">
        <v>497</v>
      </c>
      <c r="D11" s="631">
        <v>524.83000000000004</v>
      </c>
    </row>
    <row r="12" spans="1:4" s="629" customFormat="1" ht="15.75" x14ac:dyDescent="0.25">
      <c r="A12" s="1059" t="s">
        <v>498</v>
      </c>
      <c r="B12" s="1060"/>
      <c r="C12" s="630" t="s">
        <v>499</v>
      </c>
      <c r="D12" s="631">
        <v>524.83000000000004</v>
      </c>
    </row>
    <row r="13" spans="1:4" s="629" customFormat="1" ht="15.75" x14ac:dyDescent="0.25">
      <c r="A13" s="1059" t="s">
        <v>500</v>
      </c>
      <c r="B13" s="1060"/>
      <c r="C13" s="630" t="s">
        <v>501</v>
      </c>
      <c r="D13" s="631">
        <v>524.83000000000004</v>
      </c>
    </row>
    <row r="14" spans="1:4" s="629" customFormat="1" ht="31.5" x14ac:dyDescent="0.25">
      <c r="A14" s="1059" t="s">
        <v>502</v>
      </c>
      <c r="B14" s="1060"/>
      <c r="C14" s="630" t="s">
        <v>503</v>
      </c>
      <c r="D14" s="631">
        <v>389.53</v>
      </c>
    </row>
    <row r="15" spans="1:4" s="629" customFormat="1" ht="15.75" x14ac:dyDescent="0.25">
      <c r="A15" s="1059" t="s">
        <v>504</v>
      </c>
      <c r="B15" s="1060"/>
      <c r="C15" s="630" t="s">
        <v>505</v>
      </c>
      <c r="D15" s="631">
        <v>353.34</v>
      </c>
    </row>
    <row r="16" spans="1:4" s="629" customFormat="1" ht="15.75" x14ac:dyDescent="0.25">
      <c r="A16" s="1059" t="s">
        <v>508</v>
      </c>
      <c r="B16" s="1060"/>
      <c r="C16" s="630" t="s">
        <v>509</v>
      </c>
      <c r="D16" s="631">
        <v>524.83000000000004</v>
      </c>
    </row>
    <row r="17" spans="1:4" s="629" customFormat="1" ht="15.75" x14ac:dyDescent="0.25">
      <c r="A17" s="1059" t="s">
        <v>510</v>
      </c>
      <c r="B17" s="1060"/>
      <c r="C17" s="630" t="s">
        <v>511</v>
      </c>
      <c r="D17" s="631">
        <v>524.83000000000004</v>
      </c>
    </row>
    <row r="18" spans="1:4" s="629" customFormat="1" ht="15.75" x14ac:dyDescent="0.25">
      <c r="A18" s="1059" t="s">
        <v>1667</v>
      </c>
      <c r="B18" s="1060"/>
      <c r="C18" s="630" t="s">
        <v>1668</v>
      </c>
      <c r="D18" s="631">
        <v>142.06</v>
      </c>
    </row>
    <row r="19" spans="1:4" s="629" customFormat="1" ht="15.75" x14ac:dyDescent="0.25">
      <c r="A19" s="1059" t="s">
        <v>1263</v>
      </c>
      <c r="B19" s="1060"/>
      <c r="C19" s="630" t="s">
        <v>1264</v>
      </c>
      <c r="D19" s="631">
        <v>1507.61</v>
      </c>
    </row>
    <row r="20" spans="1:4" s="629" customFormat="1" ht="15.75" x14ac:dyDescent="0.25">
      <c r="A20" s="1059" t="s">
        <v>620</v>
      </c>
      <c r="B20" s="1060"/>
      <c r="C20" s="630" t="s">
        <v>621</v>
      </c>
      <c r="D20" s="631">
        <v>439.82</v>
      </c>
    </row>
    <row r="21" spans="1:4" s="629" customFormat="1" ht="31.5" x14ac:dyDescent="0.25">
      <c r="A21" s="1059" t="s">
        <v>620</v>
      </c>
      <c r="B21" s="1060"/>
      <c r="C21" s="630" t="s">
        <v>1669</v>
      </c>
      <c r="D21" s="631">
        <v>370.63</v>
      </c>
    </row>
    <row r="22" spans="1:4" s="629" customFormat="1" ht="15.75" x14ac:dyDescent="0.25">
      <c r="A22" s="1059" t="s">
        <v>1670</v>
      </c>
      <c r="B22" s="1060"/>
      <c r="C22" s="630" t="s">
        <v>1671</v>
      </c>
      <c r="D22" s="631">
        <v>447.38</v>
      </c>
    </row>
    <row r="23" spans="1:4" s="629" customFormat="1" ht="31.5" x14ac:dyDescent="0.25">
      <c r="A23" s="1059" t="s">
        <v>1670</v>
      </c>
      <c r="B23" s="1060"/>
      <c r="C23" s="630" t="s">
        <v>6457</v>
      </c>
      <c r="D23" s="631">
        <v>378.19</v>
      </c>
    </row>
    <row r="24" spans="1:4" s="629" customFormat="1" ht="15.75" x14ac:dyDescent="0.25">
      <c r="A24" s="1059" t="s">
        <v>486</v>
      </c>
      <c r="B24" s="1060"/>
      <c r="C24" s="630" t="s">
        <v>487</v>
      </c>
      <c r="D24" s="631">
        <v>447.38</v>
      </c>
    </row>
    <row r="25" spans="1:4" s="629" customFormat="1" ht="31.5" x14ac:dyDescent="0.25">
      <c r="A25" s="1059" t="s">
        <v>486</v>
      </c>
      <c r="B25" s="1060"/>
      <c r="C25" s="630" t="s">
        <v>1606</v>
      </c>
      <c r="D25" s="631">
        <v>378.19</v>
      </c>
    </row>
    <row r="26" spans="1:4" s="629" customFormat="1" ht="15.75" x14ac:dyDescent="0.25">
      <c r="A26" s="1059" t="s">
        <v>6595</v>
      </c>
      <c r="B26" s="1060"/>
      <c r="C26" s="630" t="s">
        <v>6596</v>
      </c>
      <c r="D26" s="631">
        <v>447.38</v>
      </c>
    </row>
    <row r="27" spans="1:4" s="629" customFormat="1" ht="31.5" x14ac:dyDescent="0.25">
      <c r="A27" s="1059" t="s">
        <v>6595</v>
      </c>
      <c r="B27" s="1060"/>
      <c r="C27" s="630" t="s">
        <v>6597</v>
      </c>
      <c r="D27" s="631">
        <v>378.19</v>
      </c>
    </row>
    <row r="28" spans="1:4" s="629" customFormat="1" ht="15.75" x14ac:dyDescent="0.25">
      <c r="A28" s="971" t="s">
        <v>479</v>
      </c>
      <c r="B28" s="972"/>
      <c r="C28" s="616" t="s">
        <v>1744</v>
      </c>
      <c r="D28" s="632">
        <v>710.32</v>
      </c>
    </row>
    <row r="29" spans="1:4" s="629" customFormat="1" ht="31.5" x14ac:dyDescent="0.25">
      <c r="A29" s="971" t="s">
        <v>479</v>
      </c>
      <c r="B29" s="972"/>
      <c r="C29" s="616" t="s">
        <v>1745</v>
      </c>
      <c r="D29" s="632">
        <v>641.13</v>
      </c>
    </row>
    <row r="30" spans="1:4" s="629" customFormat="1" ht="15.75" x14ac:dyDescent="0.25">
      <c r="A30" s="1061" t="s">
        <v>478</v>
      </c>
      <c r="B30" s="1062"/>
      <c r="C30" s="633" t="s">
        <v>534</v>
      </c>
      <c r="D30" s="634">
        <v>905.21</v>
      </c>
    </row>
    <row r="31" spans="1:4" s="629" customFormat="1" ht="15.75" x14ac:dyDescent="0.25">
      <c r="A31" s="971" t="s">
        <v>712</v>
      </c>
      <c r="B31" s="972"/>
      <c r="C31" s="616" t="s">
        <v>713</v>
      </c>
      <c r="D31" s="632">
        <v>36.21</v>
      </c>
    </row>
    <row r="32" spans="1:4" s="629" customFormat="1" ht="15.75" x14ac:dyDescent="0.25">
      <c r="A32" s="1063" t="s">
        <v>633</v>
      </c>
      <c r="B32" s="1064"/>
      <c r="C32" s="28" t="s">
        <v>634</v>
      </c>
      <c r="D32" s="40">
        <v>32.78</v>
      </c>
    </row>
    <row r="33" spans="1:4" s="629" customFormat="1" ht="15.75" x14ac:dyDescent="0.25">
      <c r="A33" s="1067" t="s">
        <v>490</v>
      </c>
      <c r="B33" s="1068"/>
      <c r="C33" s="633" t="s">
        <v>491</v>
      </c>
      <c r="D33" s="635">
        <v>425.82</v>
      </c>
    </row>
    <row r="34" spans="1:4" s="629" customFormat="1" ht="15.75" x14ac:dyDescent="0.25">
      <c r="A34" s="1063" t="s">
        <v>762</v>
      </c>
      <c r="B34" s="1064"/>
      <c r="C34" s="28" t="s">
        <v>763</v>
      </c>
      <c r="D34" s="40">
        <v>454.84</v>
      </c>
    </row>
    <row r="35" spans="1:4" s="629" customFormat="1" ht="31.5" x14ac:dyDescent="0.25">
      <c r="A35" s="1063" t="s">
        <v>480</v>
      </c>
      <c r="B35" s="1064"/>
      <c r="C35" s="28" t="s">
        <v>481</v>
      </c>
      <c r="D35" s="40">
        <v>730</v>
      </c>
    </row>
    <row r="36" spans="1:4" s="629" customFormat="1" ht="15.75" x14ac:dyDescent="0.25">
      <c r="A36" s="1063" t="s">
        <v>488</v>
      </c>
      <c r="B36" s="1064"/>
      <c r="C36" s="28" t="s">
        <v>489</v>
      </c>
      <c r="D36" s="40">
        <v>71.86</v>
      </c>
    </row>
    <row r="37" spans="1:4" s="629" customFormat="1" ht="15.75" x14ac:dyDescent="0.25">
      <c r="A37" s="1065" t="s">
        <v>1665</v>
      </c>
      <c r="B37" s="1066"/>
      <c r="C37" s="84" t="s">
        <v>1666</v>
      </c>
      <c r="D37" s="85">
        <v>122.46</v>
      </c>
    </row>
    <row r="38" spans="1:4" s="629" customFormat="1" ht="15.75" x14ac:dyDescent="0.25">
      <c r="A38" s="1063" t="s">
        <v>492</v>
      </c>
      <c r="B38" s="1064"/>
      <c r="C38" s="28" t="s">
        <v>493</v>
      </c>
      <c r="D38" s="40">
        <v>210</v>
      </c>
    </row>
    <row r="39" spans="1:4" s="629" customFormat="1" ht="31.5" x14ac:dyDescent="0.25">
      <c r="A39" s="971" t="s">
        <v>1539</v>
      </c>
      <c r="B39" s="972"/>
      <c r="C39" s="86" t="s">
        <v>1540</v>
      </c>
      <c r="D39" s="631">
        <v>259.24</v>
      </c>
    </row>
    <row r="40" spans="1:4" s="629" customFormat="1" ht="15.75" x14ac:dyDescent="0.25">
      <c r="A40" s="971" t="s">
        <v>625</v>
      </c>
      <c r="B40" s="972"/>
      <c r="C40" s="616" t="s">
        <v>626</v>
      </c>
      <c r="D40" s="632">
        <v>189.14</v>
      </c>
    </row>
    <row r="41" spans="1:4" s="629" customFormat="1" ht="15.75" x14ac:dyDescent="0.25">
      <c r="A41" s="971" t="s">
        <v>824</v>
      </c>
      <c r="B41" s="972"/>
      <c r="C41" s="667" t="s">
        <v>825</v>
      </c>
      <c r="D41" s="632">
        <v>189.14</v>
      </c>
    </row>
    <row r="42" spans="1:4" s="629" customFormat="1" ht="31.5" x14ac:dyDescent="0.25">
      <c r="A42" s="1059" t="s">
        <v>1672</v>
      </c>
      <c r="B42" s="1060"/>
      <c r="C42" s="630" t="s">
        <v>1673</v>
      </c>
      <c r="D42" s="632">
        <v>242.17</v>
      </c>
    </row>
    <row r="43" spans="1:4" s="629" customFormat="1" ht="47.25" x14ac:dyDescent="0.25">
      <c r="A43" s="1059" t="s">
        <v>512</v>
      </c>
      <c r="B43" s="1060"/>
      <c r="C43" s="630" t="s">
        <v>513</v>
      </c>
      <c r="D43" s="632">
        <v>393.23</v>
      </c>
    </row>
    <row r="44" spans="1:4" s="629" customFormat="1" ht="31.5" x14ac:dyDescent="0.25">
      <c r="A44" s="971" t="s">
        <v>514</v>
      </c>
      <c r="B44" s="972"/>
      <c r="C44" s="88" t="s">
        <v>515</v>
      </c>
      <c r="D44" s="89">
        <v>131.84</v>
      </c>
    </row>
    <row r="45" spans="1:4" s="629" customFormat="1" ht="15.75" x14ac:dyDescent="0.25">
      <c r="A45" s="156"/>
      <c r="B45" s="156"/>
      <c r="C45" s="157"/>
      <c r="D45" s="152"/>
    </row>
    <row r="46" spans="1:4" s="629" customFormat="1" ht="15.75" x14ac:dyDescent="0.25">
      <c r="A46" s="161" t="s">
        <v>1746</v>
      </c>
      <c r="B46" s="156"/>
      <c r="C46" s="157"/>
      <c r="D46" s="152"/>
    </row>
    <row r="47" spans="1:4" s="629" customFormat="1" ht="15.75" x14ac:dyDescent="0.25">
      <c r="A47" s="636"/>
      <c r="B47" s="636"/>
      <c r="C47" s="637"/>
      <c r="D47" s="636"/>
    </row>
    <row r="48" spans="1:4" ht="100.5" customHeight="1" x14ac:dyDescent="0.2">
      <c r="A48" s="1012" t="s">
        <v>1712</v>
      </c>
      <c r="B48" s="1012"/>
      <c r="C48" s="1012"/>
      <c r="D48" s="1012"/>
    </row>
    <row r="49" spans="1:4" s="629" customFormat="1" ht="29.25" customHeight="1" x14ac:dyDescent="0.25">
      <c r="A49" s="1061" t="s">
        <v>484</v>
      </c>
      <c r="B49" s="1062"/>
      <c r="C49" s="628" t="s">
        <v>485</v>
      </c>
      <c r="D49" s="628" t="s">
        <v>521</v>
      </c>
    </row>
    <row r="50" spans="1:4" s="629" customFormat="1" ht="15.75" x14ac:dyDescent="0.25">
      <c r="A50" s="1059" t="s">
        <v>1676</v>
      </c>
      <c r="B50" s="1060"/>
      <c r="C50" s="630" t="s">
        <v>1677</v>
      </c>
      <c r="D50" s="631">
        <v>531.59</v>
      </c>
    </row>
    <row r="51" spans="1:4" ht="31.5" x14ac:dyDescent="0.25">
      <c r="A51" s="1069" t="s">
        <v>6602</v>
      </c>
      <c r="B51" s="1069"/>
      <c r="C51" s="638" t="s">
        <v>6603</v>
      </c>
      <c r="D51" s="639">
        <v>531.59</v>
      </c>
    </row>
    <row r="52" spans="1:4" ht="31.5" x14ac:dyDescent="0.2">
      <c r="A52" s="1059" t="s">
        <v>6587</v>
      </c>
      <c r="B52" s="1060"/>
      <c r="C52" s="630" t="s">
        <v>6588</v>
      </c>
      <c r="D52" s="631">
        <v>531.59</v>
      </c>
    </row>
    <row r="53" spans="1:4" s="629" customFormat="1" ht="31.5" x14ac:dyDescent="0.25">
      <c r="A53" s="1059" t="s">
        <v>494</v>
      </c>
      <c r="B53" s="1060"/>
      <c r="C53" s="630" t="s">
        <v>495</v>
      </c>
      <c r="D53" s="632">
        <v>434.2</v>
      </c>
    </row>
    <row r="54" spans="1:4" s="629" customFormat="1" ht="17.25" customHeight="1" x14ac:dyDescent="0.25">
      <c r="A54" s="1059" t="s">
        <v>1674</v>
      </c>
      <c r="B54" s="1060"/>
      <c r="C54" s="630" t="s">
        <v>1675</v>
      </c>
      <c r="D54" s="631">
        <v>524.83000000000004</v>
      </c>
    </row>
    <row r="55" spans="1:4" s="629" customFormat="1" ht="17.25" customHeight="1" x14ac:dyDescent="0.25">
      <c r="A55" s="1059" t="s">
        <v>510</v>
      </c>
      <c r="B55" s="1060"/>
      <c r="C55" s="630" t="s">
        <v>511</v>
      </c>
      <c r="D55" s="631">
        <v>524.83000000000004</v>
      </c>
    </row>
    <row r="56" spans="1:4" s="629" customFormat="1" ht="17.25" customHeight="1" x14ac:dyDescent="0.25">
      <c r="A56" s="1059" t="s">
        <v>500</v>
      </c>
      <c r="B56" s="1060"/>
      <c r="C56" s="630" t="s">
        <v>501</v>
      </c>
      <c r="D56" s="631">
        <v>524.83000000000004</v>
      </c>
    </row>
    <row r="57" spans="1:4" s="629" customFormat="1" ht="31.5" x14ac:dyDescent="0.25">
      <c r="A57" s="1059" t="s">
        <v>502</v>
      </c>
      <c r="B57" s="1060"/>
      <c r="C57" s="630" t="s">
        <v>503</v>
      </c>
      <c r="D57" s="631">
        <v>389.53</v>
      </c>
    </row>
    <row r="58" spans="1:4" s="629" customFormat="1" ht="15.75" x14ac:dyDescent="0.25">
      <c r="A58" s="1059" t="s">
        <v>504</v>
      </c>
      <c r="B58" s="1060"/>
      <c r="C58" s="630" t="s">
        <v>505</v>
      </c>
      <c r="D58" s="631">
        <v>353.34</v>
      </c>
    </row>
    <row r="59" spans="1:4" s="629" customFormat="1" ht="31.5" x14ac:dyDescent="0.25">
      <c r="A59" s="1059" t="s">
        <v>1678</v>
      </c>
      <c r="B59" s="1060"/>
      <c r="C59" s="630" t="s">
        <v>1679</v>
      </c>
      <c r="D59" s="631">
        <v>702.97</v>
      </c>
    </row>
    <row r="60" spans="1:4" s="629" customFormat="1" ht="31.5" x14ac:dyDescent="0.25">
      <c r="A60" s="1059" t="s">
        <v>1680</v>
      </c>
      <c r="B60" s="1060"/>
      <c r="C60" s="630" t="s">
        <v>1681</v>
      </c>
      <c r="D60" s="631">
        <v>524.83000000000004</v>
      </c>
    </row>
    <row r="61" spans="1:4" s="629" customFormat="1" ht="25.5" customHeight="1" x14ac:dyDescent="0.25">
      <c r="A61" s="1059" t="s">
        <v>508</v>
      </c>
      <c r="B61" s="1060"/>
      <c r="C61" s="630" t="s">
        <v>509</v>
      </c>
      <c r="D61" s="631">
        <v>524.83000000000004</v>
      </c>
    </row>
    <row r="62" spans="1:4" s="629" customFormat="1" ht="31.5" x14ac:dyDescent="0.25">
      <c r="A62" s="1059" t="s">
        <v>1682</v>
      </c>
      <c r="B62" s="1060"/>
      <c r="C62" s="630" t="s">
        <v>1683</v>
      </c>
      <c r="D62" s="631">
        <v>529.75</v>
      </c>
    </row>
    <row r="63" spans="1:4" s="629" customFormat="1" ht="15.75" x14ac:dyDescent="0.25">
      <c r="A63" s="1059" t="s">
        <v>6604</v>
      </c>
      <c r="B63" s="1060"/>
      <c r="C63" s="630" t="s">
        <v>6605</v>
      </c>
      <c r="D63" s="631">
        <v>529.75</v>
      </c>
    </row>
    <row r="64" spans="1:4" s="629" customFormat="1" ht="31.5" x14ac:dyDescent="0.25">
      <c r="A64" s="1059" t="s">
        <v>305</v>
      </c>
      <c r="B64" s="1060"/>
      <c r="C64" s="630" t="s">
        <v>306</v>
      </c>
      <c r="D64" s="631">
        <v>362.09</v>
      </c>
    </row>
    <row r="65" spans="1:7" s="640" customFormat="1" ht="15.75" x14ac:dyDescent="0.25">
      <c r="A65" s="1059" t="s">
        <v>307</v>
      </c>
      <c r="B65" s="1060"/>
      <c r="C65" s="630" t="s">
        <v>308</v>
      </c>
      <c r="D65" s="631">
        <v>362.09</v>
      </c>
    </row>
    <row r="66" spans="1:7" s="629" customFormat="1" ht="15.75" x14ac:dyDescent="0.25">
      <c r="A66" s="1059" t="s">
        <v>1684</v>
      </c>
      <c r="B66" s="1060"/>
      <c r="C66" s="630" t="s">
        <v>1685</v>
      </c>
      <c r="D66" s="631">
        <v>179.02</v>
      </c>
    </row>
    <row r="67" spans="1:7" s="629" customFormat="1" ht="15.75" x14ac:dyDescent="0.25">
      <c r="A67" s="1059" t="s">
        <v>981</v>
      </c>
      <c r="B67" s="1060"/>
      <c r="C67" s="630" t="s">
        <v>982</v>
      </c>
      <c r="D67" s="631">
        <v>833.64</v>
      </c>
    </row>
    <row r="68" spans="1:7" s="629" customFormat="1" ht="15.75" x14ac:dyDescent="0.25">
      <c r="A68" s="1059" t="s">
        <v>1686</v>
      </c>
      <c r="B68" s="1060"/>
      <c r="C68" s="630" t="s">
        <v>1687</v>
      </c>
      <c r="D68" s="631">
        <v>725.33</v>
      </c>
    </row>
    <row r="69" spans="1:7" s="629" customFormat="1" ht="15.75" x14ac:dyDescent="0.25">
      <c r="A69" s="1059" t="s">
        <v>669</v>
      </c>
      <c r="B69" s="1060"/>
      <c r="C69" s="630" t="s">
        <v>670</v>
      </c>
      <c r="D69" s="631">
        <v>1026.52</v>
      </c>
    </row>
    <row r="70" spans="1:7" s="629" customFormat="1" ht="31.5" x14ac:dyDescent="0.25">
      <c r="A70" s="1059" t="s">
        <v>673</v>
      </c>
      <c r="B70" s="1060"/>
      <c r="C70" s="630" t="s">
        <v>674</v>
      </c>
      <c r="D70" s="631">
        <v>529.36</v>
      </c>
    </row>
    <row r="71" spans="1:7" s="629" customFormat="1" ht="15.75" x14ac:dyDescent="0.25">
      <c r="A71" s="971" t="s">
        <v>1688</v>
      </c>
      <c r="B71" s="972"/>
      <c r="C71" s="616" t="s">
        <v>1689</v>
      </c>
      <c r="D71" s="632">
        <v>567.08000000000004</v>
      </c>
    </row>
    <row r="72" spans="1:7" s="629" customFormat="1" ht="15.75" x14ac:dyDescent="0.25">
      <c r="A72" s="971" t="s">
        <v>875</v>
      </c>
      <c r="B72" s="972"/>
      <c r="C72" s="616" t="s">
        <v>876</v>
      </c>
      <c r="D72" s="632">
        <v>695.08</v>
      </c>
    </row>
    <row r="73" spans="1:7" s="629" customFormat="1" ht="15.75" x14ac:dyDescent="0.25">
      <c r="A73" s="1061" t="s">
        <v>530</v>
      </c>
      <c r="B73" s="1062"/>
      <c r="C73" s="633" t="s">
        <v>531</v>
      </c>
      <c r="D73" s="634">
        <v>367.39</v>
      </c>
    </row>
    <row r="74" spans="1:7" s="500" customFormat="1" ht="15.75" x14ac:dyDescent="0.25">
      <c r="A74" s="971" t="s">
        <v>6639</v>
      </c>
      <c r="B74" s="972"/>
      <c r="C74" s="665" t="s">
        <v>5329</v>
      </c>
      <c r="D74" s="666">
        <v>867.52</v>
      </c>
      <c r="F74" s="444"/>
      <c r="G74" s="444"/>
    </row>
    <row r="75" spans="1:7" s="629" customFormat="1" ht="15.75" x14ac:dyDescent="0.25">
      <c r="A75" s="1063" t="s">
        <v>620</v>
      </c>
      <c r="B75" s="1064"/>
      <c r="C75" s="28" t="s">
        <v>621</v>
      </c>
      <c r="D75" s="40">
        <v>439.82</v>
      </c>
    </row>
    <row r="76" spans="1:7" s="629" customFormat="1" ht="31.5" x14ac:dyDescent="0.25">
      <c r="A76" s="1059" t="s">
        <v>620</v>
      </c>
      <c r="B76" s="1060"/>
      <c r="C76" s="630" t="s">
        <v>1669</v>
      </c>
      <c r="D76" s="631">
        <v>370.63</v>
      </c>
    </row>
    <row r="77" spans="1:7" s="629" customFormat="1" ht="31.5" customHeight="1" x14ac:dyDescent="0.25">
      <c r="A77" s="1067" t="s">
        <v>6458</v>
      </c>
      <c r="B77" s="1068"/>
      <c r="C77" s="633" t="s">
        <v>6459</v>
      </c>
      <c r="D77" s="635">
        <v>1071.94</v>
      </c>
    </row>
    <row r="78" spans="1:7" s="629" customFormat="1" ht="15.75" x14ac:dyDescent="0.25">
      <c r="A78" s="1063" t="s">
        <v>1690</v>
      </c>
      <c r="B78" s="1064"/>
      <c r="C78" s="28" t="s">
        <v>1691</v>
      </c>
      <c r="D78" s="40">
        <v>1071.94</v>
      </c>
    </row>
    <row r="79" spans="1:7" s="629" customFormat="1" ht="31.5" x14ac:dyDescent="0.25">
      <c r="A79" s="1063" t="s">
        <v>1693</v>
      </c>
      <c r="B79" s="1064"/>
      <c r="C79" s="28" t="s">
        <v>1694</v>
      </c>
      <c r="D79" s="40">
        <v>297.72000000000003</v>
      </c>
    </row>
    <row r="80" spans="1:7" s="629" customFormat="1" ht="15.75" x14ac:dyDescent="0.25">
      <c r="A80" s="1063" t="s">
        <v>488</v>
      </c>
      <c r="B80" s="1064"/>
      <c r="C80" s="28" t="s">
        <v>489</v>
      </c>
      <c r="D80" s="40">
        <v>71.86</v>
      </c>
    </row>
    <row r="81" spans="1:4" s="629" customFormat="1" ht="15.75" x14ac:dyDescent="0.25">
      <c r="A81" s="1063" t="s">
        <v>625</v>
      </c>
      <c r="B81" s="1064"/>
      <c r="C81" s="28" t="s">
        <v>626</v>
      </c>
      <c r="D81" s="40">
        <v>189.14</v>
      </c>
    </row>
    <row r="82" spans="1:4" s="629" customFormat="1" ht="15.75" x14ac:dyDescent="0.25">
      <c r="A82" s="971" t="s">
        <v>824</v>
      </c>
      <c r="B82" s="972"/>
      <c r="C82" s="667" t="s">
        <v>825</v>
      </c>
      <c r="D82" s="632">
        <v>189.14</v>
      </c>
    </row>
    <row r="83" spans="1:4" s="629" customFormat="1" ht="15.75" x14ac:dyDescent="0.25">
      <c r="A83" s="1065" t="s">
        <v>627</v>
      </c>
      <c r="B83" s="1066"/>
      <c r="C83" s="84" t="s">
        <v>628</v>
      </c>
      <c r="D83" s="85">
        <v>100.5</v>
      </c>
    </row>
    <row r="84" spans="1:4" s="629" customFormat="1" ht="15.75" x14ac:dyDescent="0.25">
      <c r="A84" s="1063" t="s">
        <v>1670</v>
      </c>
      <c r="B84" s="1064"/>
      <c r="C84" s="28" t="s">
        <v>1671</v>
      </c>
      <c r="D84" s="40">
        <v>447.38</v>
      </c>
    </row>
    <row r="85" spans="1:4" s="629" customFormat="1" ht="31.5" x14ac:dyDescent="0.25">
      <c r="A85" s="1059" t="s">
        <v>1670</v>
      </c>
      <c r="B85" s="1060"/>
      <c r="C85" s="630" t="s">
        <v>6457</v>
      </c>
      <c r="D85" s="631">
        <v>378.19</v>
      </c>
    </row>
    <row r="86" spans="1:4" s="629" customFormat="1" ht="15.75" x14ac:dyDescent="0.25">
      <c r="A86" s="971" t="s">
        <v>486</v>
      </c>
      <c r="B86" s="972"/>
      <c r="C86" s="86" t="s">
        <v>487</v>
      </c>
      <c r="D86" s="631">
        <v>447.38</v>
      </c>
    </row>
    <row r="87" spans="1:4" s="629" customFormat="1" ht="31.5" x14ac:dyDescent="0.25">
      <c r="A87" s="971" t="s">
        <v>486</v>
      </c>
      <c r="B87" s="972"/>
      <c r="C87" s="616" t="s">
        <v>1606</v>
      </c>
      <c r="D87" s="632">
        <v>378.19</v>
      </c>
    </row>
    <row r="88" spans="1:4" s="629" customFormat="1" ht="15.75" x14ac:dyDescent="0.25">
      <c r="A88" s="1059" t="s">
        <v>1692</v>
      </c>
      <c r="B88" s="1060"/>
      <c r="C88" s="630" t="s">
        <v>1747</v>
      </c>
      <c r="D88" s="632">
        <v>186.65</v>
      </c>
    </row>
    <row r="89" spans="1:4" s="629" customFormat="1" ht="15.75" x14ac:dyDescent="0.25">
      <c r="A89" s="156"/>
      <c r="B89" s="156"/>
      <c r="C89" s="157"/>
      <c r="D89" s="152"/>
    </row>
    <row r="90" spans="1:4" ht="54" customHeight="1" x14ac:dyDescent="0.2">
      <c r="A90" s="1012" t="s">
        <v>1699</v>
      </c>
      <c r="B90" s="1012"/>
      <c r="C90" s="1012"/>
      <c r="D90" s="1012"/>
    </row>
    <row r="91" spans="1:4" s="629" customFormat="1" ht="30" customHeight="1" x14ac:dyDescent="0.25">
      <c r="A91" s="1061" t="s">
        <v>484</v>
      </c>
      <c r="B91" s="1062"/>
      <c r="C91" s="628" t="s">
        <v>485</v>
      </c>
      <c r="D91" s="628" t="s">
        <v>521</v>
      </c>
    </row>
    <row r="92" spans="1:4" s="629" customFormat="1" ht="31.5" x14ac:dyDescent="0.25">
      <c r="A92" s="1059" t="s">
        <v>494</v>
      </c>
      <c r="B92" s="1060"/>
      <c r="C92" s="630" t="s">
        <v>495</v>
      </c>
      <c r="D92" s="632">
        <v>434.2</v>
      </c>
    </row>
    <row r="93" spans="1:4" s="629" customFormat="1" ht="17.25" customHeight="1" x14ac:dyDescent="0.25">
      <c r="A93" s="1059" t="s">
        <v>1674</v>
      </c>
      <c r="B93" s="1060"/>
      <c r="C93" s="630" t="s">
        <v>1675</v>
      </c>
      <c r="D93" s="631">
        <v>524.83000000000004</v>
      </c>
    </row>
    <row r="94" spans="1:4" s="629" customFormat="1" ht="17.25" customHeight="1" x14ac:dyDescent="0.25">
      <c r="A94" s="1059" t="s">
        <v>510</v>
      </c>
      <c r="B94" s="1060"/>
      <c r="C94" s="630" t="s">
        <v>511</v>
      </c>
      <c r="D94" s="631">
        <v>524.83000000000004</v>
      </c>
    </row>
    <row r="95" spans="1:4" s="629" customFormat="1" ht="17.25" customHeight="1" x14ac:dyDescent="0.25">
      <c r="A95" s="1059" t="s">
        <v>500</v>
      </c>
      <c r="B95" s="1060"/>
      <c r="C95" s="630" t="s">
        <v>501</v>
      </c>
      <c r="D95" s="632">
        <v>524.83000000000004</v>
      </c>
    </row>
    <row r="96" spans="1:4" s="629" customFormat="1" ht="31.5" x14ac:dyDescent="0.25">
      <c r="A96" s="1059" t="s">
        <v>502</v>
      </c>
      <c r="B96" s="1060"/>
      <c r="C96" s="630" t="s">
        <v>503</v>
      </c>
      <c r="D96" s="632">
        <v>389.53</v>
      </c>
    </row>
    <row r="97" spans="1:4" s="629" customFormat="1" ht="15.75" x14ac:dyDescent="0.25">
      <c r="A97" s="1059" t="s">
        <v>504</v>
      </c>
      <c r="B97" s="1060"/>
      <c r="C97" s="630" t="s">
        <v>505</v>
      </c>
      <c r="D97" s="632">
        <v>353.34</v>
      </c>
    </row>
    <row r="98" spans="1:4" s="629" customFormat="1" ht="15.75" x14ac:dyDescent="0.25">
      <c r="A98" s="1059" t="s">
        <v>1676</v>
      </c>
      <c r="B98" s="1060"/>
      <c r="C98" s="630" t="s">
        <v>1677</v>
      </c>
      <c r="D98" s="632">
        <v>531.59</v>
      </c>
    </row>
    <row r="99" spans="1:4" ht="31.5" x14ac:dyDescent="0.25">
      <c r="A99" s="1069" t="s">
        <v>6602</v>
      </c>
      <c r="B99" s="1069"/>
      <c r="C99" s="638" t="s">
        <v>6603</v>
      </c>
      <c r="D99" s="639">
        <v>531.59</v>
      </c>
    </row>
    <row r="100" spans="1:4" ht="31.5" x14ac:dyDescent="0.2">
      <c r="A100" s="1059" t="s">
        <v>6587</v>
      </c>
      <c r="B100" s="1060"/>
      <c r="C100" s="630" t="s">
        <v>6588</v>
      </c>
      <c r="D100" s="631">
        <v>531.59</v>
      </c>
    </row>
    <row r="101" spans="1:4" s="629" customFormat="1" ht="31.5" x14ac:dyDescent="0.25">
      <c r="A101" s="1059" t="s">
        <v>1678</v>
      </c>
      <c r="B101" s="1060"/>
      <c r="C101" s="630" t="s">
        <v>1679</v>
      </c>
      <c r="D101" s="632">
        <v>702.97</v>
      </c>
    </row>
    <row r="102" spans="1:4" s="629" customFormat="1" ht="31.5" x14ac:dyDescent="0.25">
      <c r="A102" s="1059" t="s">
        <v>1680</v>
      </c>
      <c r="B102" s="1060"/>
      <c r="C102" s="630" t="s">
        <v>1681</v>
      </c>
      <c r="D102" s="631">
        <v>524.83000000000004</v>
      </c>
    </row>
    <row r="103" spans="1:4" s="629" customFormat="1" ht="15.75" x14ac:dyDescent="0.25">
      <c r="A103" s="1059" t="s">
        <v>508</v>
      </c>
      <c r="B103" s="1060"/>
      <c r="C103" s="630" t="s">
        <v>509</v>
      </c>
      <c r="D103" s="631">
        <v>524.83000000000004</v>
      </c>
    </row>
    <row r="104" spans="1:4" s="629" customFormat="1" ht="31.5" x14ac:dyDescent="0.25">
      <c r="A104" s="1059" t="s">
        <v>1682</v>
      </c>
      <c r="B104" s="1060"/>
      <c r="C104" s="630" t="s">
        <v>1683</v>
      </c>
      <c r="D104" s="632">
        <v>529.75</v>
      </c>
    </row>
    <row r="105" spans="1:4" s="629" customFormat="1" ht="15.75" x14ac:dyDescent="0.25">
      <c r="A105" s="1059" t="s">
        <v>6604</v>
      </c>
      <c r="B105" s="1060"/>
      <c r="C105" s="630" t="s">
        <v>6605</v>
      </c>
      <c r="D105" s="631">
        <v>529.75</v>
      </c>
    </row>
    <row r="106" spans="1:4" s="629" customFormat="1" ht="31.5" x14ac:dyDescent="0.25">
      <c r="A106" s="1059" t="s">
        <v>305</v>
      </c>
      <c r="B106" s="1060"/>
      <c r="C106" s="630" t="s">
        <v>306</v>
      </c>
      <c r="D106" s="632">
        <v>362.09</v>
      </c>
    </row>
    <row r="107" spans="1:4" s="640" customFormat="1" ht="15.75" x14ac:dyDescent="0.25">
      <c r="A107" s="1059" t="s">
        <v>307</v>
      </c>
      <c r="B107" s="1060"/>
      <c r="C107" s="630" t="s">
        <v>308</v>
      </c>
      <c r="D107" s="631">
        <v>362.09</v>
      </c>
    </row>
    <row r="108" spans="1:4" s="629" customFormat="1" ht="15.75" x14ac:dyDescent="0.25">
      <c r="A108" s="1059" t="s">
        <v>1686</v>
      </c>
      <c r="B108" s="1060"/>
      <c r="C108" s="630" t="s">
        <v>1687</v>
      </c>
      <c r="D108" s="632">
        <v>725.33</v>
      </c>
    </row>
    <row r="109" spans="1:4" s="629" customFormat="1" ht="18.75" customHeight="1" x14ac:dyDescent="0.25">
      <c r="A109" s="1059" t="s">
        <v>981</v>
      </c>
      <c r="B109" s="1060"/>
      <c r="C109" s="630" t="s">
        <v>982</v>
      </c>
      <c r="D109" s="632">
        <v>833.64</v>
      </c>
    </row>
    <row r="110" spans="1:4" s="629" customFormat="1" ht="18.75" customHeight="1" x14ac:dyDescent="0.25">
      <c r="A110" s="1059" t="s">
        <v>669</v>
      </c>
      <c r="B110" s="1060"/>
      <c r="C110" s="630" t="s">
        <v>670</v>
      </c>
      <c r="D110" s="632">
        <v>1026.52</v>
      </c>
    </row>
    <row r="111" spans="1:4" s="629" customFormat="1" ht="31.5" x14ac:dyDescent="0.25">
      <c r="A111" s="1059" t="s">
        <v>673</v>
      </c>
      <c r="B111" s="1060"/>
      <c r="C111" s="630" t="s">
        <v>674</v>
      </c>
      <c r="D111" s="632">
        <v>529.36</v>
      </c>
    </row>
    <row r="112" spans="1:4" s="629" customFormat="1" ht="15.75" x14ac:dyDescent="0.25">
      <c r="A112" s="1059" t="s">
        <v>1688</v>
      </c>
      <c r="B112" s="1060"/>
      <c r="C112" s="630" t="s">
        <v>1689</v>
      </c>
      <c r="D112" s="632">
        <v>567.08000000000004</v>
      </c>
    </row>
    <row r="113" spans="1:4" s="629" customFormat="1" ht="15.75" x14ac:dyDescent="0.25">
      <c r="A113" s="1059" t="s">
        <v>620</v>
      </c>
      <c r="B113" s="1060"/>
      <c r="C113" s="630" t="s">
        <v>621</v>
      </c>
      <c r="D113" s="632">
        <v>439.82</v>
      </c>
    </row>
    <row r="114" spans="1:4" s="629" customFormat="1" ht="31.5" x14ac:dyDescent="0.25">
      <c r="A114" s="1059" t="s">
        <v>620</v>
      </c>
      <c r="B114" s="1060"/>
      <c r="C114" s="630" t="s">
        <v>1669</v>
      </c>
      <c r="D114" s="631">
        <v>370.63</v>
      </c>
    </row>
    <row r="115" spans="1:4" s="629" customFormat="1" ht="15.75" x14ac:dyDescent="0.25">
      <c r="A115" s="1059" t="s">
        <v>1690</v>
      </c>
      <c r="B115" s="1060"/>
      <c r="C115" s="630" t="s">
        <v>1691</v>
      </c>
      <c r="D115" s="632">
        <v>1071.94</v>
      </c>
    </row>
    <row r="116" spans="1:4" s="629" customFormat="1" ht="15.75" x14ac:dyDescent="0.25">
      <c r="A116" s="1059" t="s">
        <v>1670</v>
      </c>
      <c r="B116" s="1060"/>
      <c r="C116" s="630" t="s">
        <v>1671</v>
      </c>
      <c r="D116" s="632">
        <v>447.38</v>
      </c>
    </row>
    <row r="117" spans="1:4" s="629" customFormat="1" ht="31.5" x14ac:dyDescent="0.25">
      <c r="A117" s="1059" t="s">
        <v>1670</v>
      </c>
      <c r="B117" s="1060"/>
      <c r="C117" s="630" t="s">
        <v>6457</v>
      </c>
      <c r="D117" s="631">
        <v>378.19</v>
      </c>
    </row>
    <row r="118" spans="1:4" s="629" customFormat="1" ht="15.75" x14ac:dyDescent="0.25">
      <c r="A118" s="1063" t="s">
        <v>488</v>
      </c>
      <c r="B118" s="1064"/>
      <c r="C118" s="28" t="s">
        <v>489</v>
      </c>
      <c r="D118" s="40">
        <v>71.86</v>
      </c>
    </row>
    <row r="119" spans="1:4" s="629" customFormat="1" ht="15.75" x14ac:dyDescent="0.25">
      <c r="A119" s="1059" t="s">
        <v>625</v>
      </c>
      <c r="B119" s="1060"/>
      <c r="C119" s="630" t="s">
        <v>626</v>
      </c>
      <c r="D119" s="632">
        <v>189.14</v>
      </c>
    </row>
    <row r="120" spans="1:4" s="629" customFormat="1" ht="15.75" x14ac:dyDescent="0.25">
      <c r="A120" s="971" t="s">
        <v>824</v>
      </c>
      <c r="B120" s="972"/>
      <c r="C120" s="667" t="s">
        <v>825</v>
      </c>
      <c r="D120" s="632">
        <v>189.14</v>
      </c>
    </row>
    <row r="121" spans="1:4" s="629" customFormat="1" ht="15.75" x14ac:dyDescent="0.25">
      <c r="A121" s="1059" t="s">
        <v>627</v>
      </c>
      <c r="B121" s="1060"/>
      <c r="C121" s="630" t="s">
        <v>628</v>
      </c>
      <c r="D121" s="632">
        <v>100.5</v>
      </c>
    </row>
    <row r="122" spans="1:4" s="629" customFormat="1" ht="15.75" x14ac:dyDescent="0.25">
      <c r="A122" s="1059" t="s">
        <v>712</v>
      </c>
      <c r="B122" s="1060"/>
      <c r="C122" s="630" t="s">
        <v>713</v>
      </c>
      <c r="D122" s="632">
        <v>36.21</v>
      </c>
    </row>
    <row r="123" spans="1:4" s="629" customFormat="1" ht="20.25" customHeight="1" x14ac:dyDescent="0.25">
      <c r="A123" s="1059" t="s">
        <v>1537</v>
      </c>
      <c r="B123" s="1060"/>
      <c r="C123" s="630" t="s">
        <v>1538</v>
      </c>
      <c r="D123" s="632">
        <v>160.69</v>
      </c>
    </row>
    <row r="124" spans="1:4" s="629" customFormat="1" ht="31.5" x14ac:dyDescent="0.25">
      <c r="A124" s="1059" t="s">
        <v>1702</v>
      </c>
      <c r="B124" s="1060"/>
      <c r="C124" s="630" t="s">
        <v>1703</v>
      </c>
      <c r="D124" s="632">
        <v>194.58</v>
      </c>
    </row>
    <row r="125" spans="1:4" s="629" customFormat="1" ht="47.25" x14ac:dyDescent="0.25">
      <c r="A125" s="1059" t="s">
        <v>1541</v>
      </c>
      <c r="B125" s="1060"/>
      <c r="C125" s="630" t="s">
        <v>1542</v>
      </c>
      <c r="D125" s="632">
        <v>70.75</v>
      </c>
    </row>
    <row r="126" spans="1:4" s="629" customFormat="1" ht="31.5" x14ac:dyDescent="0.25">
      <c r="A126" s="1059" t="s">
        <v>1704</v>
      </c>
      <c r="B126" s="1060"/>
      <c r="C126" s="630" t="s">
        <v>1705</v>
      </c>
      <c r="D126" s="632">
        <v>255.38</v>
      </c>
    </row>
    <row r="127" spans="1:4" s="629" customFormat="1" ht="31.5" x14ac:dyDescent="0.25">
      <c r="A127" s="1059" t="s">
        <v>1706</v>
      </c>
      <c r="B127" s="1060"/>
      <c r="C127" s="630" t="s">
        <v>1526</v>
      </c>
      <c r="D127" s="632">
        <v>766.13</v>
      </c>
    </row>
    <row r="128" spans="1:4" s="629" customFormat="1" ht="31.5" x14ac:dyDescent="0.25">
      <c r="A128" s="1059" t="s">
        <v>1707</v>
      </c>
      <c r="B128" s="1060"/>
      <c r="C128" s="630" t="s">
        <v>1708</v>
      </c>
      <c r="D128" s="632">
        <v>337.93</v>
      </c>
    </row>
    <row r="129" spans="1:4" s="629" customFormat="1" ht="31.5" x14ac:dyDescent="0.25">
      <c r="A129" s="1059" t="s">
        <v>1709</v>
      </c>
      <c r="B129" s="1060"/>
      <c r="C129" s="630" t="s">
        <v>1527</v>
      </c>
      <c r="D129" s="632">
        <v>803.53</v>
      </c>
    </row>
    <row r="130" spans="1:4" s="629" customFormat="1" ht="31.5" x14ac:dyDescent="0.25">
      <c r="A130" s="1059" t="s">
        <v>1700</v>
      </c>
      <c r="B130" s="1060"/>
      <c r="C130" s="630" t="s">
        <v>1701</v>
      </c>
      <c r="D130" s="632">
        <v>111.58</v>
      </c>
    </row>
    <row r="131" spans="1:4" s="629" customFormat="1" ht="15.75" x14ac:dyDescent="0.25">
      <c r="A131" s="1059" t="s">
        <v>1543</v>
      </c>
      <c r="B131" s="1060"/>
      <c r="C131" s="630" t="s">
        <v>1544</v>
      </c>
      <c r="D131" s="632">
        <v>190.21</v>
      </c>
    </row>
    <row r="132" spans="1:4" s="629" customFormat="1" ht="15.75" x14ac:dyDescent="0.25">
      <c r="A132" s="156"/>
      <c r="B132" s="156"/>
      <c r="C132" s="157"/>
      <c r="D132" s="152"/>
    </row>
    <row r="133" spans="1:4" s="629" customFormat="1" ht="42" customHeight="1" x14ac:dyDescent="0.25">
      <c r="A133" s="1012" t="s">
        <v>1711</v>
      </c>
      <c r="B133" s="1012"/>
      <c r="C133" s="1012"/>
      <c r="D133" s="1012"/>
    </row>
    <row r="134" spans="1:4" ht="60" x14ac:dyDescent="0.2">
      <c r="A134" s="626" t="s">
        <v>377</v>
      </c>
      <c r="B134" s="1054" t="s">
        <v>1710</v>
      </c>
      <c r="C134" s="1073"/>
      <c r="D134" s="1055"/>
    </row>
    <row r="135" spans="1:4" ht="15.75" x14ac:dyDescent="0.2">
      <c r="A135" s="47" t="s">
        <v>476</v>
      </c>
      <c r="B135" s="760" t="s">
        <v>1695</v>
      </c>
      <c r="C135" s="1074"/>
      <c r="D135" s="761"/>
    </row>
    <row r="136" spans="1:4" ht="15.75" x14ac:dyDescent="0.2">
      <c r="A136" s="47" t="s">
        <v>477</v>
      </c>
      <c r="B136" s="760" t="s">
        <v>1696</v>
      </c>
      <c r="C136" s="1074"/>
      <c r="D136" s="761"/>
    </row>
    <row r="137" spans="1:4" ht="15.75" x14ac:dyDescent="0.2">
      <c r="A137" s="47" t="s">
        <v>483</v>
      </c>
      <c r="B137" s="760" t="s">
        <v>482</v>
      </c>
      <c r="C137" s="1074"/>
      <c r="D137" s="761"/>
    </row>
    <row r="138" spans="1:4" ht="15.75" customHeight="1" x14ac:dyDescent="0.2">
      <c r="A138" s="47" t="s">
        <v>473</v>
      </c>
      <c r="B138" s="760" t="s">
        <v>6580</v>
      </c>
      <c r="C138" s="1074"/>
      <c r="D138" s="761"/>
    </row>
    <row r="139" spans="1:4" ht="32.25" customHeight="1" x14ac:dyDescent="0.2">
      <c r="A139" s="47" t="s">
        <v>1697</v>
      </c>
      <c r="B139" s="760" t="s">
        <v>6581</v>
      </c>
      <c r="C139" s="1074"/>
      <c r="D139" s="761"/>
    </row>
    <row r="140" spans="1:4" ht="32.25" customHeight="1" x14ac:dyDescent="0.2">
      <c r="A140" s="639" t="s">
        <v>1698</v>
      </c>
      <c r="B140" s="1070" t="s">
        <v>6582</v>
      </c>
      <c r="C140" s="1071"/>
      <c r="D140" s="1072"/>
    </row>
    <row r="141" spans="1:4" s="641" customFormat="1" ht="18" customHeight="1" x14ac:dyDescent="0.25">
      <c r="A141" s="639" t="s">
        <v>474</v>
      </c>
      <c r="B141" s="1070" t="s">
        <v>475</v>
      </c>
      <c r="C141" s="1071"/>
      <c r="D141" s="1072"/>
    </row>
    <row r="143" spans="1:4" s="642" customFormat="1" ht="37.5" customHeight="1" x14ac:dyDescent="0.2">
      <c r="A143" s="1012" t="s">
        <v>516</v>
      </c>
      <c r="B143" s="1012"/>
      <c r="C143" s="1012"/>
      <c r="D143" s="1012"/>
    </row>
    <row r="144" spans="1:4" ht="48.75" customHeight="1" x14ac:dyDescent="0.2">
      <c r="A144" s="624" t="s">
        <v>517</v>
      </c>
      <c r="B144" s="1054" t="s">
        <v>518</v>
      </c>
      <c r="C144" s="1055"/>
      <c r="D144" s="624" t="s">
        <v>30</v>
      </c>
    </row>
    <row r="145" spans="1:4" ht="33" customHeight="1" x14ac:dyDescent="0.2">
      <c r="A145" s="624">
        <v>1</v>
      </c>
      <c r="B145" s="760" t="s">
        <v>519</v>
      </c>
      <c r="C145" s="761"/>
      <c r="D145" s="624">
        <v>1.2</v>
      </c>
    </row>
    <row r="146" spans="1:4" ht="35.25" customHeight="1" x14ac:dyDescent="0.2">
      <c r="A146" s="624">
        <v>2</v>
      </c>
      <c r="B146" s="760" t="s">
        <v>520</v>
      </c>
      <c r="C146" s="761"/>
      <c r="D146" s="624">
        <v>1.05</v>
      </c>
    </row>
  </sheetData>
  <mergeCells count="140">
    <mergeCell ref="B140:D140"/>
    <mergeCell ref="B141:D141"/>
    <mergeCell ref="A143:D143"/>
    <mergeCell ref="B144:C144"/>
    <mergeCell ref="B145:C145"/>
    <mergeCell ref="B146:C146"/>
    <mergeCell ref="B134:D134"/>
    <mergeCell ref="B135:D135"/>
    <mergeCell ref="B136:D136"/>
    <mergeCell ref="B137:D137"/>
    <mergeCell ref="B138:D138"/>
    <mergeCell ref="B139:D139"/>
    <mergeCell ref="A127:B127"/>
    <mergeCell ref="A128:B128"/>
    <mergeCell ref="A129:B129"/>
    <mergeCell ref="A130:B130"/>
    <mergeCell ref="A131:B131"/>
    <mergeCell ref="A133:D133"/>
    <mergeCell ref="A121:B121"/>
    <mergeCell ref="A122:B122"/>
    <mergeCell ref="A123:B123"/>
    <mergeCell ref="A124:B124"/>
    <mergeCell ref="A125:B125"/>
    <mergeCell ref="A126:B126"/>
    <mergeCell ref="A114:B114"/>
    <mergeCell ref="A115:B115"/>
    <mergeCell ref="A116:B116"/>
    <mergeCell ref="A117:B117"/>
    <mergeCell ref="A118:B118"/>
    <mergeCell ref="A119:B119"/>
    <mergeCell ref="A108:B108"/>
    <mergeCell ref="A109:B109"/>
    <mergeCell ref="A110:B110"/>
    <mergeCell ref="A111:B111"/>
    <mergeCell ref="A112:B112"/>
    <mergeCell ref="A113:B113"/>
    <mergeCell ref="A102:B102"/>
    <mergeCell ref="A103:B103"/>
    <mergeCell ref="A104:B104"/>
    <mergeCell ref="A105:B105"/>
    <mergeCell ref="A106:B106"/>
    <mergeCell ref="A107:B107"/>
    <mergeCell ref="A96:B96"/>
    <mergeCell ref="A97:B97"/>
    <mergeCell ref="A98:B98"/>
    <mergeCell ref="A99:B99"/>
    <mergeCell ref="A100:B100"/>
    <mergeCell ref="A101:B101"/>
    <mergeCell ref="A90:D90"/>
    <mergeCell ref="A91:B91"/>
    <mergeCell ref="A92:B92"/>
    <mergeCell ref="A93:B93"/>
    <mergeCell ref="A94:B94"/>
    <mergeCell ref="A95:B95"/>
    <mergeCell ref="A83:B83"/>
    <mergeCell ref="A84:B84"/>
    <mergeCell ref="A85:B85"/>
    <mergeCell ref="A86:B86"/>
    <mergeCell ref="A87:B87"/>
    <mergeCell ref="A88:B88"/>
    <mergeCell ref="A76:B76"/>
    <mergeCell ref="A77:B77"/>
    <mergeCell ref="A78:B78"/>
    <mergeCell ref="A79:B79"/>
    <mergeCell ref="A80:B80"/>
    <mergeCell ref="A81:B81"/>
    <mergeCell ref="A70:B70"/>
    <mergeCell ref="A71:B71"/>
    <mergeCell ref="A72:B72"/>
    <mergeCell ref="A73:B73"/>
    <mergeCell ref="A74:B74"/>
    <mergeCell ref="A75:B75"/>
    <mergeCell ref="A65:B65"/>
    <mergeCell ref="A66:B66"/>
    <mergeCell ref="A67:B67"/>
    <mergeCell ref="A68:B68"/>
    <mergeCell ref="A69:B69"/>
    <mergeCell ref="A59:B59"/>
    <mergeCell ref="A60:B60"/>
    <mergeCell ref="A61:B61"/>
    <mergeCell ref="A62:B62"/>
    <mergeCell ref="A63:B63"/>
    <mergeCell ref="A64:B64"/>
    <mergeCell ref="A53:B53"/>
    <mergeCell ref="A54:B54"/>
    <mergeCell ref="A55:B55"/>
    <mergeCell ref="A56:B56"/>
    <mergeCell ref="A57:B57"/>
    <mergeCell ref="A58:B58"/>
    <mergeCell ref="A44:B44"/>
    <mergeCell ref="A48:D48"/>
    <mergeCell ref="A49:B49"/>
    <mergeCell ref="A50:B50"/>
    <mergeCell ref="A51:B51"/>
    <mergeCell ref="A52:B52"/>
    <mergeCell ref="A37:B37"/>
    <mergeCell ref="A38:B38"/>
    <mergeCell ref="A39:B39"/>
    <mergeCell ref="A40:B40"/>
    <mergeCell ref="A42:B42"/>
    <mergeCell ref="A43:B43"/>
    <mergeCell ref="A33:B33"/>
    <mergeCell ref="A34:B34"/>
    <mergeCell ref="A35:B35"/>
    <mergeCell ref="A36:B36"/>
    <mergeCell ref="A41:B41"/>
    <mergeCell ref="A17:B17"/>
    <mergeCell ref="A30:B30"/>
    <mergeCell ref="A31:B31"/>
    <mergeCell ref="A32:B32"/>
    <mergeCell ref="A24:B24"/>
    <mergeCell ref="A25:B25"/>
    <mergeCell ref="A26:B26"/>
    <mergeCell ref="A27:B27"/>
    <mergeCell ref="A28:B28"/>
    <mergeCell ref="A29:B29"/>
    <mergeCell ref="A82:B82"/>
    <mergeCell ref="A120:B120"/>
    <mergeCell ref="A6:B6"/>
    <mergeCell ref="A7:B7"/>
    <mergeCell ref="A8:B8"/>
    <mergeCell ref="A9:B9"/>
    <mergeCell ref="A10:B10"/>
    <mergeCell ref="A11:B11"/>
    <mergeCell ref="C1:D1"/>
    <mergeCell ref="A2:D2"/>
    <mergeCell ref="A3:B3"/>
    <mergeCell ref="A4:B4"/>
    <mergeCell ref="A5:B5"/>
    <mergeCell ref="A18:B18"/>
    <mergeCell ref="A19:B19"/>
    <mergeCell ref="A20:B20"/>
    <mergeCell ref="A21:B21"/>
    <mergeCell ref="A22:B22"/>
    <mergeCell ref="A23:B23"/>
    <mergeCell ref="A12:B12"/>
    <mergeCell ref="A13:B13"/>
    <mergeCell ref="A14:B14"/>
    <mergeCell ref="A15:B15"/>
    <mergeCell ref="A16:B16"/>
  </mergeCells>
  <pageMargins left="0.70866141732283472" right="0.70866141732283472" top="0.74803149606299213" bottom="0.74803149606299213" header="0.31496062992125984" footer="0.31496062992125984"/>
  <pageSetup paperSize="9" scale="20" fitToHeight="150" orientation="portrait"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1"/>
  <sheetViews>
    <sheetView view="pageBreakPreview" zoomScaleNormal="100" zoomScaleSheetLayoutView="100" workbookViewId="0">
      <pane ySplit="4" topLeftCell="A5" activePane="bottomLeft" state="frozen"/>
      <selection activeCell="N32" sqref="N32"/>
      <selection pane="bottomLeft" activeCell="L4" sqref="L4"/>
    </sheetView>
  </sheetViews>
  <sheetFormatPr defaultColWidth="9.140625" defaultRowHeight="12.75" x14ac:dyDescent="0.2"/>
  <cols>
    <col min="1" max="1" width="8" style="172" customWidth="1"/>
    <col min="2" max="2" width="28.7109375" style="173" customWidth="1"/>
    <col min="3" max="3" width="23" style="174" customWidth="1"/>
    <col min="4" max="4" width="29" style="167" customWidth="1"/>
    <col min="5" max="16384" width="9.140625" style="167"/>
  </cols>
  <sheetData>
    <row r="1" spans="1:4" ht="57" customHeight="1" x14ac:dyDescent="0.2">
      <c r="A1" s="165"/>
      <c r="B1" s="166"/>
      <c r="C1" s="754" t="s">
        <v>2157</v>
      </c>
      <c r="D1" s="754"/>
    </row>
    <row r="2" spans="1:4" ht="38.25" customHeight="1" x14ac:dyDescent="0.2">
      <c r="A2" s="1004" t="s">
        <v>1806</v>
      </c>
      <c r="B2" s="1004"/>
      <c r="C2" s="1004"/>
      <c r="D2" s="1004"/>
    </row>
    <row r="3" spans="1:4" ht="37.5" customHeight="1" x14ac:dyDescent="0.2">
      <c r="A3" s="1075" t="s">
        <v>1766</v>
      </c>
      <c r="B3" s="1075" t="s">
        <v>1767</v>
      </c>
      <c r="C3" s="1075" t="s">
        <v>1807</v>
      </c>
      <c r="D3" s="1075"/>
    </row>
    <row r="4" spans="1:4" x14ac:dyDescent="0.2">
      <c r="A4" s="1075"/>
      <c r="B4" s="1075"/>
      <c r="C4" s="155" t="s">
        <v>320</v>
      </c>
      <c r="D4" s="155" t="s">
        <v>321</v>
      </c>
    </row>
    <row r="5" spans="1:4" x14ac:dyDescent="0.2">
      <c r="A5" s="168">
        <v>2</v>
      </c>
      <c r="B5" s="169" t="s">
        <v>1768</v>
      </c>
      <c r="C5" s="170" t="s">
        <v>327</v>
      </c>
      <c r="D5" s="170" t="s">
        <v>327</v>
      </c>
    </row>
    <row r="6" spans="1:4" x14ac:dyDescent="0.2">
      <c r="A6" s="168">
        <v>3</v>
      </c>
      <c r="B6" s="169" t="s">
        <v>1769</v>
      </c>
      <c r="C6" s="170" t="s">
        <v>328</v>
      </c>
      <c r="D6" s="170" t="s">
        <v>328</v>
      </c>
    </row>
    <row r="7" spans="1:4" x14ac:dyDescent="0.2">
      <c r="A7" s="168">
        <v>8</v>
      </c>
      <c r="B7" s="169" t="s">
        <v>1770</v>
      </c>
      <c r="C7" s="170" t="s">
        <v>329</v>
      </c>
      <c r="D7" s="170" t="s">
        <v>324</v>
      </c>
    </row>
    <row r="8" spans="1:4" x14ac:dyDescent="0.2">
      <c r="A8" s="168">
        <v>9</v>
      </c>
      <c r="B8" s="169" t="s">
        <v>1771</v>
      </c>
      <c r="C8" s="170" t="s">
        <v>329</v>
      </c>
      <c r="D8" s="170" t="s">
        <v>324</v>
      </c>
    </row>
    <row r="9" spans="1:4" x14ac:dyDescent="0.2">
      <c r="A9" s="168">
        <v>10</v>
      </c>
      <c r="B9" s="169" t="s">
        <v>330</v>
      </c>
      <c r="C9" s="170" t="s">
        <v>330</v>
      </c>
      <c r="D9" s="170" t="s">
        <v>330</v>
      </c>
    </row>
    <row r="10" spans="1:4" x14ac:dyDescent="0.2">
      <c r="A10" s="168">
        <v>11</v>
      </c>
      <c r="B10" s="169" t="s">
        <v>331</v>
      </c>
      <c r="C10" s="170" t="s">
        <v>331</v>
      </c>
      <c r="D10" s="171"/>
    </row>
    <row r="11" spans="1:4" x14ac:dyDescent="0.2">
      <c r="A11" s="168">
        <v>17</v>
      </c>
      <c r="B11" s="169" t="s">
        <v>1772</v>
      </c>
      <c r="C11" s="170" t="s">
        <v>332</v>
      </c>
      <c r="D11" s="170" t="s">
        <v>332</v>
      </c>
    </row>
    <row r="12" spans="1:4" x14ac:dyDescent="0.2">
      <c r="A12" s="168">
        <v>18</v>
      </c>
      <c r="B12" s="169" t="s">
        <v>1773</v>
      </c>
      <c r="C12" s="170"/>
      <c r="D12" s="170" t="s">
        <v>333</v>
      </c>
    </row>
    <row r="13" spans="1:4" x14ac:dyDescent="0.2">
      <c r="A13" s="168">
        <v>19</v>
      </c>
      <c r="B13" s="169" t="s">
        <v>1774</v>
      </c>
      <c r="C13" s="170"/>
      <c r="D13" s="170" t="s">
        <v>322</v>
      </c>
    </row>
    <row r="14" spans="1:4" x14ac:dyDescent="0.2">
      <c r="A14" s="168">
        <v>20</v>
      </c>
      <c r="B14" s="169" t="s">
        <v>1775</v>
      </c>
      <c r="C14" s="171"/>
      <c r="D14" s="170" t="s">
        <v>325</v>
      </c>
    </row>
    <row r="15" spans="1:4" x14ac:dyDescent="0.2">
      <c r="A15" s="168">
        <v>21</v>
      </c>
      <c r="B15" s="169" t="s">
        <v>1776</v>
      </c>
      <c r="C15" s="171"/>
      <c r="D15" s="170" t="s">
        <v>334</v>
      </c>
    </row>
    <row r="16" spans="1:4" x14ac:dyDescent="0.2">
      <c r="A16" s="168">
        <v>22</v>
      </c>
      <c r="B16" s="169" t="s">
        <v>1777</v>
      </c>
      <c r="C16" s="171"/>
      <c r="D16" s="170" t="s">
        <v>326</v>
      </c>
    </row>
    <row r="17" spans="1:4" x14ac:dyDescent="0.2">
      <c r="A17" s="168">
        <v>24</v>
      </c>
      <c r="B17" s="169" t="s">
        <v>1778</v>
      </c>
      <c r="C17" s="170" t="s">
        <v>335</v>
      </c>
      <c r="D17" s="170" t="s">
        <v>335</v>
      </c>
    </row>
    <row r="18" spans="1:4" x14ac:dyDescent="0.2">
      <c r="A18" s="168">
        <v>25</v>
      </c>
      <c r="B18" s="169" t="s">
        <v>1779</v>
      </c>
      <c r="C18" s="170" t="s">
        <v>333</v>
      </c>
      <c r="D18" s="170"/>
    </row>
    <row r="19" spans="1:4" x14ac:dyDescent="0.2">
      <c r="A19" s="168">
        <v>28</v>
      </c>
      <c r="B19" s="169" t="s">
        <v>1780</v>
      </c>
      <c r="C19" s="170" t="s">
        <v>334</v>
      </c>
      <c r="D19" s="170" t="s">
        <v>334</v>
      </c>
    </row>
    <row r="20" spans="1:4" x14ac:dyDescent="0.2">
      <c r="A20" s="168">
        <v>35</v>
      </c>
      <c r="B20" s="169" t="s">
        <v>336</v>
      </c>
      <c r="C20" s="170" t="s">
        <v>336</v>
      </c>
      <c r="D20" s="170" t="s">
        <v>336</v>
      </c>
    </row>
    <row r="21" spans="1:4" x14ac:dyDescent="0.2">
      <c r="A21" s="168">
        <v>36</v>
      </c>
      <c r="B21" s="169" t="s">
        <v>1781</v>
      </c>
      <c r="C21" s="170" t="s">
        <v>334</v>
      </c>
      <c r="D21" s="170" t="s">
        <v>334</v>
      </c>
    </row>
    <row r="22" spans="1:4" x14ac:dyDescent="0.2">
      <c r="A22" s="168">
        <v>37</v>
      </c>
      <c r="B22" s="169" t="s">
        <v>1782</v>
      </c>
      <c r="C22" s="170"/>
      <c r="D22" s="170" t="s">
        <v>324</v>
      </c>
    </row>
    <row r="23" spans="1:4" x14ac:dyDescent="0.2">
      <c r="A23" s="168">
        <v>38</v>
      </c>
      <c r="B23" s="169" t="s">
        <v>1783</v>
      </c>
      <c r="C23" s="170" t="s">
        <v>329</v>
      </c>
      <c r="D23" s="170" t="s">
        <v>324</v>
      </c>
    </row>
    <row r="24" spans="1:4" ht="25.5" x14ac:dyDescent="0.2">
      <c r="A24" s="168">
        <v>39</v>
      </c>
      <c r="B24" s="169" t="s">
        <v>1784</v>
      </c>
      <c r="C24" s="170" t="s">
        <v>329</v>
      </c>
      <c r="D24" s="170" t="s">
        <v>324</v>
      </c>
    </row>
    <row r="25" spans="1:4" x14ac:dyDescent="0.2">
      <c r="A25" s="168">
        <v>41</v>
      </c>
      <c r="B25" s="169" t="s">
        <v>322</v>
      </c>
      <c r="C25" s="170" t="s">
        <v>322</v>
      </c>
      <c r="D25" s="170"/>
    </row>
    <row r="26" spans="1:4" x14ac:dyDescent="0.2">
      <c r="A26" s="168">
        <v>43</v>
      </c>
      <c r="B26" s="169" t="s">
        <v>267</v>
      </c>
      <c r="C26" s="170"/>
      <c r="D26" s="170" t="s">
        <v>1785</v>
      </c>
    </row>
    <row r="27" spans="1:4" x14ac:dyDescent="0.2">
      <c r="A27" s="168">
        <v>45</v>
      </c>
      <c r="B27" s="169" t="s">
        <v>1786</v>
      </c>
      <c r="C27" s="170" t="s">
        <v>337</v>
      </c>
      <c r="D27" s="170" t="s">
        <v>337</v>
      </c>
    </row>
    <row r="28" spans="1:4" x14ac:dyDescent="0.2">
      <c r="A28" s="168">
        <v>46</v>
      </c>
      <c r="B28" s="169" t="s">
        <v>323</v>
      </c>
      <c r="C28" s="170" t="s">
        <v>323</v>
      </c>
      <c r="D28" s="170" t="s">
        <v>323</v>
      </c>
    </row>
    <row r="29" spans="1:4" x14ac:dyDescent="0.2">
      <c r="A29" s="168">
        <v>49</v>
      </c>
      <c r="B29" s="169" t="s">
        <v>324</v>
      </c>
      <c r="C29" s="170"/>
      <c r="D29" s="170" t="s">
        <v>324</v>
      </c>
    </row>
    <row r="30" spans="1:4" x14ac:dyDescent="0.2">
      <c r="A30" s="168">
        <v>55</v>
      </c>
      <c r="B30" s="169" t="s">
        <v>1787</v>
      </c>
      <c r="C30" s="170" t="s">
        <v>329</v>
      </c>
      <c r="D30" s="170" t="s">
        <v>324</v>
      </c>
    </row>
    <row r="31" spans="1:4" x14ac:dyDescent="0.2">
      <c r="A31" s="168">
        <v>57</v>
      </c>
      <c r="B31" s="169" t="s">
        <v>1788</v>
      </c>
      <c r="C31" s="170" t="s">
        <v>322</v>
      </c>
      <c r="D31" s="170" t="s">
        <v>322</v>
      </c>
    </row>
    <row r="32" spans="1:4" x14ac:dyDescent="0.2">
      <c r="A32" s="168">
        <v>59</v>
      </c>
      <c r="B32" s="169" t="s">
        <v>1789</v>
      </c>
      <c r="C32" s="170" t="s">
        <v>333</v>
      </c>
      <c r="D32" s="170" t="s">
        <v>333</v>
      </c>
    </row>
    <row r="33" spans="1:4" x14ac:dyDescent="0.2">
      <c r="A33" s="168">
        <v>65</v>
      </c>
      <c r="B33" s="169" t="s">
        <v>1790</v>
      </c>
      <c r="C33" s="170" t="s">
        <v>334</v>
      </c>
      <c r="D33" s="170" t="s">
        <v>334</v>
      </c>
    </row>
    <row r="34" spans="1:4" x14ac:dyDescent="0.2">
      <c r="A34" s="168">
        <v>68</v>
      </c>
      <c r="B34" s="169" t="s">
        <v>1791</v>
      </c>
      <c r="C34" s="170"/>
      <c r="D34" s="170" t="s">
        <v>1785</v>
      </c>
    </row>
    <row r="35" spans="1:4" x14ac:dyDescent="0.2">
      <c r="A35" s="168">
        <v>69</v>
      </c>
      <c r="B35" s="169" t="s">
        <v>1792</v>
      </c>
      <c r="C35" s="170" t="s">
        <v>1785</v>
      </c>
      <c r="D35" s="170" t="s">
        <v>1785</v>
      </c>
    </row>
    <row r="36" spans="1:4" x14ac:dyDescent="0.2">
      <c r="A36" s="168">
        <v>70</v>
      </c>
      <c r="B36" s="169" t="s">
        <v>1793</v>
      </c>
      <c r="C36" s="170"/>
      <c r="D36" s="170" t="s">
        <v>1785</v>
      </c>
    </row>
    <row r="37" spans="1:4" x14ac:dyDescent="0.2">
      <c r="A37" s="168">
        <v>71</v>
      </c>
      <c r="B37" s="169" t="s">
        <v>1794</v>
      </c>
      <c r="C37" s="170" t="s">
        <v>1785</v>
      </c>
      <c r="D37" s="170" t="s">
        <v>1785</v>
      </c>
    </row>
    <row r="38" spans="1:4" x14ac:dyDescent="0.2">
      <c r="A38" s="168">
        <v>72</v>
      </c>
      <c r="B38" s="169" t="s">
        <v>1795</v>
      </c>
      <c r="C38" s="170" t="s">
        <v>1785</v>
      </c>
      <c r="D38" s="170" t="s">
        <v>1785</v>
      </c>
    </row>
    <row r="39" spans="1:4" x14ac:dyDescent="0.2">
      <c r="A39" s="168">
        <v>75</v>
      </c>
      <c r="B39" s="169" t="s">
        <v>1796</v>
      </c>
      <c r="C39" s="170" t="s">
        <v>337</v>
      </c>
      <c r="D39" s="170" t="s">
        <v>337</v>
      </c>
    </row>
    <row r="40" spans="1:4" x14ac:dyDescent="0.2">
      <c r="A40" s="168">
        <v>76</v>
      </c>
      <c r="B40" s="169" t="s">
        <v>1797</v>
      </c>
      <c r="C40" s="170" t="s">
        <v>329</v>
      </c>
      <c r="D40" s="170"/>
    </row>
    <row r="41" spans="1:4" x14ac:dyDescent="0.2">
      <c r="A41" s="168">
        <v>77</v>
      </c>
      <c r="B41" s="169" t="s">
        <v>1798</v>
      </c>
      <c r="C41" s="170" t="s">
        <v>329</v>
      </c>
      <c r="D41" s="170" t="s">
        <v>324</v>
      </c>
    </row>
    <row r="42" spans="1:4" x14ac:dyDescent="0.2">
      <c r="A42" s="168">
        <v>78</v>
      </c>
      <c r="B42" s="169" t="s">
        <v>1799</v>
      </c>
      <c r="C42" s="170" t="s">
        <v>334</v>
      </c>
      <c r="D42" s="170" t="s">
        <v>334</v>
      </c>
    </row>
    <row r="43" spans="1:4" x14ac:dyDescent="0.2">
      <c r="A43" s="168">
        <v>79</v>
      </c>
      <c r="B43" s="169" t="s">
        <v>1800</v>
      </c>
      <c r="C43" s="170" t="s">
        <v>1801</v>
      </c>
      <c r="D43" s="170" t="s">
        <v>1801</v>
      </c>
    </row>
    <row r="44" spans="1:4" x14ac:dyDescent="0.2">
      <c r="A44" s="168">
        <v>84</v>
      </c>
      <c r="B44" s="169" t="s">
        <v>325</v>
      </c>
      <c r="C44" s="170" t="s">
        <v>325</v>
      </c>
      <c r="D44" s="170"/>
    </row>
    <row r="45" spans="1:4" x14ac:dyDescent="0.2">
      <c r="A45" s="168">
        <v>90</v>
      </c>
      <c r="B45" s="169" t="s">
        <v>1802</v>
      </c>
      <c r="C45" s="170" t="s">
        <v>334</v>
      </c>
      <c r="D45" s="170" t="s">
        <v>334</v>
      </c>
    </row>
    <row r="46" spans="1:4" x14ac:dyDescent="0.2">
      <c r="A46" s="168">
        <v>91</v>
      </c>
      <c r="B46" s="169" t="s">
        <v>1803</v>
      </c>
      <c r="C46" s="170" t="s">
        <v>334</v>
      </c>
      <c r="D46" s="170" t="s">
        <v>334</v>
      </c>
    </row>
    <row r="47" spans="1:4" x14ac:dyDescent="0.2">
      <c r="A47" s="168">
        <v>92</v>
      </c>
      <c r="B47" s="169" t="s">
        <v>326</v>
      </c>
      <c r="C47" s="170" t="s">
        <v>326</v>
      </c>
      <c r="D47" s="170"/>
    </row>
    <row r="48" spans="1:4" x14ac:dyDescent="0.2">
      <c r="A48" s="168">
        <v>102</v>
      </c>
      <c r="B48" s="169" t="s">
        <v>1804</v>
      </c>
      <c r="C48" s="170"/>
      <c r="D48" s="170" t="s">
        <v>322</v>
      </c>
    </row>
    <row r="49" spans="1:4" ht="25.5" x14ac:dyDescent="0.2">
      <c r="A49" s="168">
        <v>208</v>
      </c>
      <c r="B49" s="169" t="s">
        <v>1805</v>
      </c>
      <c r="C49" s="170" t="s">
        <v>1785</v>
      </c>
      <c r="D49" s="170" t="s">
        <v>1785</v>
      </c>
    </row>
    <row r="50" spans="1:4" x14ac:dyDescent="0.2">
      <c r="A50" s="168">
        <v>209</v>
      </c>
      <c r="B50" s="169" t="s">
        <v>1793</v>
      </c>
      <c r="C50" s="170"/>
      <c r="D50" s="170" t="s">
        <v>1785</v>
      </c>
    </row>
    <row r="51" spans="1:4" x14ac:dyDescent="0.2">
      <c r="C51" s="167"/>
    </row>
  </sheetData>
  <mergeCells count="5">
    <mergeCell ref="C1:D1"/>
    <mergeCell ref="A2:D2"/>
    <mergeCell ref="A3:A4"/>
    <mergeCell ref="B3:B4"/>
    <mergeCell ref="C3:D3"/>
  </mergeCells>
  <pageMargins left="0.59055118110236227" right="0.39370078740157483" top="0.39370078740157483" bottom="0.39370078740157483" header="0.51181102362204722" footer="0.51181102362204722"/>
  <pageSetup paperSize="9"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48"/>
  <sheetViews>
    <sheetView view="pageBreakPreview" zoomScale="120" zoomScaleNormal="100" zoomScaleSheetLayoutView="120" workbookViewId="0">
      <pane ySplit="3" topLeftCell="A136" activePane="bottomLeft" state="frozen"/>
      <selection pane="bottomLeft" activeCell="B139" sqref="B139"/>
    </sheetView>
  </sheetViews>
  <sheetFormatPr defaultColWidth="8.85546875" defaultRowHeight="12.75" x14ac:dyDescent="0.25"/>
  <cols>
    <col min="1" max="1" width="9.5703125" style="160" customWidth="1"/>
    <col min="2" max="2" width="56" style="160" customWidth="1"/>
    <col min="3" max="3" width="10.5703125" style="160" customWidth="1"/>
    <col min="4" max="4" width="11.85546875" style="160" customWidth="1"/>
    <col min="5" max="16384" width="8.85546875" style="160"/>
  </cols>
  <sheetData>
    <row r="1" spans="1:4" ht="55.5" customHeight="1" x14ac:dyDescent="0.25">
      <c r="B1" s="754" t="s">
        <v>2156</v>
      </c>
      <c r="C1" s="754"/>
      <c r="D1" s="754"/>
    </row>
    <row r="2" spans="1:4" ht="33.75" customHeight="1" x14ac:dyDescent="0.25">
      <c r="A2" s="1004" t="s">
        <v>1743</v>
      </c>
      <c r="B2" s="1004"/>
      <c r="C2" s="1004"/>
      <c r="D2" s="1004"/>
    </row>
    <row r="3" spans="1:4" ht="35.25" customHeight="1" x14ac:dyDescent="0.25">
      <c r="A3" s="596" t="s">
        <v>377</v>
      </c>
      <c r="B3" s="596" t="s">
        <v>378</v>
      </c>
      <c r="C3" s="596" t="s">
        <v>320</v>
      </c>
      <c r="D3" s="596" t="s">
        <v>321</v>
      </c>
    </row>
    <row r="4" spans="1:4" ht="15.75" customHeight="1" x14ac:dyDescent="0.25">
      <c r="A4" s="1076" t="s">
        <v>379</v>
      </c>
      <c r="B4" s="1077"/>
      <c r="C4" s="1077"/>
      <c r="D4" s="1077"/>
    </row>
    <row r="5" spans="1:4" x14ac:dyDescent="0.25">
      <c r="A5" s="150">
        <v>1</v>
      </c>
      <c r="B5" s="153" t="s">
        <v>333</v>
      </c>
      <c r="C5" s="29">
        <v>1790.37</v>
      </c>
      <c r="D5" s="29">
        <v>1790.37</v>
      </c>
    </row>
    <row r="6" spans="1:4" x14ac:dyDescent="0.25">
      <c r="A6" s="150" t="s">
        <v>380</v>
      </c>
      <c r="B6" s="153" t="s">
        <v>324</v>
      </c>
      <c r="C6" s="29">
        <v>0</v>
      </c>
      <c r="D6" s="29">
        <v>2540.7600000000002</v>
      </c>
    </row>
    <row r="7" spans="1:4" x14ac:dyDescent="0.25">
      <c r="A7" s="150">
        <v>1</v>
      </c>
      <c r="B7" s="153" t="s">
        <v>329</v>
      </c>
      <c r="C7" s="29">
        <v>1572.35</v>
      </c>
      <c r="D7" s="29">
        <v>0</v>
      </c>
    </row>
    <row r="8" spans="1:4" x14ac:dyDescent="0.25">
      <c r="A8" s="150" t="s">
        <v>380</v>
      </c>
      <c r="B8" s="153" t="s">
        <v>326</v>
      </c>
      <c r="C8" s="29">
        <v>2404.1999999999998</v>
      </c>
      <c r="D8" s="29">
        <v>2404.1999999999998</v>
      </c>
    </row>
    <row r="9" spans="1:4" x14ac:dyDescent="0.25">
      <c r="A9" s="150">
        <v>1</v>
      </c>
      <c r="B9" s="153" t="s">
        <v>328</v>
      </c>
      <c r="C9" s="29">
        <v>3812.88</v>
      </c>
      <c r="D9" s="29">
        <v>3812.88</v>
      </c>
    </row>
    <row r="10" spans="1:4" x14ac:dyDescent="0.25">
      <c r="A10" s="150" t="s">
        <v>380</v>
      </c>
      <c r="B10" s="153" t="s">
        <v>336</v>
      </c>
      <c r="C10" s="29">
        <v>1932.02</v>
      </c>
      <c r="D10" s="29">
        <v>1932.02</v>
      </c>
    </row>
    <row r="11" spans="1:4" x14ac:dyDescent="0.25">
      <c r="A11" s="150">
        <v>1</v>
      </c>
      <c r="B11" s="153" t="s">
        <v>335</v>
      </c>
      <c r="C11" s="29">
        <v>2826.48</v>
      </c>
      <c r="D11" s="29">
        <v>2826.48</v>
      </c>
    </row>
    <row r="12" spans="1:4" x14ac:dyDescent="0.25">
      <c r="A12" s="150" t="s">
        <v>380</v>
      </c>
      <c r="B12" s="153" t="s">
        <v>334</v>
      </c>
      <c r="C12" s="29">
        <v>1794.86</v>
      </c>
      <c r="D12" s="29">
        <v>1794.86</v>
      </c>
    </row>
    <row r="13" spans="1:4" x14ac:dyDescent="0.25">
      <c r="A13" s="150">
        <v>1</v>
      </c>
      <c r="B13" s="153" t="s">
        <v>322</v>
      </c>
      <c r="C13" s="29">
        <v>2153.85</v>
      </c>
      <c r="D13" s="29">
        <v>2153.85</v>
      </c>
    </row>
    <row r="14" spans="1:4" x14ac:dyDescent="0.25">
      <c r="A14" s="150" t="s">
        <v>380</v>
      </c>
      <c r="B14" s="153" t="s">
        <v>381</v>
      </c>
      <c r="C14" s="29">
        <v>1794.86</v>
      </c>
      <c r="D14" s="29">
        <v>1794.86</v>
      </c>
    </row>
    <row r="15" spans="1:4" x14ac:dyDescent="0.25">
      <c r="A15" s="150">
        <v>1</v>
      </c>
      <c r="B15" s="153" t="s">
        <v>325</v>
      </c>
      <c r="C15" s="29">
        <v>1210.3399999999999</v>
      </c>
      <c r="D15" s="29">
        <v>1210.3399999999999</v>
      </c>
    </row>
    <row r="16" spans="1:4" x14ac:dyDescent="0.25">
      <c r="A16" s="150" t="s">
        <v>380</v>
      </c>
      <c r="B16" s="153" t="s">
        <v>327</v>
      </c>
      <c r="C16" s="29">
        <v>2351.7800000000002</v>
      </c>
      <c r="D16" s="29">
        <v>2351.7800000000002</v>
      </c>
    </row>
    <row r="17" spans="1:4" x14ac:dyDescent="0.25">
      <c r="A17" s="150">
        <v>1</v>
      </c>
      <c r="B17" s="153" t="s">
        <v>337</v>
      </c>
      <c r="C17" s="29">
        <v>1165.56</v>
      </c>
      <c r="D17" s="29">
        <v>1165.56</v>
      </c>
    </row>
    <row r="18" spans="1:4" x14ac:dyDescent="0.25">
      <c r="A18" s="150" t="s">
        <v>380</v>
      </c>
      <c r="B18" s="153" t="s">
        <v>323</v>
      </c>
      <c r="C18" s="29">
        <v>759.37</v>
      </c>
      <c r="D18" s="29">
        <v>759.37</v>
      </c>
    </row>
    <row r="19" spans="1:4" x14ac:dyDescent="0.25">
      <c r="A19" s="150">
        <v>1</v>
      </c>
      <c r="B19" s="153" t="s">
        <v>332</v>
      </c>
      <c r="C19" s="29">
        <v>1338.44</v>
      </c>
      <c r="D19" s="29">
        <v>1338.44</v>
      </c>
    </row>
    <row r="20" spans="1:4" x14ac:dyDescent="0.25">
      <c r="A20" s="150">
        <v>1</v>
      </c>
      <c r="B20" s="153" t="s">
        <v>331</v>
      </c>
      <c r="C20" s="29">
        <v>2861.62</v>
      </c>
      <c r="D20" s="29" t="s">
        <v>429</v>
      </c>
    </row>
    <row r="21" spans="1:4" ht="15" customHeight="1" x14ac:dyDescent="0.25">
      <c r="A21" s="150" t="s">
        <v>380</v>
      </c>
      <c r="B21" s="153" t="s">
        <v>330</v>
      </c>
      <c r="C21" s="29">
        <v>3574.97</v>
      </c>
      <c r="D21" s="29">
        <v>3574.97</v>
      </c>
    </row>
    <row r="22" spans="1:4" ht="16.5" customHeight="1" x14ac:dyDescent="0.25">
      <c r="A22" s="150" t="s">
        <v>382</v>
      </c>
      <c r="B22" s="153" t="s">
        <v>383</v>
      </c>
      <c r="C22" s="29">
        <v>1424.72</v>
      </c>
      <c r="D22" s="29">
        <v>1424.72</v>
      </c>
    </row>
    <row r="23" spans="1:4" ht="25.5" x14ac:dyDescent="0.25">
      <c r="A23" s="150" t="s">
        <v>384</v>
      </c>
      <c r="B23" s="153" t="s">
        <v>385</v>
      </c>
      <c r="C23" s="29">
        <v>10098.15</v>
      </c>
      <c r="D23" s="29" t="s">
        <v>429</v>
      </c>
    </row>
    <row r="24" spans="1:4" ht="25.5" x14ac:dyDescent="0.25">
      <c r="A24" s="150" t="s">
        <v>386</v>
      </c>
      <c r="B24" s="153" t="s">
        <v>387</v>
      </c>
      <c r="C24" s="29">
        <v>12272.92</v>
      </c>
      <c r="D24" s="29" t="s">
        <v>429</v>
      </c>
    </row>
    <row r="25" spans="1:4" ht="25.5" x14ac:dyDescent="0.25">
      <c r="A25" s="150" t="s">
        <v>1520</v>
      </c>
      <c r="B25" s="153" t="s">
        <v>388</v>
      </c>
      <c r="C25" s="29">
        <v>10963.75</v>
      </c>
      <c r="D25" s="29" t="s">
        <v>429</v>
      </c>
    </row>
    <row r="26" spans="1:4" ht="25.5" x14ac:dyDescent="0.25">
      <c r="A26" s="150" t="s">
        <v>389</v>
      </c>
      <c r="B26" s="153" t="s">
        <v>1508</v>
      </c>
      <c r="C26" s="29">
        <v>16285.41</v>
      </c>
      <c r="D26" s="29" t="s">
        <v>429</v>
      </c>
    </row>
    <row r="27" spans="1:4" ht="25.5" x14ac:dyDescent="0.25">
      <c r="A27" s="150" t="s">
        <v>390</v>
      </c>
      <c r="B27" s="153" t="s">
        <v>1509</v>
      </c>
      <c r="C27" s="29">
        <v>21087.21</v>
      </c>
      <c r="D27" s="29" t="s">
        <v>429</v>
      </c>
    </row>
    <row r="28" spans="1:4" ht="25.5" x14ac:dyDescent="0.25">
      <c r="A28" s="150" t="s">
        <v>391</v>
      </c>
      <c r="B28" s="153" t="s">
        <v>392</v>
      </c>
      <c r="C28" s="29">
        <v>14847.52</v>
      </c>
      <c r="D28" s="29" t="s">
        <v>429</v>
      </c>
    </row>
    <row r="29" spans="1:4" ht="25.5" x14ac:dyDescent="0.25">
      <c r="A29" s="150" t="s">
        <v>393</v>
      </c>
      <c r="B29" s="153" t="s">
        <v>394</v>
      </c>
      <c r="C29" s="29">
        <v>17664.53</v>
      </c>
      <c r="D29" s="29" t="s">
        <v>429</v>
      </c>
    </row>
    <row r="30" spans="1:4" ht="25.5" x14ac:dyDescent="0.25">
      <c r="A30" s="150" t="s">
        <v>395</v>
      </c>
      <c r="B30" s="153" t="s">
        <v>396</v>
      </c>
      <c r="C30" s="29">
        <v>4098.96</v>
      </c>
      <c r="D30" s="29">
        <v>2900.62</v>
      </c>
    </row>
    <row r="31" spans="1:4" ht="25.5" x14ac:dyDescent="0.25">
      <c r="A31" s="150" t="s">
        <v>397</v>
      </c>
      <c r="B31" s="153" t="s">
        <v>398</v>
      </c>
      <c r="C31" s="29">
        <v>6152.81</v>
      </c>
      <c r="D31" s="29" t="s">
        <v>429</v>
      </c>
    </row>
    <row r="32" spans="1:4" x14ac:dyDescent="0.25">
      <c r="A32" s="150" t="s">
        <v>399</v>
      </c>
      <c r="B32" s="153" t="s">
        <v>400</v>
      </c>
      <c r="C32" s="29">
        <v>5375.03</v>
      </c>
      <c r="D32" s="29" t="s">
        <v>429</v>
      </c>
    </row>
    <row r="33" spans="1:4" x14ac:dyDescent="0.25">
      <c r="A33" s="150" t="s">
        <v>401</v>
      </c>
      <c r="B33" s="153" t="s">
        <v>402</v>
      </c>
      <c r="C33" s="29">
        <v>7428.87</v>
      </c>
      <c r="D33" s="29" t="s">
        <v>429</v>
      </c>
    </row>
    <row r="34" spans="1:4" ht="25.5" x14ac:dyDescent="0.25">
      <c r="A34" s="150" t="s">
        <v>1521</v>
      </c>
      <c r="B34" s="153" t="s">
        <v>1510</v>
      </c>
      <c r="C34" s="29">
        <v>16506.830000000002</v>
      </c>
      <c r="D34" s="29">
        <v>15024.59</v>
      </c>
    </row>
    <row r="35" spans="1:4" ht="25.5" x14ac:dyDescent="0.25">
      <c r="A35" s="150" t="s">
        <v>1522</v>
      </c>
      <c r="B35" s="153" t="s">
        <v>1511</v>
      </c>
      <c r="C35" s="29">
        <v>18161.45</v>
      </c>
      <c r="D35" s="29" t="s">
        <v>429</v>
      </c>
    </row>
    <row r="36" spans="1:4" ht="25.5" x14ac:dyDescent="0.25">
      <c r="A36" s="150" t="s">
        <v>1523</v>
      </c>
      <c r="B36" s="153" t="s">
        <v>1512</v>
      </c>
      <c r="C36" s="29">
        <v>20162.43</v>
      </c>
      <c r="D36" s="29" t="s">
        <v>429</v>
      </c>
    </row>
    <row r="37" spans="1:4" ht="25.5" x14ac:dyDescent="0.25">
      <c r="A37" s="150" t="s">
        <v>403</v>
      </c>
      <c r="B37" s="153" t="s">
        <v>1513</v>
      </c>
      <c r="C37" s="29">
        <v>22379.78</v>
      </c>
      <c r="D37" s="29" t="s">
        <v>429</v>
      </c>
    </row>
    <row r="38" spans="1:4" ht="25.5" x14ac:dyDescent="0.25">
      <c r="A38" s="150" t="s">
        <v>404</v>
      </c>
      <c r="B38" s="153" t="s">
        <v>1514</v>
      </c>
      <c r="C38" s="29">
        <v>27181.58</v>
      </c>
      <c r="D38" s="29" t="s">
        <v>429</v>
      </c>
    </row>
    <row r="39" spans="1:4" ht="25.5" x14ac:dyDescent="0.25">
      <c r="A39" s="150" t="s">
        <v>1524</v>
      </c>
      <c r="B39" s="153" t="s">
        <v>1515</v>
      </c>
      <c r="C39" s="29">
        <v>29182.560000000001</v>
      </c>
      <c r="D39" s="29" t="s">
        <v>429</v>
      </c>
    </row>
    <row r="40" spans="1:4" ht="25.5" x14ac:dyDescent="0.25">
      <c r="A40" s="150" t="s">
        <v>405</v>
      </c>
      <c r="B40" s="153" t="s">
        <v>1516</v>
      </c>
      <c r="C40" s="29">
        <v>12228.01</v>
      </c>
      <c r="D40" s="29">
        <v>7680.86</v>
      </c>
    </row>
    <row r="41" spans="1:4" ht="25.5" x14ac:dyDescent="0.25">
      <c r="A41" s="150" t="s">
        <v>406</v>
      </c>
      <c r="B41" s="153" t="s">
        <v>1517</v>
      </c>
      <c r="C41" s="29">
        <v>13882.63</v>
      </c>
      <c r="D41" s="29" t="s">
        <v>429</v>
      </c>
    </row>
    <row r="42" spans="1:4" ht="25.5" x14ac:dyDescent="0.25">
      <c r="A42" s="150" t="s">
        <v>407</v>
      </c>
      <c r="B42" s="153" t="s">
        <v>1518</v>
      </c>
      <c r="C42" s="29">
        <v>16383.82</v>
      </c>
      <c r="D42" s="29" t="s">
        <v>429</v>
      </c>
    </row>
    <row r="43" spans="1:4" ht="25.5" x14ac:dyDescent="0.25">
      <c r="A43" s="150" t="s">
        <v>408</v>
      </c>
      <c r="B43" s="153" t="s">
        <v>1519</v>
      </c>
      <c r="C43" s="29">
        <v>21185.62</v>
      </c>
      <c r="D43" s="29" t="s">
        <v>429</v>
      </c>
    </row>
    <row r="44" spans="1:4" ht="25.5" x14ac:dyDescent="0.25">
      <c r="A44" s="150" t="s">
        <v>409</v>
      </c>
      <c r="B44" s="153" t="s">
        <v>410</v>
      </c>
      <c r="C44" s="29" t="s">
        <v>429</v>
      </c>
      <c r="D44" s="29">
        <v>11171.81</v>
      </c>
    </row>
    <row r="45" spans="1:4" ht="24" customHeight="1" x14ac:dyDescent="0.25">
      <c r="A45" s="150" t="s">
        <v>411</v>
      </c>
      <c r="B45" s="153" t="s">
        <v>412</v>
      </c>
      <c r="C45" s="29" t="s">
        <v>429</v>
      </c>
      <c r="D45" s="29">
        <v>4572.05</v>
      </c>
    </row>
    <row r="46" spans="1:4" ht="39.75" customHeight="1" x14ac:dyDescent="0.25">
      <c r="A46" s="150" t="s">
        <v>1713</v>
      </c>
      <c r="B46" s="153" t="s">
        <v>1659</v>
      </c>
      <c r="C46" s="29">
        <v>7581.71</v>
      </c>
      <c r="D46" s="29" t="s">
        <v>429</v>
      </c>
    </row>
    <row r="47" spans="1:4" ht="39.75" customHeight="1" x14ac:dyDescent="0.25">
      <c r="A47" s="150" t="s">
        <v>1714</v>
      </c>
      <c r="B47" s="153" t="s">
        <v>1660</v>
      </c>
      <c r="C47" s="29">
        <v>9236.33</v>
      </c>
      <c r="D47" s="29" t="s">
        <v>429</v>
      </c>
    </row>
    <row r="48" spans="1:4" ht="27.75" customHeight="1" x14ac:dyDescent="0.25">
      <c r="A48" s="150" t="s">
        <v>1715</v>
      </c>
      <c r="B48" s="153" t="s">
        <v>1656</v>
      </c>
      <c r="C48" s="29">
        <v>5699.97</v>
      </c>
      <c r="D48" s="29" t="s">
        <v>429</v>
      </c>
    </row>
    <row r="49" spans="1:4" ht="27.75" customHeight="1" x14ac:dyDescent="0.25">
      <c r="A49" s="150" t="s">
        <v>1716</v>
      </c>
      <c r="B49" s="153" t="s">
        <v>1657</v>
      </c>
      <c r="C49" s="29">
        <v>7354.59</v>
      </c>
      <c r="D49" s="29" t="s">
        <v>429</v>
      </c>
    </row>
    <row r="50" spans="1:4" ht="39.75" customHeight="1" x14ac:dyDescent="0.25">
      <c r="A50" s="150" t="s">
        <v>1717</v>
      </c>
      <c r="B50" s="153" t="s">
        <v>1661</v>
      </c>
      <c r="C50" s="29">
        <v>7016.35</v>
      </c>
      <c r="D50" s="29" t="s">
        <v>429</v>
      </c>
    </row>
    <row r="51" spans="1:4" ht="39.75" customHeight="1" x14ac:dyDescent="0.25">
      <c r="A51" s="150" t="s">
        <v>1718</v>
      </c>
      <c r="B51" s="153" t="s">
        <v>1662</v>
      </c>
      <c r="C51" s="29">
        <v>8670.9699999999993</v>
      </c>
      <c r="D51" s="29" t="s">
        <v>429</v>
      </c>
    </row>
    <row r="52" spans="1:4" ht="29.25" customHeight="1" x14ac:dyDescent="0.25">
      <c r="A52" s="150" t="s">
        <v>1719</v>
      </c>
      <c r="B52" s="153" t="s">
        <v>1663</v>
      </c>
      <c r="C52" s="29">
        <v>9086.99</v>
      </c>
      <c r="D52" s="29" t="s">
        <v>429</v>
      </c>
    </row>
    <row r="53" spans="1:4" ht="30.75" customHeight="1" x14ac:dyDescent="0.25">
      <c r="A53" s="150" t="s">
        <v>1720</v>
      </c>
      <c r="B53" s="153" t="s">
        <v>1664</v>
      </c>
      <c r="C53" s="29">
        <v>10741.61</v>
      </c>
      <c r="D53" s="29" t="s">
        <v>429</v>
      </c>
    </row>
    <row r="54" spans="1:4" ht="15.75" x14ac:dyDescent="0.25">
      <c r="A54" s="1076" t="s">
        <v>413</v>
      </c>
      <c r="B54" s="1077"/>
      <c r="C54" s="1077"/>
      <c r="D54" s="1077"/>
    </row>
    <row r="55" spans="1:4" x14ac:dyDescent="0.25">
      <c r="A55" s="150" t="s">
        <v>414</v>
      </c>
      <c r="B55" s="153" t="s">
        <v>333</v>
      </c>
      <c r="C55" s="29">
        <v>639.41</v>
      </c>
      <c r="D55" s="29">
        <v>639.41</v>
      </c>
    </row>
    <row r="56" spans="1:4" x14ac:dyDescent="0.25">
      <c r="A56" s="150" t="s">
        <v>414</v>
      </c>
      <c r="B56" s="153" t="s">
        <v>324</v>
      </c>
      <c r="C56" s="29">
        <v>0</v>
      </c>
      <c r="D56" s="29">
        <v>846.92</v>
      </c>
    </row>
    <row r="57" spans="1:4" x14ac:dyDescent="0.25">
      <c r="A57" s="150" t="s">
        <v>414</v>
      </c>
      <c r="B57" s="153" t="s">
        <v>329</v>
      </c>
      <c r="C57" s="29">
        <v>561.57000000000005</v>
      </c>
      <c r="D57" s="29">
        <v>0</v>
      </c>
    </row>
    <row r="58" spans="1:4" x14ac:dyDescent="0.25">
      <c r="A58" s="150" t="s">
        <v>414</v>
      </c>
      <c r="B58" s="153" t="s">
        <v>326</v>
      </c>
      <c r="C58" s="29">
        <v>1001.74</v>
      </c>
      <c r="D58" s="29">
        <v>1001.74</v>
      </c>
    </row>
    <row r="59" spans="1:4" x14ac:dyDescent="0.25">
      <c r="A59" s="150" t="s">
        <v>414</v>
      </c>
      <c r="B59" s="153" t="s">
        <v>328</v>
      </c>
      <c r="C59" s="29">
        <v>1229.97</v>
      </c>
      <c r="D59" s="29">
        <v>1229.97</v>
      </c>
    </row>
    <row r="60" spans="1:4" x14ac:dyDescent="0.25">
      <c r="A60" s="150" t="s">
        <v>414</v>
      </c>
      <c r="B60" s="153" t="s">
        <v>336</v>
      </c>
      <c r="C60" s="29">
        <v>666.23</v>
      </c>
      <c r="D60" s="29">
        <v>666.23</v>
      </c>
    </row>
    <row r="61" spans="1:4" x14ac:dyDescent="0.25">
      <c r="A61" s="150" t="s">
        <v>414</v>
      </c>
      <c r="B61" s="153" t="s">
        <v>335</v>
      </c>
      <c r="C61" s="29">
        <v>974.65</v>
      </c>
      <c r="D61" s="29">
        <v>974.65</v>
      </c>
    </row>
    <row r="62" spans="1:4" x14ac:dyDescent="0.25">
      <c r="A62" s="150" t="s">
        <v>414</v>
      </c>
      <c r="B62" s="153" t="s">
        <v>334</v>
      </c>
      <c r="C62" s="29">
        <v>598.29999999999995</v>
      </c>
      <c r="D62" s="29">
        <v>598.29999999999995</v>
      </c>
    </row>
    <row r="63" spans="1:4" x14ac:dyDescent="0.25">
      <c r="A63" s="150" t="s">
        <v>414</v>
      </c>
      <c r="B63" s="153" t="s">
        <v>322</v>
      </c>
      <c r="C63" s="29">
        <v>598.29999999999995</v>
      </c>
      <c r="D63" s="29">
        <v>598.29999999999995</v>
      </c>
    </row>
    <row r="64" spans="1:4" x14ac:dyDescent="0.25">
      <c r="A64" s="150" t="s">
        <v>414</v>
      </c>
      <c r="B64" s="153" t="s">
        <v>381</v>
      </c>
      <c r="C64" s="29">
        <v>598.29999999999995</v>
      </c>
      <c r="D64" s="29">
        <v>598.29999999999995</v>
      </c>
    </row>
    <row r="65" spans="1:4" x14ac:dyDescent="0.25">
      <c r="A65" s="150" t="s">
        <v>414</v>
      </c>
      <c r="B65" s="153" t="s">
        <v>325</v>
      </c>
      <c r="C65" s="29">
        <v>484.15</v>
      </c>
      <c r="D65" s="29">
        <v>484.15</v>
      </c>
    </row>
    <row r="66" spans="1:4" x14ac:dyDescent="0.25">
      <c r="A66" s="150" t="s">
        <v>414</v>
      </c>
      <c r="B66" s="153" t="s">
        <v>327</v>
      </c>
      <c r="C66" s="29">
        <v>783.93</v>
      </c>
      <c r="D66" s="29">
        <v>783.93</v>
      </c>
    </row>
    <row r="67" spans="1:4" x14ac:dyDescent="0.25">
      <c r="A67" s="150" t="s">
        <v>414</v>
      </c>
      <c r="B67" s="153" t="s">
        <v>337</v>
      </c>
      <c r="C67" s="29">
        <v>466.24</v>
      </c>
      <c r="D67" s="29">
        <v>466.24</v>
      </c>
    </row>
    <row r="68" spans="1:4" ht="11.25" customHeight="1" x14ac:dyDescent="0.25">
      <c r="A68" s="150" t="s">
        <v>414</v>
      </c>
      <c r="B68" s="153" t="s">
        <v>323</v>
      </c>
      <c r="C68" s="29">
        <v>399.67</v>
      </c>
      <c r="D68" s="29">
        <v>399.67</v>
      </c>
    </row>
    <row r="69" spans="1:4" x14ac:dyDescent="0.25">
      <c r="A69" s="150" t="s">
        <v>414</v>
      </c>
      <c r="B69" s="153" t="s">
        <v>332</v>
      </c>
      <c r="C69" s="29">
        <v>557.69000000000005</v>
      </c>
      <c r="D69" s="29">
        <v>557.69000000000005</v>
      </c>
    </row>
    <row r="70" spans="1:4" x14ac:dyDescent="0.25">
      <c r="A70" s="150" t="s">
        <v>414</v>
      </c>
      <c r="B70" s="153" t="s">
        <v>331</v>
      </c>
      <c r="C70" s="29">
        <v>1021.99</v>
      </c>
      <c r="D70" s="29">
        <v>0</v>
      </c>
    </row>
    <row r="71" spans="1:4" ht="15" customHeight="1" x14ac:dyDescent="0.25">
      <c r="A71" s="150" t="s">
        <v>414</v>
      </c>
      <c r="B71" s="153" t="s">
        <v>330</v>
      </c>
      <c r="C71" s="29">
        <v>1133.2</v>
      </c>
      <c r="D71" s="29">
        <v>1133.2</v>
      </c>
    </row>
    <row r="72" spans="1:4" s="30" customFormat="1" ht="54" customHeight="1" x14ac:dyDescent="0.2">
      <c r="A72" s="150" t="s">
        <v>6640</v>
      </c>
      <c r="B72" s="153" t="s">
        <v>6641</v>
      </c>
      <c r="C72" s="29">
        <v>686.49</v>
      </c>
      <c r="D72" s="29" t="s">
        <v>429</v>
      </c>
    </row>
    <row r="73" spans="1:4" s="30" customFormat="1" ht="25.5" customHeight="1" x14ac:dyDescent="0.2">
      <c r="A73" s="150" t="s">
        <v>6642</v>
      </c>
      <c r="B73" s="153" t="s">
        <v>6643</v>
      </c>
      <c r="C73" s="29">
        <v>686.49</v>
      </c>
      <c r="D73" s="29" t="s">
        <v>429</v>
      </c>
    </row>
    <row r="74" spans="1:4" s="30" customFormat="1" ht="25.5" customHeight="1" x14ac:dyDescent="0.2">
      <c r="A74" s="150" t="s">
        <v>6644</v>
      </c>
      <c r="B74" s="153" t="s">
        <v>6645</v>
      </c>
      <c r="C74" s="29">
        <v>686.49</v>
      </c>
      <c r="D74" s="29" t="s">
        <v>429</v>
      </c>
    </row>
    <row r="75" spans="1:4" ht="39" customHeight="1" x14ac:dyDescent="0.25">
      <c r="A75" s="150" t="s">
        <v>1721</v>
      </c>
      <c r="B75" s="153" t="s">
        <v>1658</v>
      </c>
      <c r="C75" s="29">
        <v>7403.58</v>
      </c>
      <c r="D75" s="29" t="s">
        <v>429</v>
      </c>
    </row>
    <row r="76" spans="1:4" ht="38.25" x14ac:dyDescent="0.25">
      <c r="A76" s="150" t="s">
        <v>1722</v>
      </c>
      <c r="B76" s="153" t="s">
        <v>1634</v>
      </c>
      <c r="C76" s="29">
        <v>419.79</v>
      </c>
      <c r="D76" s="29">
        <v>419.79</v>
      </c>
    </row>
    <row r="77" spans="1:4" ht="40.5" customHeight="1" x14ac:dyDescent="0.25">
      <c r="A77" s="150" t="s">
        <v>1723</v>
      </c>
      <c r="B77" s="153" t="s">
        <v>1635</v>
      </c>
      <c r="C77" s="29">
        <v>371.61</v>
      </c>
      <c r="D77" s="29">
        <v>371.61</v>
      </c>
    </row>
    <row r="78" spans="1:4" ht="15" customHeight="1" x14ac:dyDescent="0.25">
      <c r="A78" s="150" t="s">
        <v>6799</v>
      </c>
      <c r="B78" s="726" t="s">
        <v>6800</v>
      </c>
      <c r="C78" s="29">
        <v>1274.19</v>
      </c>
      <c r="D78" s="29" t="s">
        <v>429</v>
      </c>
    </row>
    <row r="79" spans="1:4" ht="16.5" customHeight="1" x14ac:dyDescent="0.25">
      <c r="A79" s="150" t="s">
        <v>6801</v>
      </c>
      <c r="B79" s="726" t="s">
        <v>6802</v>
      </c>
      <c r="C79" s="29">
        <v>780.23</v>
      </c>
      <c r="D79" s="29" t="s">
        <v>429</v>
      </c>
    </row>
    <row r="81" spans="1:4" s="30" customFormat="1" ht="15.75" x14ac:dyDescent="0.2">
      <c r="A81" s="1076" t="s">
        <v>415</v>
      </c>
      <c r="B81" s="1077"/>
      <c r="C81" s="1077"/>
      <c r="D81" s="1077"/>
    </row>
    <row r="82" spans="1:4" s="30" customFormat="1" x14ac:dyDescent="0.2">
      <c r="A82" s="150" t="s">
        <v>416</v>
      </c>
      <c r="B82" s="11" t="s">
        <v>417</v>
      </c>
      <c r="C82" s="29">
        <v>1108.8599999999999</v>
      </c>
      <c r="D82" s="29">
        <v>1108.8599999999999</v>
      </c>
    </row>
    <row r="83" spans="1:4" s="30" customFormat="1" ht="24" customHeight="1" x14ac:dyDescent="0.2">
      <c r="A83" s="150" t="s">
        <v>418</v>
      </c>
      <c r="B83" s="11" t="s">
        <v>419</v>
      </c>
      <c r="C83" s="29">
        <v>1108.8599999999999</v>
      </c>
      <c r="D83" s="29">
        <v>1108.8599999999999</v>
      </c>
    </row>
    <row r="84" spans="1:4" ht="15" customHeight="1" x14ac:dyDescent="0.25">
      <c r="A84" s="1076" t="s">
        <v>420</v>
      </c>
      <c r="B84" s="1077"/>
      <c r="C84" s="1077"/>
      <c r="D84" s="1077"/>
    </row>
    <row r="85" spans="1:4" ht="15" customHeight="1" x14ac:dyDescent="0.25">
      <c r="A85" s="150" t="s">
        <v>421</v>
      </c>
      <c r="B85" s="11" t="s">
        <v>422</v>
      </c>
      <c r="C85" s="29">
        <v>1075.8699999999999</v>
      </c>
      <c r="D85" s="29">
        <v>1075.8699999999999</v>
      </c>
    </row>
    <row r="86" spans="1:4" ht="15" customHeight="1" x14ac:dyDescent="0.25">
      <c r="A86" s="150" t="s">
        <v>423</v>
      </c>
      <c r="B86" s="11" t="s">
        <v>424</v>
      </c>
      <c r="C86" s="29">
        <v>1374.43</v>
      </c>
      <c r="D86" s="29">
        <v>1374.43</v>
      </c>
    </row>
    <row r="87" spans="1:4" ht="15" customHeight="1" x14ac:dyDescent="0.25">
      <c r="A87" s="1076" t="s">
        <v>425</v>
      </c>
      <c r="B87" s="1077"/>
      <c r="C87" s="1077"/>
      <c r="D87" s="1077"/>
    </row>
    <row r="88" spans="1:4" ht="15" customHeight="1" x14ac:dyDescent="0.25">
      <c r="A88" s="150" t="s">
        <v>426</v>
      </c>
      <c r="B88" s="153" t="s">
        <v>333</v>
      </c>
      <c r="C88" s="29">
        <v>567.20000000000005</v>
      </c>
      <c r="D88" s="29">
        <v>567.20000000000005</v>
      </c>
    </row>
    <row r="89" spans="1:4" x14ac:dyDescent="0.25">
      <c r="A89" s="150" t="s">
        <v>426</v>
      </c>
      <c r="B89" s="153" t="s">
        <v>324</v>
      </c>
      <c r="C89" s="29">
        <v>0</v>
      </c>
      <c r="D89" s="29">
        <v>751.27</v>
      </c>
    </row>
    <row r="90" spans="1:4" x14ac:dyDescent="0.25">
      <c r="A90" s="150" t="s">
        <v>426</v>
      </c>
      <c r="B90" s="153" t="s">
        <v>329</v>
      </c>
      <c r="C90" s="29">
        <v>498.16</v>
      </c>
      <c r="D90" s="29">
        <v>0</v>
      </c>
    </row>
    <row r="91" spans="1:4" x14ac:dyDescent="0.25">
      <c r="A91" s="150" t="s">
        <v>426</v>
      </c>
      <c r="B91" s="153" t="s">
        <v>326</v>
      </c>
      <c r="C91" s="29">
        <v>1024.8499999999999</v>
      </c>
      <c r="D91" s="29">
        <v>1024.8499999999999</v>
      </c>
    </row>
    <row r="92" spans="1:4" x14ac:dyDescent="0.25">
      <c r="A92" s="150" t="s">
        <v>426</v>
      </c>
      <c r="B92" s="153" t="s">
        <v>328</v>
      </c>
      <c r="C92" s="29">
        <v>943.8</v>
      </c>
      <c r="D92" s="29">
        <v>943.8</v>
      </c>
    </row>
    <row r="93" spans="1:4" x14ac:dyDescent="0.25">
      <c r="A93" s="150" t="s">
        <v>426</v>
      </c>
      <c r="B93" s="153" t="s">
        <v>336</v>
      </c>
      <c r="C93" s="29">
        <v>590.99</v>
      </c>
      <c r="D93" s="29">
        <v>590.99</v>
      </c>
    </row>
    <row r="94" spans="1:4" x14ac:dyDescent="0.25">
      <c r="A94" s="150" t="s">
        <v>426</v>
      </c>
      <c r="B94" s="153" t="s">
        <v>335</v>
      </c>
      <c r="C94" s="29">
        <v>747.87</v>
      </c>
      <c r="D94" s="29">
        <v>747.87</v>
      </c>
    </row>
    <row r="95" spans="1:4" x14ac:dyDescent="0.25">
      <c r="A95" s="150" t="s">
        <v>426</v>
      </c>
      <c r="B95" s="153" t="s">
        <v>334</v>
      </c>
      <c r="C95" s="29">
        <v>530.72</v>
      </c>
      <c r="D95" s="29">
        <v>530.72</v>
      </c>
    </row>
    <row r="96" spans="1:4" x14ac:dyDescent="0.25">
      <c r="A96" s="150" t="s">
        <v>426</v>
      </c>
      <c r="B96" s="153" t="s">
        <v>322</v>
      </c>
      <c r="C96" s="29">
        <v>530.72</v>
      </c>
      <c r="D96" s="29">
        <v>530.72</v>
      </c>
    </row>
    <row r="97" spans="1:4" x14ac:dyDescent="0.25">
      <c r="A97" s="150" t="s">
        <v>426</v>
      </c>
      <c r="B97" s="153" t="s">
        <v>381</v>
      </c>
      <c r="C97" s="29">
        <v>530.72</v>
      </c>
      <c r="D97" s="29">
        <v>530.72</v>
      </c>
    </row>
    <row r="98" spans="1:4" x14ac:dyDescent="0.25">
      <c r="A98" s="150" t="s">
        <v>426</v>
      </c>
      <c r="B98" s="153" t="s">
        <v>325</v>
      </c>
      <c r="C98" s="29">
        <v>429.43</v>
      </c>
      <c r="D98" s="29">
        <v>429.43</v>
      </c>
    </row>
    <row r="99" spans="1:4" x14ac:dyDescent="0.25">
      <c r="A99" s="150" t="s">
        <v>426</v>
      </c>
      <c r="B99" s="153" t="s">
        <v>327</v>
      </c>
      <c r="C99" s="29">
        <v>695.42</v>
      </c>
      <c r="D99" s="29">
        <v>695.42</v>
      </c>
    </row>
    <row r="100" spans="1:4" x14ac:dyDescent="0.25">
      <c r="A100" s="150" t="s">
        <v>426</v>
      </c>
      <c r="B100" s="153" t="s">
        <v>337</v>
      </c>
      <c r="C100" s="29">
        <v>413.62</v>
      </c>
      <c r="D100" s="29">
        <v>413.62</v>
      </c>
    </row>
    <row r="101" spans="1:4" x14ac:dyDescent="0.25">
      <c r="A101" s="150" t="s">
        <v>426</v>
      </c>
      <c r="B101" s="153" t="s">
        <v>323</v>
      </c>
      <c r="C101" s="29">
        <v>354.55</v>
      </c>
      <c r="D101" s="29">
        <v>354.55</v>
      </c>
    </row>
    <row r="102" spans="1:4" x14ac:dyDescent="0.25">
      <c r="A102" s="150" t="s">
        <v>426</v>
      </c>
      <c r="B102" s="153" t="s">
        <v>332</v>
      </c>
      <c r="C102" s="29">
        <v>427.92</v>
      </c>
      <c r="D102" s="29">
        <v>427.92</v>
      </c>
    </row>
    <row r="103" spans="1:4" x14ac:dyDescent="0.25">
      <c r="A103" s="150" t="s">
        <v>426</v>
      </c>
      <c r="B103" s="153" t="s">
        <v>331</v>
      </c>
      <c r="C103" s="29">
        <v>906.64</v>
      </c>
      <c r="D103" s="29">
        <v>0</v>
      </c>
    </row>
    <row r="104" spans="1:4" ht="15.75" customHeight="1" x14ac:dyDescent="0.25">
      <c r="A104" s="1078" t="s">
        <v>1571</v>
      </c>
      <c r="B104" s="1078"/>
      <c r="C104" s="1078"/>
      <c r="D104" s="1078"/>
    </row>
    <row r="105" spans="1:4" x14ac:dyDescent="0.25">
      <c r="A105" s="150" t="s">
        <v>427</v>
      </c>
      <c r="B105" s="153" t="s">
        <v>428</v>
      </c>
      <c r="C105" s="29">
        <v>2224.96</v>
      </c>
      <c r="D105" s="29" t="s">
        <v>429</v>
      </c>
    </row>
    <row r="106" spans="1:4" x14ac:dyDescent="0.25">
      <c r="A106" s="150" t="s">
        <v>430</v>
      </c>
      <c r="B106" s="153" t="s">
        <v>431</v>
      </c>
      <c r="C106" s="29">
        <v>1668.72</v>
      </c>
      <c r="D106" s="29" t="s">
        <v>429</v>
      </c>
    </row>
    <row r="107" spans="1:4" x14ac:dyDescent="0.25">
      <c r="A107" s="150" t="s">
        <v>432</v>
      </c>
      <c r="B107" s="153" t="s">
        <v>433</v>
      </c>
      <c r="C107" s="29" t="s">
        <v>429</v>
      </c>
      <c r="D107" s="29">
        <v>2224.96</v>
      </c>
    </row>
    <row r="108" spans="1:4" x14ac:dyDescent="0.25">
      <c r="A108" s="150" t="s">
        <v>1612</v>
      </c>
      <c r="B108" s="153" t="s">
        <v>1648</v>
      </c>
      <c r="C108" s="596">
        <v>417.31</v>
      </c>
      <c r="D108" s="596" t="s">
        <v>429</v>
      </c>
    </row>
    <row r="109" spans="1:4" x14ac:dyDescent="0.25">
      <c r="A109" s="150" t="s">
        <v>1613</v>
      </c>
      <c r="B109" s="153" t="s">
        <v>1649</v>
      </c>
      <c r="C109" s="596">
        <v>556.24</v>
      </c>
      <c r="D109" s="596" t="s">
        <v>429</v>
      </c>
    </row>
    <row r="110" spans="1:4" x14ac:dyDescent="0.25">
      <c r="A110" s="150" t="s">
        <v>1614</v>
      </c>
      <c r="B110" s="153" t="s">
        <v>1650</v>
      </c>
      <c r="C110" s="596">
        <v>834.61</v>
      </c>
      <c r="D110" s="596" t="s">
        <v>429</v>
      </c>
    </row>
    <row r="111" spans="1:4" x14ac:dyDescent="0.25">
      <c r="A111" s="150" t="s">
        <v>1615</v>
      </c>
      <c r="B111" s="153" t="s">
        <v>1651</v>
      </c>
      <c r="C111" s="596">
        <v>444.99</v>
      </c>
      <c r="D111" s="596" t="s">
        <v>429</v>
      </c>
    </row>
    <row r="112" spans="1:4" x14ac:dyDescent="0.25">
      <c r="A112" s="150" t="s">
        <v>1616</v>
      </c>
      <c r="B112" s="153" t="s">
        <v>1652</v>
      </c>
      <c r="C112" s="596">
        <v>667.69</v>
      </c>
      <c r="D112" s="596" t="s">
        <v>429</v>
      </c>
    </row>
    <row r="113" spans="1:4" x14ac:dyDescent="0.25">
      <c r="A113" s="150" t="s">
        <v>1617</v>
      </c>
      <c r="B113" s="153" t="s">
        <v>1653</v>
      </c>
      <c r="C113" s="596">
        <v>556.24</v>
      </c>
      <c r="D113" s="596" t="s">
        <v>429</v>
      </c>
    </row>
    <row r="114" spans="1:4" x14ac:dyDescent="0.25">
      <c r="A114" s="150" t="s">
        <v>1618</v>
      </c>
      <c r="B114" s="153" t="s">
        <v>1654</v>
      </c>
      <c r="C114" s="596">
        <v>834.61</v>
      </c>
      <c r="D114" s="596" t="s">
        <v>429</v>
      </c>
    </row>
    <row r="115" spans="1:4" ht="15" customHeight="1" x14ac:dyDescent="0.25">
      <c r="A115" s="150" t="s">
        <v>1619</v>
      </c>
      <c r="B115" s="153" t="s">
        <v>1636</v>
      </c>
      <c r="C115" s="29">
        <v>667.69</v>
      </c>
      <c r="D115" s="596" t="s">
        <v>429</v>
      </c>
    </row>
    <row r="116" spans="1:4" ht="15" customHeight="1" x14ac:dyDescent="0.25">
      <c r="A116" s="150" t="s">
        <v>1724</v>
      </c>
      <c r="B116" s="153" t="s">
        <v>1637</v>
      </c>
      <c r="C116" s="29">
        <v>444.99</v>
      </c>
      <c r="D116" s="596" t="s">
        <v>429</v>
      </c>
    </row>
    <row r="117" spans="1:4" ht="15" customHeight="1" x14ac:dyDescent="0.25">
      <c r="A117" s="150" t="s">
        <v>1725</v>
      </c>
      <c r="B117" s="153" t="s">
        <v>1638</v>
      </c>
      <c r="C117" s="29">
        <v>667.69</v>
      </c>
      <c r="D117" s="596" t="s">
        <v>429</v>
      </c>
    </row>
    <row r="118" spans="1:4" ht="15" customHeight="1" x14ac:dyDescent="0.25">
      <c r="A118" s="150" t="s">
        <v>1726</v>
      </c>
      <c r="B118" s="153" t="s">
        <v>1639</v>
      </c>
      <c r="C118" s="29">
        <v>444.99</v>
      </c>
      <c r="D118" s="596" t="s">
        <v>429</v>
      </c>
    </row>
    <row r="119" spans="1:4" ht="15" customHeight="1" x14ac:dyDescent="0.25">
      <c r="A119" s="150" t="s">
        <v>1727</v>
      </c>
      <c r="B119" s="153" t="s">
        <v>1640</v>
      </c>
      <c r="C119" s="29">
        <v>667.69</v>
      </c>
      <c r="D119" s="596" t="s">
        <v>429</v>
      </c>
    </row>
    <row r="120" spans="1:4" ht="15" customHeight="1" x14ac:dyDescent="0.25">
      <c r="A120" s="150" t="s">
        <v>1728</v>
      </c>
      <c r="B120" s="153" t="s">
        <v>1641</v>
      </c>
      <c r="C120" s="29">
        <v>444.99</v>
      </c>
      <c r="D120" s="596" t="s">
        <v>429</v>
      </c>
    </row>
    <row r="121" spans="1:4" ht="15" customHeight="1" x14ac:dyDescent="0.25">
      <c r="A121" s="150" t="s">
        <v>1729</v>
      </c>
      <c r="B121" s="153" t="s">
        <v>1642</v>
      </c>
      <c r="C121" s="29">
        <v>667.69</v>
      </c>
      <c r="D121" s="596" t="s">
        <v>429</v>
      </c>
    </row>
    <row r="122" spans="1:4" ht="15" customHeight="1" x14ac:dyDescent="0.25">
      <c r="A122" s="150" t="s">
        <v>5672</v>
      </c>
      <c r="B122" s="153" t="s">
        <v>1643</v>
      </c>
      <c r="C122" s="29">
        <v>667.69</v>
      </c>
      <c r="D122" s="596" t="s">
        <v>429</v>
      </c>
    </row>
    <row r="123" spans="1:4" ht="15" customHeight="1" x14ac:dyDescent="0.25">
      <c r="A123" s="150" t="s">
        <v>5673</v>
      </c>
      <c r="B123" s="153" t="s">
        <v>1644</v>
      </c>
      <c r="C123" s="29">
        <v>667.69</v>
      </c>
      <c r="D123" s="596" t="s">
        <v>429</v>
      </c>
    </row>
    <row r="124" spans="1:4" ht="15" customHeight="1" x14ac:dyDescent="0.25">
      <c r="A124" s="150" t="s">
        <v>5674</v>
      </c>
      <c r="B124" s="153" t="s">
        <v>1645</v>
      </c>
      <c r="C124" s="29">
        <v>556.24</v>
      </c>
      <c r="D124" s="596" t="s">
        <v>429</v>
      </c>
    </row>
    <row r="125" spans="1:4" ht="15" customHeight="1" x14ac:dyDescent="0.25">
      <c r="A125" s="150" t="s">
        <v>5675</v>
      </c>
      <c r="B125" s="153" t="s">
        <v>1646</v>
      </c>
      <c r="C125" s="29">
        <v>834.61</v>
      </c>
      <c r="D125" s="596" t="s">
        <v>429</v>
      </c>
    </row>
    <row r="126" spans="1:4" ht="15" customHeight="1" x14ac:dyDescent="0.25">
      <c r="A126" s="150" t="s">
        <v>5676</v>
      </c>
      <c r="B126" s="153" t="s">
        <v>1647</v>
      </c>
      <c r="C126" s="29">
        <v>1877.87</v>
      </c>
      <c r="D126" s="29">
        <v>1877.87</v>
      </c>
    </row>
    <row r="127" spans="1:4" ht="20.25" customHeight="1" x14ac:dyDescent="0.25">
      <c r="A127" s="1079" t="s">
        <v>434</v>
      </c>
      <c r="B127" s="1079"/>
      <c r="C127" s="1079"/>
      <c r="D127" s="1079"/>
    </row>
    <row r="128" spans="1:4" ht="19.5" customHeight="1" x14ac:dyDescent="0.25">
      <c r="A128" s="150" t="s">
        <v>435</v>
      </c>
      <c r="B128" s="153" t="s">
        <v>436</v>
      </c>
      <c r="C128" s="29">
        <v>2230.4499999999998</v>
      </c>
      <c r="D128" s="29">
        <v>2230.4499999999998</v>
      </c>
    </row>
    <row r="129" spans="1:4" ht="16.5" customHeight="1" x14ac:dyDescent="0.25">
      <c r="A129" s="150" t="s">
        <v>437</v>
      </c>
      <c r="B129" s="153" t="s">
        <v>438</v>
      </c>
      <c r="C129" s="29">
        <v>2230.4499999999998</v>
      </c>
      <c r="D129" s="29">
        <v>2230.4499999999998</v>
      </c>
    </row>
    <row r="130" spans="1:4" ht="32.25" customHeight="1" x14ac:dyDescent="0.25">
      <c r="A130" s="1076" t="s">
        <v>439</v>
      </c>
      <c r="B130" s="1077"/>
      <c r="C130" s="1077"/>
      <c r="D130" s="1077"/>
    </row>
    <row r="131" spans="1:4" ht="15" customHeight="1" x14ac:dyDescent="0.2">
      <c r="A131" s="150" t="s">
        <v>440</v>
      </c>
      <c r="B131" s="9" t="s">
        <v>441</v>
      </c>
      <c r="C131" s="29">
        <v>7818.97</v>
      </c>
      <c r="D131" s="29">
        <v>0</v>
      </c>
    </row>
    <row r="132" spans="1:4" ht="15" customHeight="1" x14ac:dyDescent="0.2">
      <c r="A132" s="150" t="s">
        <v>442</v>
      </c>
      <c r="B132" s="9" t="s">
        <v>443</v>
      </c>
      <c r="C132" s="29">
        <v>5620.85</v>
      </c>
      <c r="D132" s="29">
        <v>0</v>
      </c>
    </row>
    <row r="133" spans="1:4" ht="28.5" customHeight="1" x14ac:dyDescent="0.2">
      <c r="A133" s="150" t="s">
        <v>444</v>
      </c>
      <c r="B133" s="9" t="s">
        <v>445</v>
      </c>
      <c r="C133" s="29">
        <v>0</v>
      </c>
      <c r="D133" s="29">
        <v>1907.58</v>
      </c>
    </row>
    <row r="134" spans="1:4" ht="25.5" x14ac:dyDescent="0.25">
      <c r="A134" s="150" t="s">
        <v>446</v>
      </c>
      <c r="B134" s="153" t="s">
        <v>447</v>
      </c>
      <c r="C134" s="29">
        <v>0</v>
      </c>
      <c r="D134" s="29">
        <v>2306.15</v>
      </c>
    </row>
    <row r="135" spans="1:4" ht="25.5" x14ac:dyDescent="0.25">
      <c r="A135" s="150" t="s">
        <v>448</v>
      </c>
      <c r="B135" s="153" t="s">
        <v>449</v>
      </c>
      <c r="C135" s="29">
        <v>0</v>
      </c>
      <c r="D135" s="29">
        <v>3717.02</v>
      </c>
    </row>
    <row r="136" spans="1:4" ht="27" customHeight="1" x14ac:dyDescent="0.25">
      <c r="A136" s="150" t="s">
        <v>450</v>
      </c>
      <c r="B136" s="153" t="s">
        <v>451</v>
      </c>
      <c r="C136" s="29">
        <v>1236.7</v>
      </c>
      <c r="D136" s="29">
        <v>0</v>
      </c>
    </row>
    <row r="137" spans="1:4" ht="39" customHeight="1" x14ac:dyDescent="0.25">
      <c r="A137" s="150" t="s">
        <v>452</v>
      </c>
      <c r="B137" s="11" t="s">
        <v>453</v>
      </c>
      <c r="C137" s="29">
        <v>4849.6499999999996</v>
      </c>
      <c r="D137" s="29">
        <v>0</v>
      </c>
    </row>
    <row r="138" spans="1:4" ht="70.5" customHeight="1" x14ac:dyDescent="0.25">
      <c r="A138" s="150" t="s">
        <v>454</v>
      </c>
      <c r="B138" s="11" t="s">
        <v>455</v>
      </c>
      <c r="C138" s="29">
        <v>3631.57</v>
      </c>
      <c r="D138" s="29">
        <v>0</v>
      </c>
    </row>
    <row r="139" spans="1:4" ht="16.5" customHeight="1" x14ac:dyDescent="0.25">
      <c r="A139" s="150" t="s">
        <v>458</v>
      </c>
      <c r="B139" s="153" t="s">
        <v>459</v>
      </c>
      <c r="C139" s="29">
        <v>12265.78</v>
      </c>
      <c r="D139" s="29">
        <v>12265.78</v>
      </c>
    </row>
    <row r="140" spans="1:4" ht="20.25" customHeight="1" x14ac:dyDescent="0.25">
      <c r="A140" s="1076" t="s">
        <v>461</v>
      </c>
      <c r="B140" s="1077"/>
      <c r="C140" s="1077"/>
      <c r="D140" s="1077"/>
    </row>
    <row r="141" spans="1:4" ht="17.25" customHeight="1" x14ac:dyDescent="0.25">
      <c r="A141" s="150" t="s">
        <v>462</v>
      </c>
      <c r="B141" s="11" t="s">
        <v>461</v>
      </c>
      <c r="C141" s="29">
        <v>337.86</v>
      </c>
      <c r="D141" s="29">
        <v>337.86</v>
      </c>
    </row>
    <row r="142" spans="1:4" ht="31.5" customHeight="1" x14ac:dyDescent="0.25">
      <c r="A142" s="1076" t="s">
        <v>463</v>
      </c>
      <c r="B142" s="1077"/>
      <c r="C142" s="1077"/>
      <c r="D142" s="1077"/>
    </row>
    <row r="143" spans="1:4" ht="27.75" customHeight="1" x14ac:dyDescent="0.25">
      <c r="A143" s="150" t="s">
        <v>464</v>
      </c>
      <c r="B143" s="11" t="s">
        <v>465</v>
      </c>
      <c r="C143" s="29">
        <v>262.08999999999997</v>
      </c>
      <c r="D143" s="29">
        <v>262.08999999999997</v>
      </c>
    </row>
    <row r="144" spans="1:4" ht="16.5" customHeight="1" x14ac:dyDescent="0.25">
      <c r="A144" s="150" t="s">
        <v>466</v>
      </c>
      <c r="B144" s="11" t="s">
        <v>467</v>
      </c>
      <c r="C144" s="29">
        <v>645.54</v>
      </c>
      <c r="D144" s="29">
        <v>645.54</v>
      </c>
    </row>
    <row r="145" spans="1:4" x14ac:dyDescent="0.25">
      <c r="A145" s="150" t="s">
        <v>468</v>
      </c>
      <c r="B145" s="11" t="s">
        <v>469</v>
      </c>
      <c r="C145" s="29">
        <v>341.53</v>
      </c>
      <c r="D145" s="29">
        <v>341.53</v>
      </c>
    </row>
    <row r="146" spans="1:4" ht="15.75" customHeight="1" x14ac:dyDescent="0.25">
      <c r="A146" s="150" t="s">
        <v>470</v>
      </c>
      <c r="B146" s="11" t="s">
        <v>471</v>
      </c>
      <c r="C146" s="29">
        <v>943.42</v>
      </c>
      <c r="D146" s="29">
        <v>1524.45</v>
      </c>
    </row>
    <row r="147" spans="1:4" ht="22.5" customHeight="1" x14ac:dyDescent="0.25">
      <c r="C147" s="31"/>
      <c r="D147" s="31"/>
    </row>
    <row r="148" spans="1:4" ht="58.5" customHeight="1" x14ac:dyDescent="0.25">
      <c r="A148" s="819" t="s">
        <v>472</v>
      </c>
      <c r="B148" s="819"/>
      <c r="C148" s="819"/>
      <c r="D148" s="819"/>
    </row>
  </sheetData>
  <mergeCells count="13">
    <mergeCell ref="A84:D84"/>
    <mergeCell ref="B1:D1"/>
    <mergeCell ref="A2:D2"/>
    <mergeCell ref="A4:D4"/>
    <mergeCell ref="A54:D54"/>
    <mergeCell ref="A81:D81"/>
    <mergeCell ref="A142:D142"/>
    <mergeCell ref="A148:D148"/>
    <mergeCell ref="A87:D87"/>
    <mergeCell ref="A104:D104"/>
    <mergeCell ref="A127:D127"/>
    <mergeCell ref="A130:D130"/>
    <mergeCell ref="A140:D140"/>
  </mergeCells>
  <pageMargins left="0.70866141732283472" right="0.70866141732283472" top="0.74803149606299213" bottom="0.74803149606299213" header="0.31496062992125984" footer="0.31496062992125984"/>
  <pageSetup paperSize="9" scale="99" fitToHeight="150" orientation="portrait" r:id="rId1"/>
  <rowBreaks count="1" manualBreakCount="1">
    <brk id="126" max="3" man="1"/>
  </rowBreak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56"/>
  <sheetViews>
    <sheetView view="pageBreakPreview" zoomScaleNormal="100" zoomScaleSheetLayoutView="100" workbookViewId="0">
      <pane ySplit="3" topLeftCell="A4" activePane="bottomLeft" state="frozen"/>
      <selection pane="bottomLeft" activeCell="B58" sqref="B58"/>
    </sheetView>
  </sheetViews>
  <sheetFormatPr defaultRowHeight="12.75" x14ac:dyDescent="0.2"/>
  <cols>
    <col min="1" max="1" width="9.140625" style="535" customWidth="1"/>
    <col min="2" max="2" width="39.5703125" style="1" customWidth="1"/>
    <col min="3" max="3" width="13.42578125" style="1" customWidth="1"/>
    <col min="4" max="4" width="13.28515625" style="1" customWidth="1"/>
    <col min="5" max="5" width="10.7109375" style="167" customWidth="1"/>
    <col min="6" max="6" width="10.7109375" style="541" customWidth="1"/>
    <col min="7" max="7" width="10.7109375" style="539" customWidth="1"/>
    <col min="8" max="8" width="10.7109375" style="167" customWidth="1"/>
    <col min="9" max="139" width="9.140625" style="167"/>
    <col min="140" max="140" width="7.140625" style="167" customWidth="1"/>
    <col min="141" max="141" width="40.5703125" style="167" customWidth="1"/>
    <col min="142" max="142" width="18.85546875" style="167" bestFit="1" customWidth="1"/>
    <col min="143" max="143" width="10.140625" style="167" customWidth="1"/>
    <col min="144" max="144" width="11.42578125" style="167" bestFit="1" customWidth="1"/>
    <col min="145" max="170" width="9.140625" style="167"/>
    <col min="171" max="171" width="9.140625" style="167" customWidth="1"/>
    <col min="172" max="172" width="42.5703125" style="167" customWidth="1"/>
    <col min="173" max="174" width="11.5703125" style="167" customWidth="1"/>
    <col min="175" max="175" width="9.28515625" style="167" customWidth="1"/>
    <col min="176" max="176" width="8.5703125" style="167" customWidth="1"/>
    <col min="177" max="177" width="10.7109375" style="167" customWidth="1"/>
    <col min="178" max="178" width="11.42578125" style="167" customWidth="1"/>
    <col min="179" max="179" width="17.85546875" style="167" customWidth="1"/>
    <col min="180" max="180" width="15.42578125" style="167" customWidth="1"/>
    <col min="181" max="181" width="17" style="167" customWidth="1"/>
    <col min="182" max="182" width="14.28515625" style="167" customWidth="1"/>
    <col min="183" max="183" width="12.85546875" style="167" customWidth="1"/>
    <col min="184" max="185" width="14.140625" style="167" customWidth="1"/>
    <col min="186" max="186" width="10.7109375" style="167" customWidth="1"/>
    <col min="187" max="187" width="10" style="167" customWidth="1"/>
    <col min="188" max="188" width="9.140625" style="167"/>
    <col min="189" max="189" width="17.28515625" style="167" customWidth="1"/>
    <col min="190" max="395" width="9.140625" style="167"/>
    <col min="396" max="396" width="7.140625" style="167" customWidth="1"/>
    <col min="397" max="397" width="40.5703125" style="167" customWidth="1"/>
    <col min="398" max="398" width="18.85546875" style="167" bestFit="1" customWidth="1"/>
    <col min="399" max="399" width="10.140625" style="167" customWidth="1"/>
    <col min="400" max="400" width="11.42578125" style="167" bestFit="1" customWidth="1"/>
    <col min="401" max="426" width="9.140625" style="167"/>
    <col min="427" max="427" width="9.140625" style="167" customWidth="1"/>
    <col min="428" max="428" width="42.5703125" style="167" customWidth="1"/>
    <col min="429" max="430" width="11.5703125" style="167" customWidth="1"/>
    <col min="431" max="431" width="9.28515625" style="167" customWidth="1"/>
    <col min="432" max="432" width="8.5703125" style="167" customWidth="1"/>
    <col min="433" max="433" width="10.7109375" style="167" customWidth="1"/>
    <col min="434" max="434" width="11.42578125" style="167" customWidth="1"/>
    <col min="435" max="435" width="17.85546875" style="167" customWidth="1"/>
    <col min="436" max="436" width="15.42578125" style="167" customWidth="1"/>
    <col min="437" max="437" width="17" style="167" customWidth="1"/>
    <col min="438" max="438" width="14.28515625" style="167" customWidth="1"/>
    <col min="439" max="439" width="12.85546875" style="167" customWidth="1"/>
    <col min="440" max="441" width="14.140625" style="167" customWidth="1"/>
    <col min="442" max="442" width="10.7109375" style="167" customWidth="1"/>
    <col min="443" max="443" width="10" style="167" customWidth="1"/>
    <col min="444" max="444" width="9.140625" style="167"/>
    <col min="445" max="445" width="17.28515625" style="167" customWidth="1"/>
    <col min="446" max="651" width="9.140625" style="167"/>
    <col min="652" max="652" width="7.140625" style="167" customWidth="1"/>
    <col min="653" max="653" width="40.5703125" style="167" customWidth="1"/>
    <col min="654" max="654" width="18.85546875" style="167" bestFit="1" customWidth="1"/>
    <col min="655" max="655" width="10.140625" style="167" customWidth="1"/>
    <col min="656" max="656" width="11.42578125" style="167" bestFit="1" customWidth="1"/>
    <col min="657" max="682" width="9.140625" style="167"/>
    <col min="683" max="683" width="9.140625" style="167" customWidth="1"/>
    <col min="684" max="684" width="42.5703125" style="167" customWidth="1"/>
    <col min="685" max="686" width="11.5703125" style="167" customWidth="1"/>
    <col min="687" max="687" width="9.28515625" style="167" customWidth="1"/>
    <col min="688" max="688" width="8.5703125" style="167" customWidth="1"/>
    <col min="689" max="689" width="10.7109375" style="167" customWidth="1"/>
    <col min="690" max="690" width="11.42578125" style="167" customWidth="1"/>
    <col min="691" max="691" width="17.85546875" style="167" customWidth="1"/>
    <col min="692" max="692" width="15.42578125" style="167" customWidth="1"/>
    <col min="693" max="693" width="17" style="167" customWidth="1"/>
    <col min="694" max="694" width="14.28515625" style="167" customWidth="1"/>
    <col min="695" max="695" width="12.85546875" style="167" customWidth="1"/>
    <col min="696" max="697" width="14.140625" style="167" customWidth="1"/>
    <col min="698" max="698" width="10.7109375" style="167" customWidth="1"/>
    <col min="699" max="699" width="10" style="167" customWidth="1"/>
    <col min="700" max="700" width="9.140625" style="167"/>
    <col min="701" max="701" width="17.28515625" style="167" customWidth="1"/>
    <col min="702" max="907" width="9.140625" style="167"/>
    <col min="908" max="908" width="7.140625" style="167" customWidth="1"/>
    <col min="909" max="909" width="40.5703125" style="167" customWidth="1"/>
    <col min="910" max="910" width="18.85546875" style="167" bestFit="1" customWidth="1"/>
    <col min="911" max="911" width="10.140625" style="167" customWidth="1"/>
    <col min="912" max="912" width="11.42578125" style="167" bestFit="1" customWidth="1"/>
    <col min="913" max="938" width="9.140625" style="167"/>
    <col min="939" max="939" width="9.140625" style="167" customWidth="1"/>
    <col min="940" max="940" width="42.5703125" style="167" customWidth="1"/>
    <col min="941" max="942" width="11.5703125" style="167" customWidth="1"/>
    <col min="943" max="943" width="9.28515625" style="167" customWidth="1"/>
    <col min="944" max="944" width="8.5703125" style="167" customWidth="1"/>
    <col min="945" max="945" width="10.7109375" style="167" customWidth="1"/>
    <col min="946" max="946" width="11.42578125" style="167" customWidth="1"/>
    <col min="947" max="947" width="17.85546875" style="167" customWidth="1"/>
    <col min="948" max="948" width="15.42578125" style="167" customWidth="1"/>
    <col min="949" max="949" width="17" style="167" customWidth="1"/>
    <col min="950" max="950" width="14.28515625" style="167" customWidth="1"/>
    <col min="951" max="951" width="12.85546875" style="167" customWidth="1"/>
    <col min="952" max="953" width="14.140625" style="167" customWidth="1"/>
    <col min="954" max="954" width="10.7109375" style="167" customWidth="1"/>
    <col min="955" max="955" width="10" style="167" customWidth="1"/>
    <col min="956" max="956" width="9.140625" style="167"/>
    <col min="957" max="957" width="17.28515625" style="167" customWidth="1"/>
    <col min="958" max="1163" width="9.140625" style="167"/>
    <col min="1164" max="1164" width="7.140625" style="167" customWidth="1"/>
    <col min="1165" max="1165" width="40.5703125" style="167" customWidth="1"/>
    <col min="1166" max="1166" width="18.85546875" style="167" bestFit="1" customWidth="1"/>
    <col min="1167" max="1167" width="10.140625" style="167" customWidth="1"/>
    <col min="1168" max="1168" width="11.42578125" style="167" bestFit="1" customWidth="1"/>
    <col min="1169" max="1194" width="9.140625" style="167"/>
    <col min="1195" max="1195" width="9.140625" style="167" customWidth="1"/>
    <col min="1196" max="1196" width="42.5703125" style="167" customWidth="1"/>
    <col min="1197" max="1198" width="11.5703125" style="167" customWidth="1"/>
    <col min="1199" max="1199" width="9.28515625" style="167" customWidth="1"/>
    <col min="1200" max="1200" width="8.5703125" style="167" customWidth="1"/>
    <col min="1201" max="1201" width="10.7109375" style="167" customWidth="1"/>
    <col min="1202" max="1202" width="11.42578125" style="167" customWidth="1"/>
    <col min="1203" max="1203" width="17.85546875" style="167" customWidth="1"/>
    <col min="1204" max="1204" width="15.42578125" style="167" customWidth="1"/>
    <col min="1205" max="1205" width="17" style="167" customWidth="1"/>
    <col min="1206" max="1206" width="14.28515625" style="167" customWidth="1"/>
    <col min="1207" max="1207" width="12.85546875" style="167" customWidth="1"/>
    <col min="1208" max="1209" width="14.140625" style="167" customWidth="1"/>
    <col min="1210" max="1210" width="10.7109375" style="167" customWidth="1"/>
    <col min="1211" max="1211" width="10" style="167" customWidth="1"/>
    <col min="1212" max="1212" width="9.140625" style="167"/>
    <col min="1213" max="1213" width="17.28515625" style="167" customWidth="1"/>
    <col min="1214" max="1419" width="9.140625" style="167"/>
    <col min="1420" max="1420" width="7.140625" style="167" customWidth="1"/>
    <col min="1421" max="1421" width="40.5703125" style="167" customWidth="1"/>
    <col min="1422" max="1422" width="18.85546875" style="167" bestFit="1" customWidth="1"/>
    <col min="1423" max="1423" width="10.140625" style="167" customWidth="1"/>
    <col min="1424" max="1424" width="11.42578125" style="167" bestFit="1" customWidth="1"/>
    <col min="1425" max="1450" width="9.140625" style="167"/>
    <col min="1451" max="1451" width="9.140625" style="167" customWidth="1"/>
    <col min="1452" max="1452" width="42.5703125" style="167" customWidth="1"/>
    <col min="1453" max="1454" width="11.5703125" style="167" customWidth="1"/>
    <col min="1455" max="1455" width="9.28515625" style="167" customWidth="1"/>
    <col min="1456" max="1456" width="8.5703125" style="167" customWidth="1"/>
    <col min="1457" max="1457" width="10.7109375" style="167" customWidth="1"/>
    <col min="1458" max="1458" width="11.42578125" style="167" customWidth="1"/>
    <col min="1459" max="1459" width="17.85546875" style="167" customWidth="1"/>
    <col min="1460" max="1460" width="15.42578125" style="167" customWidth="1"/>
    <col min="1461" max="1461" width="17" style="167" customWidth="1"/>
    <col min="1462" max="1462" width="14.28515625" style="167" customWidth="1"/>
    <col min="1463" max="1463" width="12.85546875" style="167" customWidth="1"/>
    <col min="1464" max="1465" width="14.140625" style="167" customWidth="1"/>
    <col min="1466" max="1466" width="10.7109375" style="167" customWidth="1"/>
    <col min="1467" max="1467" width="10" style="167" customWidth="1"/>
    <col min="1468" max="1468" width="9.140625" style="167"/>
    <col min="1469" max="1469" width="17.28515625" style="167" customWidth="1"/>
    <col min="1470" max="1675" width="9.140625" style="167"/>
    <col min="1676" max="1676" width="7.140625" style="167" customWidth="1"/>
    <col min="1677" max="1677" width="40.5703125" style="167" customWidth="1"/>
    <col min="1678" max="1678" width="18.85546875" style="167" bestFit="1" customWidth="1"/>
    <col min="1679" max="1679" width="10.140625" style="167" customWidth="1"/>
    <col min="1680" max="1680" width="11.42578125" style="167" bestFit="1" customWidth="1"/>
    <col min="1681" max="1706" width="9.140625" style="167"/>
    <col min="1707" max="1707" width="9.140625" style="167" customWidth="1"/>
    <col min="1708" max="1708" width="42.5703125" style="167" customWidth="1"/>
    <col min="1709" max="1710" width="11.5703125" style="167" customWidth="1"/>
    <col min="1711" max="1711" width="9.28515625" style="167" customWidth="1"/>
    <col min="1712" max="1712" width="8.5703125" style="167" customWidth="1"/>
    <col min="1713" max="1713" width="10.7109375" style="167" customWidth="1"/>
    <col min="1714" max="1714" width="11.42578125" style="167" customWidth="1"/>
    <col min="1715" max="1715" width="17.85546875" style="167" customWidth="1"/>
    <col min="1716" max="1716" width="15.42578125" style="167" customWidth="1"/>
    <col min="1717" max="1717" width="17" style="167" customWidth="1"/>
    <col min="1718" max="1718" width="14.28515625" style="167" customWidth="1"/>
    <col min="1719" max="1719" width="12.85546875" style="167" customWidth="1"/>
    <col min="1720" max="1721" width="14.140625" style="167" customWidth="1"/>
    <col min="1722" max="1722" width="10.7109375" style="167" customWidth="1"/>
    <col min="1723" max="1723" width="10" style="167" customWidth="1"/>
    <col min="1724" max="1724" width="9.140625" style="167"/>
    <col min="1725" max="1725" width="17.28515625" style="167" customWidth="1"/>
    <col min="1726" max="1931" width="9.140625" style="167"/>
    <col min="1932" max="1932" width="7.140625" style="167" customWidth="1"/>
    <col min="1933" max="1933" width="40.5703125" style="167" customWidth="1"/>
    <col min="1934" max="1934" width="18.85546875" style="167" bestFit="1" customWidth="1"/>
    <col min="1935" max="1935" width="10.140625" style="167" customWidth="1"/>
    <col min="1936" max="1936" width="11.42578125" style="167" bestFit="1" customWidth="1"/>
    <col min="1937" max="1962" width="9.140625" style="167"/>
    <col min="1963" max="1963" width="9.140625" style="167" customWidth="1"/>
    <col min="1964" max="1964" width="42.5703125" style="167" customWidth="1"/>
    <col min="1965" max="1966" width="11.5703125" style="167" customWidth="1"/>
    <col min="1967" max="1967" width="9.28515625" style="167" customWidth="1"/>
    <col min="1968" max="1968" width="8.5703125" style="167" customWidth="1"/>
    <col min="1969" max="1969" width="10.7109375" style="167" customWidth="1"/>
    <col min="1970" max="1970" width="11.42578125" style="167" customWidth="1"/>
    <col min="1971" max="1971" width="17.85546875" style="167" customWidth="1"/>
    <col min="1972" max="1972" width="15.42578125" style="167" customWidth="1"/>
    <col min="1973" max="1973" width="17" style="167" customWidth="1"/>
    <col min="1974" max="1974" width="14.28515625" style="167" customWidth="1"/>
    <col min="1975" max="1975" width="12.85546875" style="167" customWidth="1"/>
    <col min="1976" max="1977" width="14.140625" style="167" customWidth="1"/>
    <col min="1978" max="1978" width="10.7109375" style="167" customWidth="1"/>
    <col min="1979" max="1979" width="10" style="167" customWidth="1"/>
    <col min="1980" max="1980" width="9.140625" style="167"/>
    <col min="1981" max="1981" width="17.28515625" style="167" customWidth="1"/>
    <col min="1982" max="2187" width="9.140625" style="167"/>
    <col min="2188" max="2188" width="7.140625" style="167" customWidth="1"/>
    <col min="2189" max="2189" width="40.5703125" style="167" customWidth="1"/>
    <col min="2190" max="2190" width="18.85546875" style="167" bestFit="1" customWidth="1"/>
    <col min="2191" max="2191" width="10.140625" style="167" customWidth="1"/>
    <col min="2192" max="2192" width="11.42578125" style="167" bestFit="1" customWidth="1"/>
    <col min="2193" max="2218" width="9.140625" style="167"/>
    <col min="2219" max="2219" width="9.140625" style="167" customWidth="1"/>
    <col min="2220" max="2220" width="42.5703125" style="167" customWidth="1"/>
    <col min="2221" max="2222" width="11.5703125" style="167" customWidth="1"/>
    <col min="2223" max="2223" width="9.28515625" style="167" customWidth="1"/>
    <col min="2224" max="2224" width="8.5703125" style="167" customWidth="1"/>
    <col min="2225" max="2225" width="10.7109375" style="167" customWidth="1"/>
    <col min="2226" max="2226" width="11.42578125" style="167" customWidth="1"/>
    <col min="2227" max="2227" width="17.85546875" style="167" customWidth="1"/>
    <col min="2228" max="2228" width="15.42578125" style="167" customWidth="1"/>
    <col min="2229" max="2229" width="17" style="167" customWidth="1"/>
    <col min="2230" max="2230" width="14.28515625" style="167" customWidth="1"/>
    <col min="2231" max="2231" width="12.85546875" style="167" customWidth="1"/>
    <col min="2232" max="2233" width="14.140625" style="167" customWidth="1"/>
    <col min="2234" max="2234" width="10.7109375" style="167" customWidth="1"/>
    <col min="2235" max="2235" width="10" style="167" customWidth="1"/>
    <col min="2236" max="2236" width="9.140625" style="167"/>
    <col min="2237" max="2237" width="17.28515625" style="167" customWidth="1"/>
    <col min="2238" max="2443" width="9.140625" style="167"/>
    <col min="2444" max="2444" width="7.140625" style="167" customWidth="1"/>
    <col min="2445" max="2445" width="40.5703125" style="167" customWidth="1"/>
    <col min="2446" max="2446" width="18.85546875" style="167" bestFit="1" customWidth="1"/>
    <col min="2447" max="2447" width="10.140625" style="167" customWidth="1"/>
    <col min="2448" max="2448" width="11.42578125" style="167" bestFit="1" customWidth="1"/>
    <col min="2449" max="2474" width="9.140625" style="167"/>
    <col min="2475" max="2475" width="9.140625" style="167" customWidth="1"/>
    <col min="2476" max="2476" width="42.5703125" style="167" customWidth="1"/>
    <col min="2477" max="2478" width="11.5703125" style="167" customWidth="1"/>
    <col min="2479" max="2479" width="9.28515625" style="167" customWidth="1"/>
    <col min="2480" max="2480" width="8.5703125" style="167" customWidth="1"/>
    <col min="2481" max="2481" width="10.7109375" style="167" customWidth="1"/>
    <col min="2482" max="2482" width="11.42578125" style="167" customWidth="1"/>
    <col min="2483" max="2483" width="17.85546875" style="167" customWidth="1"/>
    <col min="2484" max="2484" width="15.42578125" style="167" customWidth="1"/>
    <col min="2485" max="2485" width="17" style="167" customWidth="1"/>
    <col min="2486" max="2486" width="14.28515625" style="167" customWidth="1"/>
    <col min="2487" max="2487" width="12.85546875" style="167" customWidth="1"/>
    <col min="2488" max="2489" width="14.140625" style="167" customWidth="1"/>
    <col min="2490" max="2490" width="10.7109375" style="167" customWidth="1"/>
    <col min="2491" max="2491" width="10" style="167" customWidth="1"/>
    <col min="2492" max="2492" width="9.140625" style="167"/>
    <col min="2493" max="2493" width="17.28515625" style="167" customWidth="1"/>
    <col min="2494" max="2699" width="9.140625" style="167"/>
    <col min="2700" max="2700" width="7.140625" style="167" customWidth="1"/>
    <col min="2701" max="2701" width="40.5703125" style="167" customWidth="1"/>
    <col min="2702" max="2702" width="18.85546875" style="167" bestFit="1" customWidth="1"/>
    <col min="2703" max="2703" width="10.140625" style="167" customWidth="1"/>
    <col min="2704" max="2704" width="11.42578125" style="167" bestFit="1" customWidth="1"/>
    <col min="2705" max="2730" width="9.140625" style="167"/>
    <col min="2731" max="2731" width="9.140625" style="167" customWidth="1"/>
    <col min="2732" max="2732" width="42.5703125" style="167" customWidth="1"/>
    <col min="2733" max="2734" width="11.5703125" style="167" customWidth="1"/>
    <col min="2735" max="2735" width="9.28515625" style="167" customWidth="1"/>
    <col min="2736" max="2736" width="8.5703125" style="167" customWidth="1"/>
    <col min="2737" max="2737" width="10.7109375" style="167" customWidth="1"/>
    <col min="2738" max="2738" width="11.42578125" style="167" customWidth="1"/>
    <col min="2739" max="2739" width="17.85546875" style="167" customWidth="1"/>
    <col min="2740" max="2740" width="15.42578125" style="167" customWidth="1"/>
    <col min="2741" max="2741" width="17" style="167" customWidth="1"/>
    <col min="2742" max="2742" width="14.28515625" style="167" customWidth="1"/>
    <col min="2743" max="2743" width="12.85546875" style="167" customWidth="1"/>
    <col min="2744" max="2745" width="14.140625" style="167" customWidth="1"/>
    <col min="2746" max="2746" width="10.7109375" style="167" customWidth="1"/>
    <col min="2747" max="2747" width="10" style="167" customWidth="1"/>
    <col min="2748" max="2748" width="9.140625" style="167"/>
    <col min="2749" max="2749" width="17.28515625" style="167" customWidth="1"/>
    <col min="2750" max="2955" width="9.140625" style="167"/>
    <col min="2956" max="2956" width="7.140625" style="167" customWidth="1"/>
    <col min="2957" max="2957" width="40.5703125" style="167" customWidth="1"/>
    <col min="2958" max="2958" width="18.85546875" style="167" bestFit="1" customWidth="1"/>
    <col min="2959" max="2959" width="10.140625" style="167" customWidth="1"/>
    <col min="2960" max="2960" width="11.42578125" style="167" bestFit="1" customWidth="1"/>
    <col min="2961" max="2986" width="9.140625" style="167"/>
    <col min="2987" max="2987" width="9.140625" style="167" customWidth="1"/>
    <col min="2988" max="2988" width="42.5703125" style="167" customWidth="1"/>
    <col min="2989" max="2990" width="11.5703125" style="167" customWidth="1"/>
    <col min="2991" max="2991" width="9.28515625" style="167" customWidth="1"/>
    <col min="2992" max="2992" width="8.5703125" style="167" customWidth="1"/>
    <col min="2993" max="2993" width="10.7109375" style="167" customWidth="1"/>
    <col min="2994" max="2994" width="11.42578125" style="167" customWidth="1"/>
    <col min="2995" max="2995" width="17.85546875" style="167" customWidth="1"/>
    <col min="2996" max="2996" width="15.42578125" style="167" customWidth="1"/>
    <col min="2997" max="2997" width="17" style="167" customWidth="1"/>
    <col min="2998" max="2998" width="14.28515625" style="167" customWidth="1"/>
    <col min="2999" max="2999" width="12.85546875" style="167" customWidth="1"/>
    <col min="3000" max="3001" width="14.140625" style="167" customWidth="1"/>
    <col min="3002" max="3002" width="10.7109375" style="167" customWidth="1"/>
    <col min="3003" max="3003" width="10" style="167" customWidth="1"/>
    <col min="3004" max="3004" width="9.140625" style="167"/>
    <col min="3005" max="3005" width="17.28515625" style="167" customWidth="1"/>
    <col min="3006" max="3211" width="9.140625" style="167"/>
    <col min="3212" max="3212" width="7.140625" style="167" customWidth="1"/>
    <col min="3213" max="3213" width="40.5703125" style="167" customWidth="1"/>
    <col min="3214" max="3214" width="18.85546875" style="167" bestFit="1" customWidth="1"/>
    <col min="3215" max="3215" width="10.140625" style="167" customWidth="1"/>
    <col min="3216" max="3216" width="11.42578125" style="167" bestFit="1" customWidth="1"/>
    <col min="3217" max="3242" width="9.140625" style="167"/>
    <col min="3243" max="3243" width="9.140625" style="167" customWidth="1"/>
    <col min="3244" max="3244" width="42.5703125" style="167" customWidth="1"/>
    <col min="3245" max="3246" width="11.5703125" style="167" customWidth="1"/>
    <col min="3247" max="3247" width="9.28515625" style="167" customWidth="1"/>
    <col min="3248" max="3248" width="8.5703125" style="167" customWidth="1"/>
    <col min="3249" max="3249" width="10.7109375" style="167" customWidth="1"/>
    <col min="3250" max="3250" width="11.42578125" style="167" customWidth="1"/>
    <col min="3251" max="3251" width="17.85546875" style="167" customWidth="1"/>
    <col min="3252" max="3252" width="15.42578125" style="167" customWidth="1"/>
    <col min="3253" max="3253" width="17" style="167" customWidth="1"/>
    <col min="3254" max="3254" width="14.28515625" style="167" customWidth="1"/>
    <col min="3255" max="3255" width="12.85546875" style="167" customWidth="1"/>
    <col min="3256" max="3257" width="14.140625" style="167" customWidth="1"/>
    <col min="3258" max="3258" width="10.7109375" style="167" customWidth="1"/>
    <col min="3259" max="3259" width="10" style="167" customWidth="1"/>
    <col min="3260" max="3260" width="9.140625" style="167"/>
    <col min="3261" max="3261" width="17.28515625" style="167" customWidth="1"/>
    <col min="3262" max="3467" width="9.140625" style="167"/>
    <col min="3468" max="3468" width="7.140625" style="167" customWidth="1"/>
    <col min="3469" max="3469" width="40.5703125" style="167" customWidth="1"/>
    <col min="3470" max="3470" width="18.85546875" style="167" bestFit="1" customWidth="1"/>
    <col min="3471" max="3471" width="10.140625" style="167" customWidth="1"/>
    <col min="3472" max="3472" width="11.42578125" style="167" bestFit="1" customWidth="1"/>
    <col min="3473" max="3498" width="9.140625" style="167"/>
    <col min="3499" max="3499" width="9.140625" style="167" customWidth="1"/>
    <col min="3500" max="3500" width="42.5703125" style="167" customWidth="1"/>
    <col min="3501" max="3502" width="11.5703125" style="167" customWidth="1"/>
    <col min="3503" max="3503" width="9.28515625" style="167" customWidth="1"/>
    <col min="3504" max="3504" width="8.5703125" style="167" customWidth="1"/>
    <col min="3505" max="3505" width="10.7109375" style="167" customWidth="1"/>
    <col min="3506" max="3506" width="11.42578125" style="167" customWidth="1"/>
    <col min="3507" max="3507" width="17.85546875" style="167" customWidth="1"/>
    <col min="3508" max="3508" width="15.42578125" style="167" customWidth="1"/>
    <col min="3509" max="3509" width="17" style="167" customWidth="1"/>
    <col min="3510" max="3510" width="14.28515625" style="167" customWidth="1"/>
    <col min="3511" max="3511" width="12.85546875" style="167" customWidth="1"/>
    <col min="3512" max="3513" width="14.140625" style="167" customWidth="1"/>
    <col min="3514" max="3514" width="10.7109375" style="167" customWidth="1"/>
    <col min="3515" max="3515" width="10" style="167" customWidth="1"/>
    <col min="3516" max="3516" width="9.140625" style="167"/>
    <col min="3517" max="3517" width="17.28515625" style="167" customWidth="1"/>
    <col min="3518" max="3723" width="9.140625" style="167"/>
    <col min="3724" max="3724" width="7.140625" style="167" customWidth="1"/>
    <col min="3725" max="3725" width="40.5703125" style="167" customWidth="1"/>
    <col min="3726" max="3726" width="18.85546875" style="167" bestFit="1" customWidth="1"/>
    <col min="3727" max="3727" width="10.140625" style="167" customWidth="1"/>
    <col min="3728" max="3728" width="11.42578125" style="167" bestFit="1" customWidth="1"/>
    <col min="3729" max="3754" width="9.140625" style="167"/>
    <col min="3755" max="3755" width="9.140625" style="167" customWidth="1"/>
    <col min="3756" max="3756" width="42.5703125" style="167" customWidth="1"/>
    <col min="3757" max="3758" width="11.5703125" style="167" customWidth="1"/>
    <col min="3759" max="3759" width="9.28515625" style="167" customWidth="1"/>
    <col min="3760" max="3760" width="8.5703125" style="167" customWidth="1"/>
    <col min="3761" max="3761" width="10.7109375" style="167" customWidth="1"/>
    <col min="3762" max="3762" width="11.42578125" style="167" customWidth="1"/>
    <col min="3763" max="3763" width="17.85546875" style="167" customWidth="1"/>
    <col min="3764" max="3764" width="15.42578125" style="167" customWidth="1"/>
    <col min="3765" max="3765" width="17" style="167" customWidth="1"/>
    <col min="3766" max="3766" width="14.28515625" style="167" customWidth="1"/>
    <col min="3767" max="3767" width="12.85546875" style="167" customWidth="1"/>
    <col min="3768" max="3769" width="14.140625" style="167" customWidth="1"/>
    <col min="3770" max="3770" width="10.7109375" style="167" customWidth="1"/>
    <col min="3771" max="3771" width="10" style="167" customWidth="1"/>
    <col min="3772" max="3772" width="9.140625" style="167"/>
    <col min="3773" max="3773" width="17.28515625" style="167" customWidth="1"/>
    <col min="3774" max="3979" width="9.140625" style="167"/>
    <col min="3980" max="3980" width="7.140625" style="167" customWidth="1"/>
    <col min="3981" max="3981" width="40.5703125" style="167" customWidth="1"/>
    <col min="3982" max="3982" width="18.85546875" style="167" bestFit="1" customWidth="1"/>
    <col min="3983" max="3983" width="10.140625" style="167" customWidth="1"/>
    <col min="3984" max="3984" width="11.42578125" style="167" bestFit="1" customWidth="1"/>
    <col min="3985" max="4010" width="9.140625" style="167"/>
    <col min="4011" max="4011" width="9.140625" style="167" customWidth="1"/>
    <col min="4012" max="4012" width="42.5703125" style="167" customWidth="1"/>
    <col min="4013" max="4014" width="11.5703125" style="167" customWidth="1"/>
    <col min="4015" max="4015" width="9.28515625" style="167" customWidth="1"/>
    <col min="4016" max="4016" width="8.5703125" style="167" customWidth="1"/>
    <col min="4017" max="4017" width="10.7109375" style="167" customWidth="1"/>
    <col min="4018" max="4018" width="11.42578125" style="167" customWidth="1"/>
    <col min="4019" max="4019" width="17.85546875" style="167" customWidth="1"/>
    <col min="4020" max="4020" width="15.42578125" style="167" customWidth="1"/>
    <col min="4021" max="4021" width="17" style="167" customWidth="1"/>
    <col min="4022" max="4022" width="14.28515625" style="167" customWidth="1"/>
    <col min="4023" max="4023" width="12.85546875" style="167" customWidth="1"/>
    <col min="4024" max="4025" width="14.140625" style="167" customWidth="1"/>
    <col min="4026" max="4026" width="10.7109375" style="167" customWidth="1"/>
    <col min="4027" max="4027" width="10" style="167" customWidth="1"/>
    <col min="4028" max="4028" width="9.140625" style="167"/>
    <col min="4029" max="4029" width="17.28515625" style="167" customWidth="1"/>
    <col min="4030" max="4235" width="9.140625" style="167"/>
    <col min="4236" max="4236" width="7.140625" style="167" customWidth="1"/>
    <col min="4237" max="4237" width="40.5703125" style="167" customWidth="1"/>
    <col min="4238" max="4238" width="18.85546875" style="167" bestFit="1" customWidth="1"/>
    <col min="4239" max="4239" width="10.140625" style="167" customWidth="1"/>
    <col min="4240" max="4240" width="11.42578125" style="167" bestFit="1" customWidth="1"/>
    <col min="4241" max="4266" width="9.140625" style="167"/>
    <col min="4267" max="4267" width="9.140625" style="167" customWidth="1"/>
    <col min="4268" max="4268" width="42.5703125" style="167" customWidth="1"/>
    <col min="4269" max="4270" width="11.5703125" style="167" customWidth="1"/>
    <col min="4271" max="4271" width="9.28515625" style="167" customWidth="1"/>
    <col min="4272" max="4272" width="8.5703125" style="167" customWidth="1"/>
    <col min="4273" max="4273" width="10.7109375" style="167" customWidth="1"/>
    <col min="4274" max="4274" width="11.42578125" style="167" customWidth="1"/>
    <col min="4275" max="4275" width="17.85546875" style="167" customWidth="1"/>
    <col min="4276" max="4276" width="15.42578125" style="167" customWidth="1"/>
    <col min="4277" max="4277" width="17" style="167" customWidth="1"/>
    <col min="4278" max="4278" width="14.28515625" style="167" customWidth="1"/>
    <col min="4279" max="4279" width="12.85546875" style="167" customWidth="1"/>
    <col min="4280" max="4281" width="14.140625" style="167" customWidth="1"/>
    <col min="4282" max="4282" width="10.7109375" style="167" customWidth="1"/>
    <col min="4283" max="4283" width="10" style="167" customWidth="1"/>
    <col min="4284" max="4284" width="9.140625" style="167"/>
    <col min="4285" max="4285" width="17.28515625" style="167" customWidth="1"/>
    <col min="4286" max="4491" width="9.140625" style="167"/>
    <col min="4492" max="4492" width="7.140625" style="167" customWidth="1"/>
    <col min="4493" max="4493" width="40.5703125" style="167" customWidth="1"/>
    <col min="4494" max="4494" width="18.85546875" style="167" bestFit="1" customWidth="1"/>
    <col min="4495" max="4495" width="10.140625" style="167" customWidth="1"/>
    <col min="4496" max="4496" width="11.42578125" style="167" bestFit="1" customWidth="1"/>
    <col min="4497" max="4522" width="9.140625" style="167"/>
    <col min="4523" max="4523" width="9.140625" style="167" customWidth="1"/>
    <col min="4524" max="4524" width="42.5703125" style="167" customWidth="1"/>
    <col min="4525" max="4526" width="11.5703125" style="167" customWidth="1"/>
    <col min="4527" max="4527" width="9.28515625" style="167" customWidth="1"/>
    <col min="4528" max="4528" width="8.5703125" style="167" customWidth="1"/>
    <col min="4529" max="4529" width="10.7109375" style="167" customWidth="1"/>
    <col min="4530" max="4530" width="11.42578125" style="167" customWidth="1"/>
    <col min="4531" max="4531" width="17.85546875" style="167" customWidth="1"/>
    <col min="4532" max="4532" width="15.42578125" style="167" customWidth="1"/>
    <col min="4533" max="4533" width="17" style="167" customWidth="1"/>
    <col min="4534" max="4534" width="14.28515625" style="167" customWidth="1"/>
    <col min="4535" max="4535" width="12.85546875" style="167" customWidth="1"/>
    <col min="4536" max="4537" width="14.140625" style="167" customWidth="1"/>
    <col min="4538" max="4538" width="10.7109375" style="167" customWidth="1"/>
    <col min="4539" max="4539" width="10" style="167" customWidth="1"/>
    <col min="4540" max="4540" width="9.140625" style="167"/>
    <col min="4541" max="4541" width="17.28515625" style="167" customWidth="1"/>
    <col min="4542" max="4747" width="9.140625" style="167"/>
    <col min="4748" max="4748" width="7.140625" style="167" customWidth="1"/>
    <col min="4749" max="4749" width="40.5703125" style="167" customWidth="1"/>
    <col min="4750" max="4750" width="18.85546875" style="167" bestFit="1" customWidth="1"/>
    <col min="4751" max="4751" width="10.140625" style="167" customWidth="1"/>
    <col min="4752" max="4752" width="11.42578125" style="167" bestFit="1" customWidth="1"/>
    <col min="4753" max="4778" width="9.140625" style="167"/>
    <col min="4779" max="4779" width="9.140625" style="167" customWidth="1"/>
    <col min="4780" max="4780" width="42.5703125" style="167" customWidth="1"/>
    <col min="4781" max="4782" width="11.5703125" style="167" customWidth="1"/>
    <col min="4783" max="4783" width="9.28515625" style="167" customWidth="1"/>
    <col min="4784" max="4784" width="8.5703125" style="167" customWidth="1"/>
    <col min="4785" max="4785" width="10.7109375" style="167" customWidth="1"/>
    <col min="4786" max="4786" width="11.42578125" style="167" customWidth="1"/>
    <col min="4787" max="4787" width="17.85546875" style="167" customWidth="1"/>
    <col min="4788" max="4788" width="15.42578125" style="167" customWidth="1"/>
    <col min="4789" max="4789" width="17" style="167" customWidth="1"/>
    <col min="4790" max="4790" width="14.28515625" style="167" customWidth="1"/>
    <col min="4791" max="4791" width="12.85546875" style="167" customWidth="1"/>
    <col min="4792" max="4793" width="14.140625" style="167" customWidth="1"/>
    <col min="4794" max="4794" width="10.7109375" style="167" customWidth="1"/>
    <col min="4795" max="4795" width="10" style="167" customWidth="1"/>
    <col min="4796" max="4796" width="9.140625" style="167"/>
    <col min="4797" max="4797" width="17.28515625" style="167" customWidth="1"/>
    <col min="4798" max="5003" width="9.140625" style="167"/>
    <col min="5004" max="5004" width="7.140625" style="167" customWidth="1"/>
    <col min="5005" max="5005" width="40.5703125" style="167" customWidth="1"/>
    <col min="5006" max="5006" width="18.85546875" style="167" bestFit="1" customWidth="1"/>
    <col min="5007" max="5007" width="10.140625" style="167" customWidth="1"/>
    <col min="5008" max="5008" width="11.42578125" style="167" bestFit="1" customWidth="1"/>
    <col min="5009" max="5034" width="9.140625" style="167"/>
    <col min="5035" max="5035" width="9.140625" style="167" customWidth="1"/>
    <col min="5036" max="5036" width="42.5703125" style="167" customWidth="1"/>
    <col min="5037" max="5038" width="11.5703125" style="167" customWidth="1"/>
    <col min="5039" max="5039" width="9.28515625" style="167" customWidth="1"/>
    <col min="5040" max="5040" width="8.5703125" style="167" customWidth="1"/>
    <col min="5041" max="5041" width="10.7109375" style="167" customWidth="1"/>
    <col min="5042" max="5042" width="11.42578125" style="167" customWidth="1"/>
    <col min="5043" max="5043" width="17.85546875" style="167" customWidth="1"/>
    <col min="5044" max="5044" width="15.42578125" style="167" customWidth="1"/>
    <col min="5045" max="5045" width="17" style="167" customWidth="1"/>
    <col min="5046" max="5046" width="14.28515625" style="167" customWidth="1"/>
    <col min="5047" max="5047" width="12.85546875" style="167" customWidth="1"/>
    <col min="5048" max="5049" width="14.140625" style="167" customWidth="1"/>
    <col min="5050" max="5050" width="10.7109375" style="167" customWidth="1"/>
    <col min="5051" max="5051" width="10" style="167" customWidth="1"/>
    <col min="5052" max="5052" width="9.140625" style="167"/>
    <col min="5053" max="5053" width="17.28515625" style="167" customWidth="1"/>
    <col min="5054" max="5259" width="9.140625" style="167"/>
    <col min="5260" max="5260" width="7.140625" style="167" customWidth="1"/>
    <col min="5261" max="5261" width="40.5703125" style="167" customWidth="1"/>
    <col min="5262" max="5262" width="18.85546875" style="167" bestFit="1" customWidth="1"/>
    <col min="5263" max="5263" width="10.140625" style="167" customWidth="1"/>
    <col min="5264" max="5264" width="11.42578125" style="167" bestFit="1" customWidth="1"/>
    <col min="5265" max="5290" width="9.140625" style="167"/>
    <col min="5291" max="5291" width="9.140625" style="167" customWidth="1"/>
    <col min="5292" max="5292" width="42.5703125" style="167" customWidth="1"/>
    <col min="5293" max="5294" width="11.5703125" style="167" customWidth="1"/>
    <col min="5295" max="5295" width="9.28515625" style="167" customWidth="1"/>
    <col min="5296" max="5296" width="8.5703125" style="167" customWidth="1"/>
    <col min="5297" max="5297" width="10.7109375" style="167" customWidth="1"/>
    <col min="5298" max="5298" width="11.42578125" style="167" customWidth="1"/>
    <col min="5299" max="5299" width="17.85546875" style="167" customWidth="1"/>
    <col min="5300" max="5300" width="15.42578125" style="167" customWidth="1"/>
    <col min="5301" max="5301" width="17" style="167" customWidth="1"/>
    <col min="5302" max="5302" width="14.28515625" style="167" customWidth="1"/>
    <col min="5303" max="5303" width="12.85546875" style="167" customWidth="1"/>
    <col min="5304" max="5305" width="14.140625" style="167" customWidth="1"/>
    <col min="5306" max="5306" width="10.7109375" style="167" customWidth="1"/>
    <col min="5307" max="5307" width="10" style="167" customWidth="1"/>
    <col min="5308" max="5308" width="9.140625" style="167"/>
    <col min="5309" max="5309" width="17.28515625" style="167" customWidth="1"/>
    <col min="5310" max="5515" width="9.140625" style="167"/>
    <col min="5516" max="5516" width="7.140625" style="167" customWidth="1"/>
    <col min="5517" max="5517" width="40.5703125" style="167" customWidth="1"/>
    <col min="5518" max="5518" width="18.85546875" style="167" bestFit="1" customWidth="1"/>
    <col min="5519" max="5519" width="10.140625" style="167" customWidth="1"/>
    <col min="5520" max="5520" width="11.42578125" style="167" bestFit="1" customWidth="1"/>
    <col min="5521" max="5546" width="9.140625" style="167"/>
    <col min="5547" max="5547" width="9.140625" style="167" customWidth="1"/>
    <col min="5548" max="5548" width="42.5703125" style="167" customWidth="1"/>
    <col min="5549" max="5550" width="11.5703125" style="167" customWidth="1"/>
    <col min="5551" max="5551" width="9.28515625" style="167" customWidth="1"/>
    <col min="5552" max="5552" width="8.5703125" style="167" customWidth="1"/>
    <col min="5553" max="5553" width="10.7109375" style="167" customWidth="1"/>
    <col min="5554" max="5554" width="11.42578125" style="167" customWidth="1"/>
    <col min="5555" max="5555" width="17.85546875" style="167" customWidth="1"/>
    <col min="5556" max="5556" width="15.42578125" style="167" customWidth="1"/>
    <col min="5557" max="5557" width="17" style="167" customWidth="1"/>
    <col min="5558" max="5558" width="14.28515625" style="167" customWidth="1"/>
    <col min="5559" max="5559" width="12.85546875" style="167" customWidth="1"/>
    <col min="5560" max="5561" width="14.140625" style="167" customWidth="1"/>
    <col min="5562" max="5562" width="10.7109375" style="167" customWidth="1"/>
    <col min="5563" max="5563" width="10" style="167" customWidth="1"/>
    <col min="5564" max="5564" width="9.140625" style="167"/>
    <col min="5565" max="5565" width="17.28515625" style="167" customWidth="1"/>
    <col min="5566" max="5771" width="9.140625" style="167"/>
    <col min="5772" max="5772" width="7.140625" style="167" customWidth="1"/>
    <col min="5773" max="5773" width="40.5703125" style="167" customWidth="1"/>
    <col min="5774" max="5774" width="18.85546875" style="167" bestFit="1" customWidth="1"/>
    <col min="5775" max="5775" width="10.140625" style="167" customWidth="1"/>
    <col min="5776" max="5776" width="11.42578125" style="167" bestFit="1" customWidth="1"/>
    <col min="5777" max="5802" width="9.140625" style="167"/>
    <col min="5803" max="5803" width="9.140625" style="167" customWidth="1"/>
    <col min="5804" max="5804" width="42.5703125" style="167" customWidth="1"/>
    <col min="5805" max="5806" width="11.5703125" style="167" customWidth="1"/>
    <col min="5807" max="5807" width="9.28515625" style="167" customWidth="1"/>
    <col min="5808" max="5808" width="8.5703125" style="167" customWidth="1"/>
    <col min="5809" max="5809" width="10.7109375" style="167" customWidth="1"/>
    <col min="5810" max="5810" width="11.42578125" style="167" customWidth="1"/>
    <col min="5811" max="5811" width="17.85546875" style="167" customWidth="1"/>
    <col min="5812" max="5812" width="15.42578125" style="167" customWidth="1"/>
    <col min="5813" max="5813" width="17" style="167" customWidth="1"/>
    <col min="5814" max="5814" width="14.28515625" style="167" customWidth="1"/>
    <col min="5815" max="5815" width="12.85546875" style="167" customWidth="1"/>
    <col min="5816" max="5817" width="14.140625" style="167" customWidth="1"/>
    <col min="5818" max="5818" width="10.7109375" style="167" customWidth="1"/>
    <col min="5819" max="5819" width="10" style="167" customWidth="1"/>
    <col min="5820" max="5820" width="9.140625" style="167"/>
    <col min="5821" max="5821" width="17.28515625" style="167" customWidth="1"/>
    <col min="5822" max="6027" width="9.140625" style="167"/>
    <col min="6028" max="6028" width="7.140625" style="167" customWidth="1"/>
    <col min="6029" max="6029" width="40.5703125" style="167" customWidth="1"/>
    <col min="6030" max="6030" width="18.85546875" style="167" bestFit="1" customWidth="1"/>
    <col min="6031" max="6031" width="10.140625" style="167" customWidth="1"/>
    <col min="6032" max="6032" width="11.42578125" style="167" bestFit="1" customWidth="1"/>
    <col min="6033" max="6058" width="9.140625" style="167"/>
    <col min="6059" max="6059" width="9.140625" style="167" customWidth="1"/>
    <col min="6060" max="6060" width="42.5703125" style="167" customWidth="1"/>
    <col min="6061" max="6062" width="11.5703125" style="167" customWidth="1"/>
    <col min="6063" max="6063" width="9.28515625" style="167" customWidth="1"/>
    <col min="6064" max="6064" width="8.5703125" style="167" customWidth="1"/>
    <col min="6065" max="6065" width="10.7109375" style="167" customWidth="1"/>
    <col min="6066" max="6066" width="11.42578125" style="167" customWidth="1"/>
    <col min="6067" max="6067" width="17.85546875" style="167" customWidth="1"/>
    <col min="6068" max="6068" width="15.42578125" style="167" customWidth="1"/>
    <col min="6069" max="6069" width="17" style="167" customWidth="1"/>
    <col min="6070" max="6070" width="14.28515625" style="167" customWidth="1"/>
    <col min="6071" max="6071" width="12.85546875" style="167" customWidth="1"/>
    <col min="6072" max="6073" width="14.140625" style="167" customWidth="1"/>
    <col min="6074" max="6074" width="10.7109375" style="167" customWidth="1"/>
    <col min="6075" max="6075" width="10" style="167" customWidth="1"/>
    <col min="6076" max="6076" width="9.140625" style="167"/>
    <col min="6077" max="6077" width="17.28515625" style="167" customWidth="1"/>
    <col min="6078" max="6283" width="9.140625" style="167"/>
    <col min="6284" max="6284" width="7.140625" style="167" customWidth="1"/>
    <col min="6285" max="6285" width="40.5703125" style="167" customWidth="1"/>
    <col min="6286" max="6286" width="18.85546875" style="167" bestFit="1" customWidth="1"/>
    <col min="6287" max="6287" width="10.140625" style="167" customWidth="1"/>
    <col min="6288" max="6288" width="11.42578125" style="167" bestFit="1" customWidth="1"/>
    <col min="6289" max="6314" width="9.140625" style="167"/>
    <col min="6315" max="6315" width="9.140625" style="167" customWidth="1"/>
    <col min="6316" max="6316" width="42.5703125" style="167" customWidth="1"/>
    <col min="6317" max="6318" width="11.5703125" style="167" customWidth="1"/>
    <col min="6319" max="6319" width="9.28515625" style="167" customWidth="1"/>
    <col min="6320" max="6320" width="8.5703125" style="167" customWidth="1"/>
    <col min="6321" max="6321" width="10.7109375" style="167" customWidth="1"/>
    <col min="6322" max="6322" width="11.42578125" style="167" customWidth="1"/>
    <col min="6323" max="6323" width="17.85546875" style="167" customWidth="1"/>
    <col min="6324" max="6324" width="15.42578125" style="167" customWidth="1"/>
    <col min="6325" max="6325" width="17" style="167" customWidth="1"/>
    <col min="6326" max="6326" width="14.28515625" style="167" customWidth="1"/>
    <col min="6327" max="6327" width="12.85546875" style="167" customWidth="1"/>
    <col min="6328" max="6329" width="14.140625" style="167" customWidth="1"/>
    <col min="6330" max="6330" width="10.7109375" style="167" customWidth="1"/>
    <col min="6331" max="6331" width="10" style="167" customWidth="1"/>
    <col min="6332" max="6332" width="9.140625" style="167"/>
    <col min="6333" max="6333" width="17.28515625" style="167" customWidth="1"/>
    <col min="6334" max="6539" width="9.140625" style="167"/>
    <col min="6540" max="6540" width="7.140625" style="167" customWidth="1"/>
    <col min="6541" max="6541" width="40.5703125" style="167" customWidth="1"/>
    <col min="6542" max="6542" width="18.85546875" style="167" bestFit="1" customWidth="1"/>
    <col min="6543" max="6543" width="10.140625" style="167" customWidth="1"/>
    <col min="6544" max="6544" width="11.42578125" style="167" bestFit="1" customWidth="1"/>
    <col min="6545" max="6570" width="9.140625" style="167"/>
    <col min="6571" max="6571" width="9.140625" style="167" customWidth="1"/>
    <col min="6572" max="6572" width="42.5703125" style="167" customWidth="1"/>
    <col min="6573" max="6574" width="11.5703125" style="167" customWidth="1"/>
    <col min="6575" max="6575" width="9.28515625" style="167" customWidth="1"/>
    <col min="6576" max="6576" width="8.5703125" style="167" customWidth="1"/>
    <col min="6577" max="6577" width="10.7109375" style="167" customWidth="1"/>
    <col min="6578" max="6578" width="11.42578125" style="167" customWidth="1"/>
    <col min="6579" max="6579" width="17.85546875" style="167" customWidth="1"/>
    <col min="6580" max="6580" width="15.42578125" style="167" customWidth="1"/>
    <col min="6581" max="6581" width="17" style="167" customWidth="1"/>
    <col min="6582" max="6582" width="14.28515625" style="167" customWidth="1"/>
    <col min="6583" max="6583" width="12.85546875" style="167" customWidth="1"/>
    <col min="6584" max="6585" width="14.140625" style="167" customWidth="1"/>
    <col min="6586" max="6586" width="10.7109375" style="167" customWidth="1"/>
    <col min="6587" max="6587" width="10" style="167" customWidth="1"/>
    <col min="6588" max="6588" width="9.140625" style="167"/>
    <col min="6589" max="6589" width="17.28515625" style="167" customWidth="1"/>
    <col min="6590" max="6795" width="9.140625" style="167"/>
    <col min="6796" max="6796" width="7.140625" style="167" customWidth="1"/>
    <col min="6797" max="6797" width="40.5703125" style="167" customWidth="1"/>
    <col min="6798" max="6798" width="18.85546875" style="167" bestFit="1" customWidth="1"/>
    <col min="6799" max="6799" width="10.140625" style="167" customWidth="1"/>
    <col min="6800" max="6800" width="11.42578125" style="167" bestFit="1" customWidth="1"/>
    <col min="6801" max="6826" width="9.140625" style="167"/>
    <col min="6827" max="6827" width="9.140625" style="167" customWidth="1"/>
    <col min="6828" max="6828" width="42.5703125" style="167" customWidth="1"/>
    <col min="6829" max="6830" width="11.5703125" style="167" customWidth="1"/>
    <col min="6831" max="6831" width="9.28515625" style="167" customWidth="1"/>
    <col min="6832" max="6832" width="8.5703125" style="167" customWidth="1"/>
    <col min="6833" max="6833" width="10.7109375" style="167" customWidth="1"/>
    <col min="6834" max="6834" width="11.42578125" style="167" customWidth="1"/>
    <col min="6835" max="6835" width="17.85546875" style="167" customWidth="1"/>
    <col min="6836" max="6836" width="15.42578125" style="167" customWidth="1"/>
    <col min="6837" max="6837" width="17" style="167" customWidth="1"/>
    <col min="6838" max="6838" width="14.28515625" style="167" customWidth="1"/>
    <col min="6839" max="6839" width="12.85546875" style="167" customWidth="1"/>
    <col min="6840" max="6841" width="14.140625" style="167" customWidth="1"/>
    <col min="6842" max="6842" width="10.7109375" style="167" customWidth="1"/>
    <col min="6843" max="6843" width="10" style="167" customWidth="1"/>
    <col min="6844" max="6844" width="9.140625" style="167"/>
    <col min="6845" max="6845" width="17.28515625" style="167" customWidth="1"/>
    <col min="6846" max="7051" width="9.140625" style="167"/>
    <col min="7052" max="7052" width="7.140625" style="167" customWidth="1"/>
    <col min="7053" max="7053" width="40.5703125" style="167" customWidth="1"/>
    <col min="7054" max="7054" width="18.85546875" style="167" bestFit="1" customWidth="1"/>
    <col min="7055" max="7055" width="10.140625" style="167" customWidth="1"/>
    <col min="7056" max="7056" width="11.42578125" style="167" bestFit="1" customWidth="1"/>
    <col min="7057" max="7082" width="9.140625" style="167"/>
    <col min="7083" max="7083" width="9.140625" style="167" customWidth="1"/>
    <col min="7084" max="7084" width="42.5703125" style="167" customWidth="1"/>
    <col min="7085" max="7086" width="11.5703125" style="167" customWidth="1"/>
    <col min="7087" max="7087" width="9.28515625" style="167" customWidth="1"/>
    <col min="7088" max="7088" width="8.5703125" style="167" customWidth="1"/>
    <col min="7089" max="7089" width="10.7109375" style="167" customWidth="1"/>
    <col min="7090" max="7090" width="11.42578125" style="167" customWidth="1"/>
    <col min="7091" max="7091" width="17.85546875" style="167" customWidth="1"/>
    <col min="7092" max="7092" width="15.42578125" style="167" customWidth="1"/>
    <col min="7093" max="7093" width="17" style="167" customWidth="1"/>
    <col min="7094" max="7094" width="14.28515625" style="167" customWidth="1"/>
    <col min="7095" max="7095" width="12.85546875" style="167" customWidth="1"/>
    <col min="7096" max="7097" width="14.140625" style="167" customWidth="1"/>
    <col min="7098" max="7098" width="10.7109375" style="167" customWidth="1"/>
    <col min="7099" max="7099" width="10" style="167" customWidth="1"/>
    <col min="7100" max="7100" width="9.140625" style="167"/>
    <col min="7101" max="7101" width="17.28515625" style="167" customWidth="1"/>
    <col min="7102" max="7307" width="9.140625" style="167"/>
    <col min="7308" max="7308" width="7.140625" style="167" customWidth="1"/>
    <col min="7309" max="7309" width="40.5703125" style="167" customWidth="1"/>
    <col min="7310" max="7310" width="18.85546875" style="167" bestFit="1" customWidth="1"/>
    <col min="7311" max="7311" width="10.140625" style="167" customWidth="1"/>
    <col min="7312" max="7312" width="11.42578125" style="167" bestFit="1" customWidth="1"/>
    <col min="7313" max="7338" width="9.140625" style="167"/>
    <col min="7339" max="7339" width="9.140625" style="167" customWidth="1"/>
    <col min="7340" max="7340" width="42.5703125" style="167" customWidth="1"/>
    <col min="7341" max="7342" width="11.5703125" style="167" customWidth="1"/>
    <col min="7343" max="7343" width="9.28515625" style="167" customWidth="1"/>
    <col min="7344" max="7344" width="8.5703125" style="167" customWidth="1"/>
    <col min="7345" max="7345" width="10.7109375" style="167" customWidth="1"/>
    <col min="7346" max="7346" width="11.42578125" style="167" customWidth="1"/>
    <col min="7347" max="7347" width="17.85546875" style="167" customWidth="1"/>
    <col min="7348" max="7348" width="15.42578125" style="167" customWidth="1"/>
    <col min="7349" max="7349" width="17" style="167" customWidth="1"/>
    <col min="7350" max="7350" width="14.28515625" style="167" customWidth="1"/>
    <col min="7351" max="7351" width="12.85546875" style="167" customWidth="1"/>
    <col min="7352" max="7353" width="14.140625" style="167" customWidth="1"/>
    <col min="7354" max="7354" width="10.7109375" style="167" customWidth="1"/>
    <col min="7355" max="7355" width="10" style="167" customWidth="1"/>
    <col min="7356" max="7356" width="9.140625" style="167"/>
    <col min="7357" max="7357" width="17.28515625" style="167" customWidth="1"/>
    <col min="7358" max="7563" width="9.140625" style="167"/>
    <col min="7564" max="7564" width="7.140625" style="167" customWidth="1"/>
    <col min="7565" max="7565" width="40.5703125" style="167" customWidth="1"/>
    <col min="7566" max="7566" width="18.85546875" style="167" bestFit="1" customWidth="1"/>
    <col min="7567" max="7567" width="10.140625" style="167" customWidth="1"/>
    <col min="7568" max="7568" width="11.42578125" style="167" bestFit="1" customWidth="1"/>
    <col min="7569" max="7594" width="9.140625" style="167"/>
    <col min="7595" max="7595" width="9.140625" style="167" customWidth="1"/>
    <col min="7596" max="7596" width="42.5703125" style="167" customWidth="1"/>
    <col min="7597" max="7598" width="11.5703125" style="167" customWidth="1"/>
    <col min="7599" max="7599" width="9.28515625" style="167" customWidth="1"/>
    <col min="7600" max="7600" width="8.5703125" style="167" customWidth="1"/>
    <col min="7601" max="7601" width="10.7109375" style="167" customWidth="1"/>
    <col min="7602" max="7602" width="11.42578125" style="167" customWidth="1"/>
    <col min="7603" max="7603" width="17.85546875" style="167" customWidth="1"/>
    <col min="7604" max="7604" width="15.42578125" style="167" customWidth="1"/>
    <col min="7605" max="7605" width="17" style="167" customWidth="1"/>
    <col min="7606" max="7606" width="14.28515625" style="167" customWidth="1"/>
    <col min="7607" max="7607" width="12.85546875" style="167" customWidth="1"/>
    <col min="7608" max="7609" width="14.140625" style="167" customWidth="1"/>
    <col min="7610" max="7610" width="10.7109375" style="167" customWidth="1"/>
    <col min="7611" max="7611" width="10" style="167" customWidth="1"/>
    <col min="7612" max="7612" width="9.140625" style="167"/>
    <col min="7613" max="7613" width="17.28515625" style="167" customWidth="1"/>
    <col min="7614" max="7819" width="9.140625" style="167"/>
    <col min="7820" max="7820" width="7.140625" style="167" customWidth="1"/>
    <col min="7821" max="7821" width="40.5703125" style="167" customWidth="1"/>
    <col min="7822" max="7822" width="18.85546875" style="167" bestFit="1" customWidth="1"/>
    <col min="7823" max="7823" width="10.140625" style="167" customWidth="1"/>
    <col min="7824" max="7824" width="11.42578125" style="167" bestFit="1" customWidth="1"/>
    <col min="7825" max="7850" width="9.140625" style="167"/>
    <col min="7851" max="7851" width="9.140625" style="167" customWidth="1"/>
    <col min="7852" max="7852" width="42.5703125" style="167" customWidth="1"/>
    <col min="7853" max="7854" width="11.5703125" style="167" customWidth="1"/>
    <col min="7855" max="7855" width="9.28515625" style="167" customWidth="1"/>
    <col min="7856" max="7856" width="8.5703125" style="167" customWidth="1"/>
    <col min="7857" max="7857" width="10.7109375" style="167" customWidth="1"/>
    <col min="7858" max="7858" width="11.42578125" style="167" customWidth="1"/>
    <col min="7859" max="7859" width="17.85546875" style="167" customWidth="1"/>
    <col min="7860" max="7860" width="15.42578125" style="167" customWidth="1"/>
    <col min="7861" max="7861" width="17" style="167" customWidth="1"/>
    <col min="7862" max="7862" width="14.28515625" style="167" customWidth="1"/>
    <col min="7863" max="7863" width="12.85546875" style="167" customWidth="1"/>
    <col min="7864" max="7865" width="14.140625" style="167" customWidth="1"/>
    <col min="7866" max="7866" width="10.7109375" style="167" customWidth="1"/>
    <col min="7867" max="7867" width="10" style="167" customWidth="1"/>
    <col min="7868" max="7868" width="9.140625" style="167"/>
    <col min="7869" max="7869" width="17.28515625" style="167" customWidth="1"/>
    <col min="7870" max="8075" width="9.140625" style="167"/>
    <col min="8076" max="8076" width="7.140625" style="167" customWidth="1"/>
    <col min="8077" max="8077" width="40.5703125" style="167" customWidth="1"/>
    <col min="8078" max="8078" width="18.85546875" style="167" bestFit="1" customWidth="1"/>
    <col min="8079" max="8079" width="10.140625" style="167" customWidth="1"/>
    <col min="8080" max="8080" width="11.42578125" style="167" bestFit="1" customWidth="1"/>
    <col min="8081" max="8106" width="9.140625" style="167"/>
    <col min="8107" max="8107" width="9.140625" style="167" customWidth="1"/>
    <col min="8108" max="8108" width="42.5703125" style="167" customWidth="1"/>
    <col min="8109" max="8110" width="11.5703125" style="167" customWidth="1"/>
    <col min="8111" max="8111" width="9.28515625" style="167" customWidth="1"/>
    <col min="8112" max="8112" width="8.5703125" style="167" customWidth="1"/>
    <col min="8113" max="8113" width="10.7109375" style="167" customWidth="1"/>
    <col min="8114" max="8114" width="11.42578125" style="167" customWidth="1"/>
    <col min="8115" max="8115" width="17.85546875" style="167" customWidth="1"/>
    <col min="8116" max="8116" width="15.42578125" style="167" customWidth="1"/>
    <col min="8117" max="8117" width="17" style="167" customWidth="1"/>
    <col min="8118" max="8118" width="14.28515625" style="167" customWidth="1"/>
    <col min="8119" max="8119" width="12.85546875" style="167" customWidth="1"/>
    <col min="8120" max="8121" width="14.140625" style="167" customWidth="1"/>
    <col min="8122" max="8122" width="10.7109375" style="167" customWidth="1"/>
    <col min="8123" max="8123" width="10" style="167" customWidth="1"/>
    <col min="8124" max="8124" width="9.140625" style="167"/>
    <col min="8125" max="8125" width="17.28515625" style="167" customWidth="1"/>
    <col min="8126" max="8331" width="9.140625" style="167"/>
    <col min="8332" max="8332" width="7.140625" style="167" customWidth="1"/>
    <col min="8333" max="8333" width="40.5703125" style="167" customWidth="1"/>
    <col min="8334" max="8334" width="18.85546875" style="167" bestFit="1" customWidth="1"/>
    <col min="8335" max="8335" width="10.140625" style="167" customWidth="1"/>
    <col min="8336" max="8336" width="11.42578125" style="167" bestFit="1" customWidth="1"/>
    <col min="8337" max="8362" width="9.140625" style="167"/>
    <col min="8363" max="8363" width="9.140625" style="167" customWidth="1"/>
    <col min="8364" max="8364" width="42.5703125" style="167" customWidth="1"/>
    <col min="8365" max="8366" width="11.5703125" style="167" customWidth="1"/>
    <col min="8367" max="8367" width="9.28515625" style="167" customWidth="1"/>
    <col min="8368" max="8368" width="8.5703125" style="167" customWidth="1"/>
    <col min="8369" max="8369" width="10.7109375" style="167" customWidth="1"/>
    <col min="8370" max="8370" width="11.42578125" style="167" customWidth="1"/>
    <col min="8371" max="8371" width="17.85546875" style="167" customWidth="1"/>
    <col min="8372" max="8372" width="15.42578125" style="167" customWidth="1"/>
    <col min="8373" max="8373" width="17" style="167" customWidth="1"/>
    <col min="8374" max="8374" width="14.28515625" style="167" customWidth="1"/>
    <col min="8375" max="8375" width="12.85546875" style="167" customWidth="1"/>
    <col min="8376" max="8377" width="14.140625" style="167" customWidth="1"/>
    <col min="8378" max="8378" width="10.7109375" style="167" customWidth="1"/>
    <col min="8379" max="8379" width="10" style="167" customWidth="1"/>
    <col min="8380" max="8380" width="9.140625" style="167"/>
    <col min="8381" max="8381" width="17.28515625" style="167" customWidth="1"/>
    <col min="8382" max="8587" width="9.140625" style="167"/>
    <col min="8588" max="8588" width="7.140625" style="167" customWidth="1"/>
    <col min="8589" max="8589" width="40.5703125" style="167" customWidth="1"/>
    <col min="8590" max="8590" width="18.85546875" style="167" bestFit="1" customWidth="1"/>
    <col min="8591" max="8591" width="10.140625" style="167" customWidth="1"/>
    <col min="8592" max="8592" width="11.42578125" style="167" bestFit="1" customWidth="1"/>
    <col min="8593" max="8618" width="9.140625" style="167"/>
    <col min="8619" max="8619" width="9.140625" style="167" customWidth="1"/>
    <col min="8620" max="8620" width="42.5703125" style="167" customWidth="1"/>
    <col min="8621" max="8622" width="11.5703125" style="167" customWidth="1"/>
    <col min="8623" max="8623" width="9.28515625" style="167" customWidth="1"/>
    <col min="8624" max="8624" width="8.5703125" style="167" customWidth="1"/>
    <col min="8625" max="8625" width="10.7109375" style="167" customWidth="1"/>
    <col min="8626" max="8626" width="11.42578125" style="167" customWidth="1"/>
    <col min="8627" max="8627" width="17.85546875" style="167" customWidth="1"/>
    <col min="8628" max="8628" width="15.42578125" style="167" customWidth="1"/>
    <col min="8629" max="8629" width="17" style="167" customWidth="1"/>
    <col min="8630" max="8630" width="14.28515625" style="167" customWidth="1"/>
    <col min="8631" max="8631" width="12.85546875" style="167" customWidth="1"/>
    <col min="8632" max="8633" width="14.140625" style="167" customWidth="1"/>
    <col min="8634" max="8634" width="10.7109375" style="167" customWidth="1"/>
    <col min="8635" max="8635" width="10" style="167" customWidth="1"/>
    <col min="8636" max="8636" width="9.140625" style="167"/>
    <col min="8637" max="8637" width="17.28515625" style="167" customWidth="1"/>
    <col min="8638" max="8843" width="9.140625" style="167"/>
    <col min="8844" max="8844" width="7.140625" style="167" customWidth="1"/>
    <col min="8845" max="8845" width="40.5703125" style="167" customWidth="1"/>
    <col min="8846" max="8846" width="18.85546875" style="167" bestFit="1" customWidth="1"/>
    <col min="8847" max="8847" width="10.140625" style="167" customWidth="1"/>
    <col min="8848" max="8848" width="11.42578125" style="167" bestFit="1" customWidth="1"/>
    <col min="8849" max="8874" width="9.140625" style="167"/>
    <col min="8875" max="8875" width="9.140625" style="167" customWidth="1"/>
    <col min="8876" max="8876" width="42.5703125" style="167" customWidth="1"/>
    <col min="8877" max="8878" width="11.5703125" style="167" customWidth="1"/>
    <col min="8879" max="8879" width="9.28515625" style="167" customWidth="1"/>
    <col min="8880" max="8880" width="8.5703125" style="167" customWidth="1"/>
    <col min="8881" max="8881" width="10.7109375" style="167" customWidth="1"/>
    <col min="8882" max="8882" width="11.42578125" style="167" customWidth="1"/>
    <col min="8883" max="8883" width="17.85546875" style="167" customWidth="1"/>
    <col min="8884" max="8884" width="15.42578125" style="167" customWidth="1"/>
    <col min="8885" max="8885" width="17" style="167" customWidth="1"/>
    <col min="8886" max="8886" width="14.28515625" style="167" customWidth="1"/>
    <col min="8887" max="8887" width="12.85546875" style="167" customWidth="1"/>
    <col min="8888" max="8889" width="14.140625" style="167" customWidth="1"/>
    <col min="8890" max="8890" width="10.7109375" style="167" customWidth="1"/>
    <col min="8891" max="8891" width="10" style="167" customWidth="1"/>
    <col min="8892" max="8892" width="9.140625" style="167"/>
    <col min="8893" max="8893" width="17.28515625" style="167" customWidth="1"/>
    <col min="8894" max="9099" width="9.140625" style="167"/>
    <col min="9100" max="9100" width="7.140625" style="167" customWidth="1"/>
    <col min="9101" max="9101" width="40.5703125" style="167" customWidth="1"/>
    <col min="9102" max="9102" width="18.85546875" style="167" bestFit="1" customWidth="1"/>
    <col min="9103" max="9103" width="10.140625" style="167" customWidth="1"/>
    <col min="9104" max="9104" width="11.42578125" style="167" bestFit="1" customWidth="1"/>
    <col min="9105" max="9130" width="9.140625" style="167"/>
    <col min="9131" max="9131" width="9.140625" style="167" customWidth="1"/>
    <col min="9132" max="9132" width="42.5703125" style="167" customWidth="1"/>
    <col min="9133" max="9134" width="11.5703125" style="167" customWidth="1"/>
    <col min="9135" max="9135" width="9.28515625" style="167" customWidth="1"/>
    <col min="9136" max="9136" width="8.5703125" style="167" customWidth="1"/>
    <col min="9137" max="9137" width="10.7109375" style="167" customWidth="1"/>
    <col min="9138" max="9138" width="11.42578125" style="167" customWidth="1"/>
    <col min="9139" max="9139" width="17.85546875" style="167" customWidth="1"/>
    <col min="9140" max="9140" width="15.42578125" style="167" customWidth="1"/>
    <col min="9141" max="9141" width="17" style="167" customWidth="1"/>
    <col min="9142" max="9142" width="14.28515625" style="167" customWidth="1"/>
    <col min="9143" max="9143" width="12.85546875" style="167" customWidth="1"/>
    <col min="9144" max="9145" width="14.140625" style="167" customWidth="1"/>
    <col min="9146" max="9146" width="10.7109375" style="167" customWidth="1"/>
    <col min="9147" max="9147" width="10" style="167" customWidth="1"/>
    <col min="9148" max="9148" width="9.140625" style="167"/>
    <col min="9149" max="9149" width="17.28515625" style="167" customWidth="1"/>
    <col min="9150" max="9355" width="9.140625" style="167"/>
    <col min="9356" max="9356" width="7.140625" style="167" customWidth="1"/>
    <col min="9357" max="9357" width="40.5703125" style="167" customWidth="1"/>
    <col min="9358" max="9358" width="18.85546875" style="167" bestFit="1" customWidth="1"/>
    <col min="9359" max="9359" width="10.140625" style="167" customWidth="1"/>
    <col min="9360" max="9360" width="11.42578125" style="167" bestFit="1" customWidth="1"/>
    <col min="9361" max="9386" width="9.140625" style="167"/>
    <col min="9387" max="9387" width="9.140625" style="167" customWidth="1"/>
    <col min="9388" max="9388" width="42.5703125" style="167" customWidth="1"/>
    <col min="9389" max="9390" width="11.5703125" style="167" customWidth="1"/>
    <col min="9391" max="9391" width="9.28515625" style="167" customWidth="1"/>
    <col min="9392" max="9392" width="8.5703125" style="167" customWidth="1"/>
    <col min="9393" max="9393" width="10.7109375" style="167" customWidth="1"/>
    <col min="9394" max="9394" width="11.42578125" style="167" customWidth="1"/>
    <col min="9395" max="9395" width="17.85546875" style="167" customWidth="1"/>
    <col min="9396" max="9396" width="15.42578125" style="167" customWidth="1"/>
    <col min="9397" max="9397" width="17" style="167" customWidth="1"/>
    <col min="9398" max="9398" width="14.28515625" style="167" customWidth="1"/>
    <col min="9399" max="9399" width="12.85546875" style="167" customWidth="1"/>
    <col min="9400" max="9401" width="14.140625" style="167" customWidth="1"/>
    <col min="9402" max="9402" width="10.7109375" style="167" customWidth="1"/>
    <col min="9403" max="9403" width="10" style="167" customWidth="1"/>
    <col min="9404" max="9404" width="9.140625" style="167"/>
    <col min="9405" max="9405" width="17.28515625" style="167" customWidth="1"/>
    <col min="9406" max="9611" width="9.140625" style="167"/>
    <col min="9612" max="9612" width="7.140625" style="167" customWidth="1"/>
    <col min="9613" max="9613" width="40.5703125" style="167" customWidth="1"/>
    <col min="9614" max="9614" width="18.85546875" style="167" bestFit="1" customWidth="1"/>
    <col min="9615" max="9615" width="10.140625" style="167" customWidth="1"/>
    <col min="9616" max="9616" width="11.42578125" style="167" bestFit="1" customWidth="1"/>
    <col min="9617" max="9642" width="9.140625" style="167"/>
    <col min="9643" max="9643" width="9.140625" style="167" customWidth="1"/>
    <col min="9644" max="9644" width="42.5703125" style="167" customWidth="1"/>
    <col min="9645" max="9646" width="11.5703125" style="167" customWidth="1"/>
    <col min="9647" max="9647" width="9.28515625" style="167" customWidth="1"/>
    <col min="9648" max="9648" width="8.5703125" style="167" customWidth="1"/>
    <col min="9649" max="9649" width="10.7109375" style="167" customWidth="1"/>
    <col min="9650" max="9650" width="11.42578125" style="167" customWidth="1"/>
    <col min="9651" max="9651" width="17.85546875" style="167" customWidth="1"/>
    <col min="9652" max="9652" width="15.42578125" style="167" customWidth="1"/>
    <col min="9653" max="9653" width="17" style="167" customWidth="1"/>
    <col min="9654" max="9654" width="14.28515625" style="167" customWidth="1"/>
    <col min="9655" max="9655" width="12.85546875" style="167" customWidth="1"/>
    <col min="9656" max="9657" width="14.140625" style="167" customWidth="1"/>
    <col min="9658" max="9658" width="10.7109375" style="167" customWidth="1"/>
    <col min="9659" max="9659" width="10" style="167" customWidth="1"/>
    <col min="9660" max="9660" width="9.140625" style="167"/>
    <col min="9661" max="9661" width="17.28515625" style="167" customWidth="1"/>
    <col min="9662" max="9867" width="9.140625" style="167"/>
    <col min="9868" max="9868" width="7.140625" style="167" customWidth="1"/>
    <col min="9869" max="9869" width="40.5703125" style="167" customWidth="1"/>
    <col min="9870" max="9870" width="18.85546875" style="167" bestFit="1" customWidth="1"/>
    <col min="9871" max="9871" width="10.140625" style="167" customWidth="1"/>
    <col min="9872" max="9872" width="11.42578125" style="167" bestFit="1" customWidth="1"/>
    <col min="9873" max="9898" width="9.140625" style="167"/>
    <col min="9899" max="9899" width="9.140625" style="167" customWidth="1"/>
    <col min="9900" max="9900" width="42.5703125" style="167" customWidth="1"/>
    <col min="9901" max="9902" width="11.5703125" style="167" customWidth="1"/>
    <col min="9903" max="9903" width="9.28515625" style="167" customWidth="1"/>
    <col min="9904" max="9904" width="8.5703125" style="167" customWidth="1"/>
    <col min="9905" max="9905" width="10.7109375" style="167" customWidth="1"/>
    <col min="9906" max="9906" width="11.42578125" style="167" customWidth="1"/>
    <col min="9907" max="9907" width="17.85546875" style="167" customWidth="1"/>
    <col min="9908" max="9908" width="15.42578125" style="167" customWidth="1"/>
    <col min="9909" max="9909" width="17" style="167" customWidth="1"/>
    <col min="9910" max="9910" width="14.28515625" style="167" customWidth="1"/>
    <col min="9911" max="9911" width="12.85546875" style="167" customWidth="1"/>
    <col min="9912" max="9913" width="14.140625" style="167" customWidth="1"/>
    <col min="9914" max="9914" width="10.7109375" style="167" customWidth="1"/>
    <col min="9915" max="9915" width="10" style="167" customWidth="1"/>
    <col min="9916" max="9916" width="9.140625" style="167"/>
    <col min="9917" max="9917" width="17.28515625" style="167" customWidth="1"/>
    <col min="9918" max="10123" width="9.140625" style="167"/>
    <col min="10124" max="10124" width="7.140625" style="167" customWidth="1"/>
    <col min="10125" max="10125" width="40.5703125" style="167" customWidth="1"/>
    <col min="10126" max="10126" width="18.85546875" style="167" bestFit="1" customWidth="1"/>
    <col min="10127" max="10127" width="10.140625" style="167" customWidth="1"/>
    <col min="10128" max="10128" width="11.42578125" style="167" bestFit="1" customWidth="1"/>
    <col min="10129" max="10154" width="9.140625" style="167"/>
    <col min="10155" max="10155" width="9.140625" style="167" customWidth="1"/>
    <col min="10156" max="10156" width="42.5703125" style="167" customWidth="1"/>
    <col min="10157" max="10158" width="11.5703125" style="167" customWidth="1"/>
    <col min="10159" max="10159" width="9.28515625" style="167" customWidth="1"/>
    <col min="10160" max="10160" width="8.5703125" style="167" customWidth="1"/>
    <col min="10161" max="10161" width="10.7109375" style="167" customWidth="1"/>
    <col min="10162" max="10162" width="11.42578125" style="167" customWidth="1"/>
    <col min="10163" max="10163" width="17.85546875" style="167" customWidth="1"/>
    <col min="10164" max="10164" width="15.42578125" style="167" customWidth="1"/>
    <col min="10165" max="10165" width="17" style="167" customWidth="1"/>
    <col min="10166" max="10166" width="14.28515625" style="167" customWidth="1"/>
    <col min="10167" max="10167" width="12.85546875" style="167" customWidth="1"/>
    <col min="10168" max="10169" width="14.140625" style="167" customWidth="1"/>
    <col min="10170" max="10170" width="10.7109375" style="167" customWidth="1"/>
    <col min="10171" max="10171" width="10" style="167" customWidth="1"/>
    <col min="10172" max="10172" width="9.140625" style="167"/>
    <col min="10173" max="10173" width="17.28515625" style="167" customWidth="1"/>
    <col min="10174" max="10379" width="9.140625" style="167"/>
    <col min="10380" max="10380" width="7.140625" style="167" customWidth="1"/>
    <col min="10381" max="10381" width="40.5703125" style="167" customWidth="1"/>
    <col min="10382" max="10382" width="18.85546875" style="167" bestFit="1" customWidth="1"/>
    <col min="10383" max="10383" width="10.140625" style="167" customWidth="1"/>
    <col min="10384" max="10384" width="11.42578125" style="167" bestFit="1" customWidth="1"/>
    <col min="10385" max="10410" width="9.140625" style="167"/>
    <col min="10411" max="10411" width="9.140625" style="167" customWidth="1"/>
    <col min="10412" max="10412" width="42.5703125" style="167" customWidth="1"/>
    <col min="10413" max="10414" width="11.5703125" style="167" customWidth="1"/>
    <col min="10415" max="10415" width="9.28515625" style="167" customWidth="1"/>
    <col min="10416" max="10416" width="8.5703125" style="167" customWidth="1"/>
    <col min="10417" max="10417" width="10.7109375" style="167" customWidth="1"/>
    <col min="10418" max="10418" width="11.42578125" style="167" customWidth="1"/>
    <col min="10419" max="10419" width="17.85546875" style="167" customWidth="1"/>
    <col min="10420" max="10420" width="15.42578125" style="167" customWidth="1"/>
    <col min="10421" max="10421" width="17" style="167" customWidth="1"/>
    <col min="10422" max="10422" width="14.28515625" style="167" customWidth="1"/>
    <col min="10423" max="10423" width="12.85546875" style="167" customWidth="1"/>
    <col min="10424" max="10425" width="14.140625" style="167" customWidth="1"/>
    <col min="10426" max="10426" width="10.7109375" style="167" customWidth="1"/>
    <col min="10427" max="10427" width="10" style="167" customWidth="1"/>
    <col min="10428" max="10428" width="9.140625" style="167"/>
    <col min="10429" max="10429" width="17.28515625" style="167" customWidth="1"/>
    <col min="10430" max="10635" width="9.140625" style="167"/>
    <col min="10636" max="10636" width="7.140625" style="167" customWidth="1"/>
    <col min="10637" max="10637" width="40.5703125" style="167" customWidth="1"/>
    <col min="10638" max="10638" width="18.85546875" style="167" bestFit="1" customWidth="1"/>
    <col min="10639" max="10639" width="10.140625" style="167" customWidth="1"/>
    <col min="10640" max="10640" width="11.42578125" style="167" bestFit="1" customWidth="1"/>
    <col min="10641" max="10666" width="9.140625" style="167"/>
    <col min="10667" max="10667" width="9.140625" style="167" customWidth="1"/>
    <col min="10668" max="10668" width="42.5703125" style="167" customWidth="1"/>
    <col min="10669" max="10670" width="11.5703125" style="167" customWidth="1"/>
    <col min="10671" max="10671" width="9.28515625" style="167" customWidth="1"/>
    <col min="10672" max="10672" width="8.5703125" style="167" customWidth="1"/>
    <col min="10673" max="10673" width="10.7109375" style="167" customWidth="1"/>
    <col min="10674" max="10674" width="11.42578125" style="167" customWidth="1"/>
    <col min="10675" max="10675" width="17.85546875" style="167" customWidth="1"/>
    <col min="10676" max="10676" width="15.42578125" style="167" customWidth="1"/>
    <col min="10677" max="10677" width="17" style="167" customWidth="1"/>
    <col min="10678" max="10678" width="14.28515625" style="167" customWidth="1"/>
    <col min="10679" max="10679" width="12.85546875" style="167" customWidth="1"/>
    <col min="10680" max="10681" width="14.140625" style="167" customWidth="1"/>
    <col min="10682" max="10682" width="10.7109375" style="167" customWidth="1"/>
    <col min="10683" max="10683" width="10" style="167" customWidth="1"/>
    <col min="10684" max="10684" width="9.140625" style="167"/>
    <col min="10685" max="10685" width="17.28515625" style="167" customWidth="1"/>
    <col min="10686" max="10891" width="9.140625" style="167"/>
    <col min="10892" max="10892" width="7.140625" style="167" customWidth="1"/>
    <col min="10893" max="10893" width="40.5703125" style="167" customWidth="1"/>
    <col min="10894" max="10894" width="18.85546875" style="167" bestFit="1" customWidth="1"/>
    <col min="10895" max="10895" width="10.140625" style="167" customWidth="1"/>
    <col min="10896" max="10896" width="11.42578125" style="167" bestFit="1" customWidth="1"/>
    <col min="10897" max="10922" width="9.140625" style="167"/>
    <col min="10923" max="10923" width="9.140625" style="167" customWidth="1"/>
    <col min="10924" max="10924" width="42.5703125" style="167" customWidth="1"/>
    <col min="10925" max="10926" width="11.5703125" style="167" customWidth="1"/>
    <col min="10927" max="10927" width="9.28515625" style="167" customWidth="1"/>
    <col min="10928" max="10928" width="8.5703125" style="167" customWidth="1"/>
    <col min="10929" max="10929" width="10.7109375" style="167" customWidth="1"/>
    <col min="10930" max="10930" width="11.42578125" style="167" customWidth="1"/>
    <col min="10931" max="10931" width="17.85546875" style="167" customWidth="1"/>
    <col min="10932" max="10932" width="15.42578125" style="167" customWidth="1"/>
    <col min="10933" max="10933" width="17" style="167" customWidth="1"/>
    <col min="10934" max="10934" width="14.28515625" style="167" customWidth="1"/>
    <col min="10935" max="10935" width="12.85546875" style="167" customWidth="1"/>
    <col min="10936" max="10937" width="14.140625" style="167" customWidth="1"/>
    <col min="10938" max="10938" width="10.7109375" style="167" customWidth="1"/>
    <col min="10939" max="10939" width="10" style="167" customWidth="1"/>
    <col min="10940" max="10940" width="9.140625" style="167"/>
    <col min="10941" max="10941" width="17.28515625" style="167" customWidth="1"/>
    <col min="10942" max="11147" width="9.140625" style="167"/>
    <col min="11148" max="11148" width="7.140625" style="167" customWidth="1"/>
    <col min="11149" max="11149" width="40.5703125" style="167" customWidth="1"/>
    <col min="11150" max="11150" width="18.85546875" style="167" bestFit="1" customWidth="1"/>
    <col min="11151" max="11151" width="10.140625" style="167" customWidth="1"/>
    <col min="11152" max="11152" width="11.42578125" style="167" bestFit="1" customWidth="1"/>
    <col min="11153" max="11178" width="9.140625" style="167"/>
    <col min="11179" max="11179" width="9.140625" style="167" customWidth="1"/>
    <col min="11180" max="11180" width="42.5703125" style="167" customWidth="1"/>
    <col min="11181" max="11182" width="11.5703125" style="167" customWidth="1"/>
    <col min="11183" max="11183" width="9.28515625" style="167" customWidth="1"/>
    <col min="11184" max="11184" width="8.5703125" style="167" customWidth="1"/>
    <col min="11185" max="11185" width="10.7109375" style="167" customWidth="1"/>
    <col min="11186" max="11186" width="11.42578125" style="167" customWidth="1"/>
    <col min="11187" max="11187" width="17.85546875" style="167" customWidth="1"/>
    <col min="11188" max="11188" width="15.42578125" style="167" customWidth="1"/>
    <col min="11189" max="11189" width="17" style="167" customWidth="1"/>
    <col min="11190" max="11190" width="14.28515625" style="167" customWidth="1"/>
    <col min="11191" max="11191" width="12.85546875" style="167" customWidth="1"/>
    <col min="11192" max="11193" width="14.140625" style="167" customWidth="1"/>
    <col min="11194" max="11194" width="10.7109375" style="167" customWidth="1"/>
    <col min="11195" max="11195" width="10" style="167" customWidth="1"/>
    <col min="11196" max="11196" width="9.140625" style="167"/>
    <col min="11197" max="11197" width="17.28515625" style="167" customWidth="1"/>
    <col min="11198" max="11403" width="9.140625" style="167"/>
    <col min="11404" max="11404" width="7.140625" style="167" customWidth="1"/>
    <col min="11405" max="11405" width="40.5703125" style="167" customWidth="1"/>
    <col min="11406" max="11406" width="18.85546875" style="167" bestFit="1" customWidth="1"/>
    <col min="11407" max="11407" width="10.140625" style="167" customWidth="1"/>
    <col min="11408" max="11408" width="11.42578125" style="167" bestFit="1" customWidth="1"/>
    <col min="11409" max="11434" width="9.140625" style="167"/>
    <col min="11435" max="11435" width="9.140625" style="167" customWidth="1"/>
    <col min="11436" max="11436" width="42.5703125" style="167" customWidth="1"/>
    <col min="11437" max="11438" width="11.5703125" style="167" customWidth="1"/>
    <col min="11439" max="11439" width="9.28515625" style="167" customWidth="1"/>
    <col min="11440" max="11440" width="8.5703125" style="167" customWidth="1"/>
    <col min="11441" max="11441" width="10.7109375" style="167" customWidth="1"/>
    <col min="11442" max="11442" width="11.42578125" style="167" customWidth="1"/>
    <col min="11443" max="11443" width="17.85546875" style="167" customWidth="1"/>
    <col min="11444" max="11444" width="15.42578125" style="167" customWidth="1"/>
    <col min="11445" max="11445" width="17" style="167" customWidth="1"/>
    <col min="11446" max="11446" width="14.28515625" style="167" customWidth="1"/>
    <col min="11447" max="11447" width="12.85546875" style="167" customWidth="1"/>
    <col min="11448" max="11449" width="14.140625" style="167" customWidth="1"/>
    <col min="11450" max="11450" width="10.7109375" style="167" customWidth="1"/>
    <col min="11451" max="11451" width="10" style="167" customWidth="1"/>
    <col min="11452" max="11452" width="9.140625" style="167"/>
    <col min="11453" max="11453" width="17.28515625" style="167" customWidth="1"/>
    <col min="11454" max="11659" width="9.140625" style="167"/>
    <col min="11660" max="11660" width="7.140625" style="167" customWidth="1"/>
    <col min="11661" max="11661" width="40.5703125" style="167" customWidth="1"/>
    <col min="11662" max="11662" width="18.85546875" style="167" bestFit="1" customWidth="1"/>
    <col min="11663" max="11663" width="10.140625" style="167" customWidth="1"/>
    <col min="11664" max="11664" width="11.42578125" style="167" bestFit="1" customWidth="1"/>
    <col min="11665" max="11690" width="9.140625" style="167"/>
    <col min="11691" max="11691" width="9.140625" style="167" customWidth="1"/>
    <col min="11692" max="11692" width="42.5703125" style="167" customWidth="1"/>
    <col min="11693" max="11694" width="11.5703125" style="167" customWidth="1"/>
    <col min="11695" max="11695" width="9.28515625" style="167" customWidth="1"/>
    <col min="11696" max="11696" width="8.5703125" style="167" customWidth="1"/>
    <col min="11697" max="11697" width="10.7109375" style="167" customWidth="1"/>
    <col min="11698" max="11698" width="11.42578125" style="167" customWidth="1"/>
    <col min="11699" max="11699" width="17.85546875" style="167" customWidth="1"/>
    <col min="11700" max="11700" width="15.42578125" style="167" customWidth="1"/>
    <col min="11701" max="11701" width="17" style="167" customWidth="1"/>
    <col min="11702" max="11702" width="14.28515625" style="167" customWidth="1"/>
    <col min="11703" max="11703" width="12.85546875" style="167" customWidth="1"/>
    <col min="11704" max="11705" width="14.140625" style="167" customWidth="1"/>
    <col min="11706" max="11706" width="10.7109375" style="167" customWidth="1"/>
    <col min="11707" max="11707" width="10" style="167" customWidth="1"/>
    <col min="11708" max="11708" width="9.140625" style="167"/>
    <col min="11709" max="11709" width="17.28515625" style="167" customWidth="1"/>
    <col min="11710" max="11915" width="9.140625" style="167"/>
    <col min="11916" max="11916" width="7.140625" style="167" customWidth="1"/>
    <col min="11917" max="11917" width="40.5703125" style="167" customWidth="1"/>
    <col min="11918" max="11918" width="18.85546875" style="167" bestFit="1" customWidth="1"/>
    <col min="11919" max="11919" width="10.140625" style="167" customWidth="1"/>
    <col min="11920" max="11920" width="11.42578125" style="167" bestFit="1" customWidth="1"/>
    <col min="11921" max="11946" width="9.140625" style="167"/>
    <col min="11947" max="11947" width="9.140625" style="167" customWidth="1"/>
    <col min="11948" max="11948" width="42.5703125" style="167" customWidth="1"/>
    <col min="11949" max="11950" width="11.5703125" style="167" customWidth="1"/>
    <col min="11951" max="11951" width="9.28515625" style="167" customWidth="1"/>
    <col min="11952" max="11952" width="8.5703125" style="167" customWidth="1"/>
    <col min="11953" max="11953" width="10.7109375" style="167" customWidth="1"/>
    <col min="11954" max="11954" width="11.42578125" style="167" customWidth="1"/>
    <col min="11955" max="11955" width="17.85546875" style="167" customWidth="1"/>
    <col min="11956" max="11956" width="15.42578125" style="167" customWidth="1"/>
    <col min="11957" max="11957" width="17" style="167" customWidth="1"/>
    <col min="11958" max="11958" width="14.28515625" style="167" customWidth="1"/>
    <col min="11959" max="11959" width="12.85546875" style="167" customWidth="1"/>
    <col min="11960" max="11961" width="14.140625" style="167" customWidth="1"/>
    <col min="11962" max="11962" width="10.7109375" style="167" customWidth="1"/>
    <col min="11963" max="11963" width="10" style="167" customWidth="1"/>
    <col min="11964" max="11964" width="9.140625" style="167"/>
    <col min="11965" max="11965" width="17.28515625" style="167" customWidth="1"/>
    <col min="11966" max="12171" width="9.140625" style="167"/>
    <col min="12172" max="12172" width="7.140625" style="167" customWidth="1"/>
    <col min="12173" max="12173" width="40.5703125" style="167" customWidth="1"/>
    <col min="12174" max="12174" width="18.85546875" style="167" bestFit="1" customWidth="1"/>
    <col min="12175" max="12175" width="10.140625" style="167" customWidth="1"/>
    <col min="12176" max="12176" width="11.42578125" style="167" bestFit="1" customWidth="1"/>
    <col min="12177" max="12202" width="9.140625" style="167"/>
    <col min="12203" max="12203" width="9.140625" style="167" customWidth="1"/>
    <col min="12204" max="12204" width="42.5703125" style="167" customWidth="1"/>
    <col min="12205" max="12206" width="11.5703125" style="167" customWidth="1"/>
    <col min="12207" max="12207" width="9.28515625" style="167" customWidth="1"/>
    <col min="12208" max="12208" width="8.5703125" style="167" customWidth="1"/>
    <col min="12209" max="12209" width="10.7109375" style="167" customWidth="1"/>
    <col min="12210" max="12210" width="11.42578125" style="167" customWidth="1"/>
    <col min="12211" max="12211" width="17.85546875" style="167" customWidth="1"/>
    <col min="12212" max="12212" width="15.42578125" style="167" customWidth="1"/>
    <col min="12213" max="12213" width="17" style="167" customWidth="1"/>
    <col min="12214" max="12214" width="14.28515625" style="167" customWidth="1"/>
    <col min="12215" max="12215" width="12.85546875" style="167" customWidth="1"/>
    <col min="12216" max="12217" width="14.140625" style="167" customWidth="1"/>
    <col min="12218" max="12218" width="10.7109375" style="167" customWidth="1"/>
    <col min="12219" max="12219" width="10" style="167" customWidth="1"/>
    <col min="12220" max="12220" width="9.140625" style="167"/>
    <col min="12221" max="12221" width="17.28515625" style="167" customWidth="1"/>
    <col min="12222" max="12427" width="9.140625" style="167"/>
    <col min="12428" max="12428" width="7.140625" style="167" customWidth="1"/>
    <col min="12429" max="12429" width="40.5703125" style="167" customWidth="1"/>
    <col min="12430" max="12430" width="18.85546875" style="167" bestFit="1" customWidth="1"/>
    <col min="12431" max="12431" width="10.140625" style="167" customWidth="1"/>
    <col min="12432" max="12432" width="11.42578125" style="167" bestFit="1" customWidth="1"/>
    <col min="12433" max="12458" width="9.140625" style="167"/>
    <col min="12459" max="12459" width="9.140625" style="167" customWidth="1"/>
    <col min="12460" max="12460" width="42.5703125" style="167" customWidth="1"/>
    <col min="12461" max="12462" width="11.5703125" style="167" customWidth="1"/>
    <col min="12463" max="12463" width="9.28515625" style="167" customWidth="1"/>
    <col min="12464" max="12464" width="8.5703125" style="167" customWidth="1"/>
    <col min="12465" max="12465" width="10.7109375" style="167" customWidth="1"/>
    <col min="12466" max="12466" width="11.42578125" style="167" customWidth="1"/>
    <col min="12467" max="12467" width="17.85546875" style="167" customWidth="1"/>
    <col min="12468" max="12468" width="15.42578125" style="167" customWidth="1"/>
    <col min="12469" max="12469" width="17" style="167" customWidth="1"/>
    <col min="12470" max="12470" width="14.28515625" style="167" customWidth="1"/>
    <col min="12471" max="12471" width="12.85546875" style="167" customWidth="1"/>
    <col min="12472" max="12473" width="14.140625" style="167" customWidth="1"/>
    <col min="12474" max="12474" width="10.7109375" style="167" customWidth="1"/>
    <col min="12475" max="12475" width="10" style="167" customWidth="1"/>
    <col min="12476" max="12476" width="9.140625" style="167"/>
    <col min="12477" max="12477" width="17.28515625" style="167" customWidth="1"/>
    <col min="12478" max="12683" width="9.140625" style="167"/>
    <col min="12684" max="12684" width="7.140625" style="167" customWidth="1"/>
    <col min="12685" max="12685" width="40.5703125" style="167" customWidth="1"/>
    <col min="12686" max="12686" width="18.85546875" style="167" bestFit="1" customWidth="1"/>
    <col min="12687" max="12687" width="10.140625" style="167" customWidth="1"/>
    <col min="12688" max="12688" width="11.42578125" style="167" bestFit="1" customWidth="1"/>
    <col min="12689" max="12714" width="9.140625" style="167"/>
    <col min="12715" max="12715" width="9.140625" style="167" customWidth="1"/>
    <col min="12716" max="12716" width="42.5703125" style="167" customWidth="1"/>
    <col min="12717" max="12718" width="11.5703125" style="167" customWidth="1"/>
    <col min="12719" max="12719" width="9.28515625" style="167" customWidth="1"/>
    <col min="12720" max="12720" width="8.5703125" style="167" customWidth="1"/>
    <col min="12721" max="12721" width="10.7109375" style="167" customWidth="1"/>
    <col min="12722" max="12722" width="11.42578125" style="167" customWidth="1"/>
    <col min="12723" max="12723" width="17.85546875" style="167" customWidth="1"/>
    <col min="12724" max="12724" width="15.42578125" style="167" customWidth="1"/>
    <col min="12725" max="12725" width="17" style="167" customWidth="1"/>
    <col min="12726" max="12726" width="14.28515625" style="167" customWidth="1"/>
    <col min="12727" max="12727" width="12.85546875" style="167" customWidth="1"/>
    <col min="12728" max="12729" width="14.140625" style="167" customWidth="1"/>
    <col min="12730" max="12730" width="10.7109375" style="167" customWidth="1"/>
    <col min="12731" max="12731" width="10" style="167" customWidth="1"/>
    <col min="12732" max="12732" width="9.140625" style="167"/>
    <col min="12733" max="12733" width="17.28515625" style="167" customWidth="1"/>
    <col min="12734" max="12939" width="9.140625" style="167"/>
    <col min="12940" max="12940" width="7.140625" style="167" customWidth="1"/>
    <col min="12941" max="12941" width="40.5703125" style="167" customWidth="1"/>
    <col min="12942" max="12942" width="18.85546875" style="167" bestFit="1" customWidth="1"/>
    <col min="12943" max="12943" width="10.140625" style="167" customWidth="1"/>
    <col min="12944" max="12944" width="11.42578125" style="167" bestFit="1" customWidth="1"/>
    <col min="12945" max="12970" width="9.140625" style="167"/>
    <col min="12971" max="12971" width="9.140625" style="167" customWidth="1"/>
    <col min="12972" max="12972" width="42.5703125" style="167" customWidth="1"/>
    <col min="12973" max="12974" width="11.5703125" style="167" customWidth="1"/>
    <col min="12975" max="12975" width="9.28515625" style="167" customWidth="1"/>
    <col min="12976" max="12976" width="8.5703125" style="167" customWidth="1"/>
    <col min="12977" max="12977" width="10.7109375" style="167" customWidth="1"/>
    <col min="12978" max="12978" width="11.42578125" style="167" customWidth="1"/>
    <col min="12979" max="12979" width="17.85546875" style="167" customWidth="1"/>
    <col min="12980" max="12980" width="15.42578125" style="167" customWidth="1"/>
    <col min="12981" max="12981" width="17" style="167" customWidth="1"/>
    <col min="12982" max="12982" width="14.28515625" style="167" customWidth="1"/>
    <col min="12983" max="12983" width="12.85546875" style="167" customWidth="1"/>
    <col min="12984" max="12985" width="14.140625" style="167" customWidth="1"/>
    <col min="12986" max="12986" width="10.7109375" style="167" customWidth="1"/>
    <col min="12987" max="12987" width="10" style="167" customWidth="1"/>
    <col min="12988" max="12988" width="9.140625" style="167"/>
    <col min="12989" max="12989" width="17.28515625" style="167" customWidth="1"/>
    <col min="12990" max="13195" width="9.140625" style="167"/>
    <col min="13196" max="13196" width="7.140625" style="167" customWidth="1"/>
    <col min="13197" max="13197" width="40.5703125" style="167" customWidth="1"/>
    <col min="13198" max="13198" width="18.85546875" style="167" bestFit="1" customWidth="1"/>
    <col min="13199" max="13199" width="10.140625" style="167" customWidth="1"/>
    <col min="13200" max="13200" width="11.42578125" style="167" bestFit="1" customWidth="1"/>
    <col min="13201" max="13226" width="9.140625" style="167"/>
    <col min="13227" max="13227" width="9.140625" style="167" customWidth="1"/>
    <col min="13228" max="13228" width="42.5703125" style="167" customWidth="1"/>
    <col min="13229" max="13230" width="11.5703125" style="167" customWidth="1"/>
    <col min="13231" max="13231" width="9.28515625" style="167" customWidth="1"/>
    <col min="13232" max="13232" width="8.5703125" style="167" customWidth="1"/>
    <col min="13233" max="13233" width="10.7109375" style="167" customWidth="1"/>
    <col min="13234" max="13234" width="11.42578125" style="167" customWidth="1"/>
    <col min="13235" max="13235" width="17.85546875" style="167" customWidth="1"/>
    <col min="13236" max="13236" width="15.42578125" style="167" customWidth="1"/>
    <col min="13237" max="13237" width="17" style="167" customWidth="1"/>
    <col min="13238" max="13238" width="14.28515625" style="167" customWidth="1"/>
    <col min="13239" max="13239" width="12.85546875" style="167" customWidth="1"/>
    <col min="13240" max="13241" width="14.140625" style="167" customWidth="1"/>
    <col min="13242" max="13242" width="10.7109375" style="167" customWidth="1"/>
    <col min="13243" max="13243" width="10" style="167" customWidth="1"/>
    <col min="13244" max="13244" width="9.140625" style="167"/>
    <col min="13245" max="13245" width="17.28515625" style="167" customWidth="1"/>
    <col min="13246" max="13451" width="9.140625" style="167"/>
    <col min="13452" max="13452" width="7.140625" style="167" customWidth="1"/>
    <col min="13453" max="13453" width="40.5703125" style="167" customWidth="1"/>
    <col min="13454" max="13454" width="18.85546875" style="167" bestFit="1" customWidth="1"/>
    <col min="13455" max="13455" width="10.140625" style="167" customWidth="1"/>
    <col min="13456" max="13456" width="11.42578125" style="167" bestFit="1" customWidth="1"/>
    <col min="13457" max="13482" width="9.140625" style="167"/>
    <col min="13483" max="13483" width="9.140625" style="167" customWidth="1"/>
    <col min="13484" max="13484" width="42.5703125" style="167" customWidth="1"/>
    <col min="13485" max="13486" width="11.5703125" style="167" customWidth="1"/>
    <col min="13487" max="13487" width="9.28515625" style="167" customWidth="1"/>
    <col min="13488" max="13488" width="8.5703125" style="167" customWidth="1"/>
    <col min="13489" max="13489" width="10.7109375" style="167" customWidth="1"/>
    <col min="13490" max="13490" width="11.42578125" style="167" customWidth="1"/>
    <col min="13491" max="13491" width="17.85546875" style="167" customWidth="1"/>
    <col min="13492" max="13492" width="15.42578125" style="167" customWidth="1"/>
    <col min="13493" max="13493" width="17" style="167" customWidth="1"/>
    <col min="13494" max="13494" width="14.28515625" style="167" customWidth="1"/>
    <col min="13495" max="13495" width="12.85546875" style="167" customWidth="1"/>
    <col min="13496" max="13497" width="14.140625" style="167" customWidth="1"/>
    <col min="13498" max="13498" width="10.7109375" style="167" customWidth="1"/>
    <col min="13499" max="13499" width="10" style="167" customWidth="1"/>
    <col min="13500" max="13500" width="9.140625" style="167"/>
    <col min="13501" max="13501" width="17.28515625" style="167" customWidth="1"/>
    <col min="13502" max="13707" width="9.140625" style="167"/>
    <col min="13708" max="13708" width="7.140625" style="167" customWidth="1"/>
    <col min="13709" max="13709" width="40.5703125" style="167" customWidth="1"/>
    <col min="13710" max="13710" width="18.85546875" style="167" bestFit="1" customWidth="1"/>
    <col min="13711" max="13711" width="10.140625" style="167" customWidth="1"/>
    <col min="13712" max="13712" width="11.42578125" style="167" bestFit="1" customWidth="1"/>
    <col min="13713" max="13738" width="9.140625" style="167"/>
    <col min="13739" max="13739" width="9.140625" style="167" customWidth="1"/>
    <col min="13740" max="13740" width="42.5703125" style="167" customWidth="1"/>
    <col min="13741" max="13742" width="11.5703125" style="167" customWidth="1"/>
    <col min="13743" max="13743" width="9.28515625" style="167" customWidth="1"/>
    <col min="13744" max="13744" width="8.5703125" style="167" customWidth="1"/>
    <col min="13745" max="13745" width="10.7109375" style="167" customWidth="1"/>
    <col min="13746" max="13746" width="11.42578125" style="167" customWidth="1"/>
    <col min="13747" max="13747" width="17.85546875" style="167" customWidth="1"/>
    <col min="13748" max="13748" width="15.42578125" style="167" customWidth="1"/>
    <col min="13749" max="13749" width="17" style="167" customWidth="1"/>
    <col min="13750" max="13750" width="14.28515625" style="167" customWidth="1"/>
    <col min="13751" max="13751" width="12.85546875" style="167" customWidth="1"/>
    <col min="13752" max="13753" width="14.140625" style="167" customWidth="1"/>
    <col min="13754" max="13754" width="10.7109375" style="167" customWidth="1"/>
    <col min="13755" max="13755" width="10" style="167" customWidth="1"/>
    <col min="13756" max="13756" width="9.140625" style="167"/>
    <col min="13757" max="13757" width="17.28515625" style="167" customWidth="1"/>
    <col min="13758" max="13963" width="9.140625" style="167"/>
    <col min="13964" max="13964" width="7.140625" style="167" customWidth="1"/>
    <col min="13965" max="13965" width="40.5703125" style="167" customWidth="1"/>
    <col min="13966" max="13966" width="18.85546875" style="167" bestFit="1" customWidth="1"/>
    <col min="13967" max="13967" width="10.140625" style="167" customWidth="1"/>
    <col min="13968" max="13968" width="11.42578125" style="167" bestFit="1" customWidth="1"/>
    <col min="13969" max="13994" width="9.140625" style="167"/>
    <col min="13995" max="13995" width="9.140625" style="167" customWidth="1"/>
    <col min="13996" max="13996" width="42.5703125" style="167" customWidth="1"/>
    <col min="13997" max="13998" width="11.5703125" style="167" customWidth="1"/>
    <col min="13999" max="13999" width="9.28515625" style="167" customWidth="1"/>
    <col min="14000" max="14000" width="8.5703125" style="167" customWidth="1"/>
    <col min="14001" max="14001" width="10.7109375" style="167" customWidth="1"/>
    <col min="14002" max="14002" width="11.42578125" style="167" customWidth="1"/>
    <col min="14003" max="14003" width="17.85546875" style="167" customWidth="1"/>
    <col min="14004" max="14004" width="15.42578125" style="167" customWidth="1"/>
    <col min="14005" max="14005" width="17" style="167" customWidth="1"/>
    <col min="14006" max="14006" width="14.28515625" style="167" customWidth="1"/>
    <col min="14007" max="14007" width="12.85546875" style="167" customWidth="1"/>
    <col min="14008" max="14009" width="14.140625" style="167" customWidth="1"/>
    <col min="14010" max="14010" width="10.7109375" style="167" customWidth="1"/>
    <col min="14011" max="14011" width="10" style="167" customWidth="1"/>
    <col min="14012" max="14012" width="9.140625" style="167"/>
    <col min="14013" max="14013" width="17.28515625" style="167" customWidth="1"/>
    <col min="14014" max="14219" width="9.140625" style="167"/>
    <col min="14220" max="14220" width="7.140625" style="167" customWidth="1"/>
    <col min="14221" max="14221" width="40.5703125" style="167" customWidth="1"/>
    <col min="14222" max="14222" width="18.85546875" style="167" bestFit="1" customWidth="1"/>
    <col min="14223" max="14223" width="10.140625" style="167" customWidth="1"/>
    <col min="14224" max="14224" width="11.42578125" style="167" bestFit="1" customWidth="1"/>
    <col min="14225" max="14250" width="9.140625" style="167"/>
    <col min="14251" max="14251" width="9.140625" style="167" customWidth="1"/>
    <col min="14252" max="14252" width="42.5703125" style="167" customWidth="1"/>
    <col min="14253" max="14254" width="11.5703125" style="167" customWidth="1"/>
    <col min="14255" max="14255" width="9.28515625" style="167" customWidth="1"/>
    <col min="14256" max="14256" width="8.5703125" style="167" customWidth="1"/>
    <col min="14257" max="14257" width="10.7109375" style="167" customWidth="1"/>
    <col min="14258" max="14258" width="11.42578125" style="167" customWidth="1"/>
    <col min="14259" max="14259" width="17.85546875" style="167" customWidth="1"/>
    <col min="14260" max="14260" width="15.42578125" style="167" customWidth="1"/>
    <col min="14261" max="14261" width="17" style="167" customWidth="1"/>
    <col min="14262" max="14262" width="14.28515625" style="167" customWidth="1"/>
    <col min="14263" max="14263" width="12.85546875" style="167" customWidth="1"/>
    <col min="14264" max="14265" width="14.140625" style="167" customWidth="1"/>
    <col min="14266" max="14266" width="10.7109375" style="167" customWidth="1"/>
    <col min="14267" max="14267" width="10" style="167" customWidth="1"/>
    <col min="14268" max="14268" width="9.140625" style="167"/>
    <col min="14269" max="14269" width="17.28515625" style="167" customWidth="1"/>
    <col min="14270" max="14475" width="9.140625" style="167"/>
    <col min="14476" max="14476" width="7.140625" style="167" customWidth="1"/>
    <col min="14477" max="14477" width="40.5703125" style="167" customWidth="1"/>
    <col min="14478" max="14478" width="18.85546875" style="167" bestFit="1" customWidth="1"/>
    <col min="14479" max="14479" width="10.140625" style="167" customWidth="1"/>
    <col min="14480" max="14480" width="11.42578125" style="167" bestFit="1" customWidth="1"/>
    <col min="14481" max="14506" width="9.140625" style="167"/>
    <col min="14507" max="14507" width="9.140625" style="167" customWidth="1"/>
    <col min="14508" max="14508" width="42.5703125" style="167" customWidth="1"/>
    <col min="14509" max="14510" width="11.5703125" style="167" customWidth="1"/>
    <col min="14511" max="14511" width="9.28515625" style="167" customWidth="1"/>
    <col min="14512" max="14512" width="8.5703125" style="167" customWidth="1"/>
    <col min="14513" max="14513" width="10.7109375" style="167" customWidth="1"/>
    <col min="14514" max="14514" width="11.42578125" style="167" customWidth="1"/>
    <col min="14515" max="14515" width="17.85546875" style="167" customWidth="1"/>
    <col min="14516" max="14516" width="15.42578125" style="167" customWidth="1"/>
    <col min="14517" max="14517" width="17" style="167" customWidth="1"/>
    <col min="14518" max="14518" width="14.28515625" style="167" customWidth="1"/>
    <col min="14519" max="14519" width="12.85546875" style="167" customWidth="1"/>
    <col min="14520" max="14521" width="14.140625" style="167" customWidth="1"/>
    <col min="14522" max="14522" width="10.7109375" style="167" customWidth="1"/>
    <col min="14523" max="14523" width="10" style="167" customWidth="1"/>
    <col min="14524" max="14524" width="9.140625" style="167"/>
    <col min="14525" max="14525" width="17.28515625" style="167" customWidth="1"/>
    <col min="14526" max="14731" width="9.140625" style="167"/>
    <col min="14732" max="14732" width="7.140625" style="167" customWidth="1"/>
    <col min="14733" max="14733" width="40.5703125" style="167" customWidth="1"/>
    <col min="14734" max="14734" width="18.85546875" style="167" bestFit="1" customWidth="1"/>
    <col min="14735" max="14735" width="10.140625" style="167" customWidth="1"/>
    <col min="14736" max="14736" width="11.42578125" style="167" bestFit="1" customWidth="1"/>
    <col min="14737" max="14762" width="9.140625" style="167"/>
    <col min="14763" max="14763" width="9.140625" style="167" customWidth="1"/>
    <col min="14764" max="14764" width="42.5703125" style="167" customWidth="1"/>
    <col min="14765" max="14766" width="11.5703125" style="167" customWidth="1"/>
    <col min="14767" max="14767" width="9.28515625" style="167" customWidth="1"/>
    <col min="14768" max="14768" width="8.5703125" style="167" customWidth="1"/>
    <col min="14769" max="14769" width="10.7109375" style="167" customWidth="1"/>
    <col min="14770" max="14770" width="11.42578125" style="167" customWidth="1"/>
    <col min="14771" max="14771" width="17.85546875" style="167" customWidth="1"/>
    <col min="14772" max="14772" width="15.42578125" style="167" customWidth="1"/>
    <col min="14773" max="14773" width="17" style="167" customWidth="1"/>
    <col min="14774" max="14774" width="14.28515625" style="167" customWidth="1"/>
    <col min="14775" max="14775" width="12.85546875" style="167" customWidth="1"/>
    <col min="14776" max="14777" width="14.140625" style="167" customWidth="1"/>
    <col min="14778" max="14778" width="10.7109375" style="167" customWidth="1"/>
    <col min="14779" max="14779" width="10" style="167" customWidth="1"/>
    <col min="14780" max="14780" width="9.140625" style="167"/>
    <col min="14781" max="14781" width="17.28515625" style="167" customWidth="1"/>
    <col min="14782" max="14987" width="9.140625" style="167"/>
    <col min="14988" max="14988" width="7.140625" style="167" customWidth="1"/>
    <col min="14989" max="14989" width="40.5703125" style="167" customWidth="1"/>
    <col min="14990" max="14990" width="18.85546875" style="167" bestFit="1" customWidth="1"/>
    <col min="14991" max="14991" width="10.140625" style="167" customWidth="1"/>
    <col min="14992" max="14992" width="11.42578125" style="167" bestFit="1" customWidth="1"/>
    <col min="14993" max="15018" width="9.140625" style="167"/>
    <col min="15019" max="15019" width="9.140625" style="167" customWidth="1"/>
    <col min="15020" max="15020" width="42.5703125" style="167" customWidth="1"/>
    <col min="15021" max="15022" width="11.5703125" style="167" customWidth="1"/>
    <col min="15023" max="15023" width="9.28515625" style="167" customWidth="1"/>
    <col min="15024" max="15024" width="8.5703125" style="167" customWidth="1"/>
    <col min="15025" max="15025" width="10.7109375" style="167" customWidth="1"/>
    <col min="15026" max="15026" width="11.42578125" style="167" customWidth="1"/>
    <col min="15027" max="15027" width="17.85546875" style="167" customWidth="1"/>
    <col min="15028" max="15028" width="15.42578125" style="167" customWidth="1"/>
    <col min="15029" max="15029" width="17" style="167" customWidth="1"/>
    <col min="15030" max="15030" width="14.28515625" style="167" customWidth="1"/>
    <col min="15031" max="15031" width="12.85546875" style="167" customWidth="1"/>
    <col min="15032" max="15033" width="14.140625" style="167" customWidth="1"/>
    <col min="15034" max="15034" width="10.7109375" style="167" customWidth="1"/>
    <col min="15035" max="15035" width="10" style="167" customWidth="1"/>
    <col min="15036" max="15036" width="9.140625" style="167"/>
    <col min="15037" max="15037" width="17.28515625" style="167" customWidth="1"/>
    <col min="15038" max="15243" width="9.140625" style="167"/>
    <col min="15244" max="15244" width="7.140625" style="167" customWidth="1"/>
    <col min="15245" max="15245" width="40.5703125" style="167" customWidth="1"/>
    <col min="15246" max="15246" width="18.85546875" style="167" bestFit="1" customWidth="1"/>
    <col min="15247" max="15247" width="10.140625" style="167" customWidth="1"/>
    <col min="15248" max="15248" width="11.42578125" style="167" bestFit="1" customWidth="1"/>
    <col min="15249" max="15274" width="9.140625" style="167"/>
    <col min="15275" max="15275" width="9.140625" style="167" customWidth="1"/>
    <col min="15276" max="15276" width="42.5703125" style="167" customWidth="1"/>
    <col min="15277" max="15278" width="11.5703125" style="167" customWidth="1"/>
    <col min="15279" max="15279" width="9.28515625" style="167" customWidth="1"/>
    <col min="15280" max="15280" width="8.5703125" style="167" customWidth="1"/>
    <col min="15281" max="15281" width="10.7109375" style="167" customWidth="1"/>
    <col min="15282" max="15282" width="11.42578125" style="167" customWidth="1"/>
    <col min="15283" max="15283" width="17.85546875" style="167" customWidth="1"/>
    <col min="15284" max="15284" width="15.42578125" style="167" customWidth="1"/>
    <col min="15285" max="15285" width="17" style="167" customWidth="1"/>
    <col min="15286" max="15286" width="14.28515625" style="167" customWidth="1"/>
    <col min="15287" max="15287" width="12.85546875" style="167" customWidth="1"/>
    <col min="15288" max="15289" width="14.140625" style="167" customWidth="1"/>
    <col min="15290" max="15290" width="10.7109375" style="167" customWidth="1"/>
    <col min="15291" max="15291" width="10" style="167" customWidth="1"/>
    <col min="15292" max="15292" width="9.140625" style="167"/>
    <col min="15293" max="15293" width="17.28515625" style="167" customWidth="1"/>
    <col min="15294" max="15499" width="9.140625" style="167"/>
    <col min="15500" max="15500" width="7.140625" style="167" customWidth="1"/>
    <col min="15501" max="15501" width="40.5703125" style="167" customWidth="1"/>
    <col min="15502" max="15502" width="18.85546875" style="167" bestFit="1" customWidth="1"/>
    <col min="15503" max="15503" width="10.140625" style="167" customWidth="1"/>
    <col min="15504" max="15504" width="11.42578125" style="167" bestFit="1" customWidth="1"/>
    <col min="15505" max="15530" width="9.140625" style="167"/>
    <col min="15531" max="15531" width="9.140625" style="167" customWidth="1"/>
    <col min="15532" max="15532" width="42.5703125" style="167" customWidth="1"/>
    <col min="15533" max="15534" width="11.5703125" style="167" customWidth="1"/>
    <col min="15535" max="15535" width="9.28515625" style="167" customWidth="1"/>
    <col min="15536" max="15536" width="8.5703125" style="167" customWidth="1"/>
    <col min="15537" max="15537" width="10.7109375" style="167" customWidth="1"/>
    <col min="15538" max="15538" width="11.42578125" style="167" customWidth="1"/>
    <col min="15539" max="15539" width="17.85546875" style="167" customWidth="1"/>
    <col min="15540" max="15540" width="15.42578125" style="167" customWidth="1"/>
    <col min="15541" max="15541" width="17" style="167" customWidth="1"/>
    <col min="15542" max="15542" width="14.28515625" style="167" customWidth="1"/>
    <col min="15543" max="15543" width="12.85546875" style="167" customWidth="1"/>
    <col min="15544" max="15545" width="14.140625" style="167" customWidth="1"/>
    <col min="15546" max="15546" width="10.7109375" style="167" customWidth="1"/>
    <col min="15547" max="15547" width="10" style="167" customWidth="1"/>
    <col min="15548" max="15548" width="9.140625" style="167"/>
    <col min="15549" max="15549" width="17.28515625" style="167" customWidth="1"/>
    <col min="15550" max="15755" width="9.140625" style="167"/>
    <col min="15756" max="15756" width="7.140625" style="167" customWidth="1"/>
    <col min="15757" max="15757" width="40.5703125" style="167" customWidth="1"/>
    <col min="15758" max="15758" width="18.85546875" style="167" bestFit="1" customWidth="1"/>
    <col min="15759" max="15759" width="10.140625" style="167" customWidth="1"/>
    <col min="15760" max="15760" width="11.42578125" style="167" bestFit="1" customWidth="1"/>
    <col min="15761" max="15786" width="9.140625" style="167"/>
    <col min="15787" max="15787" width="9.140625" style="167" customWidth="1"/>
    <col min="15788" max="15788" width="42.5703125" style="167" customWidth="1"/>
    <col min="15789" max="15790" width="11.5703125" style="167" customWidth="1"/>
    <col min="15791" max="15791" width="9.28515625" style="167" customWidth="1"/>
    <col min="15792" max="15792" width="8.5703125" style="167" customWidth="1"/>
    <col min="15793" max="15793" width="10.7109375" style="167" customWidth="1"/>
    <col min="15794" max="15794" width="11.42578125" style="167" customWidth="1"/>
    <col min="15795" max="15795" width="17.85546875" style="167" customWidth="1"/>
    <col min="15796" max="15796" width="15.42578125" style="167" customWidth="1"/>
    <col min="15797" max="15797" width="17" style="167" customWidth="1"/>
    <col min="15798" max="15798" width="14.28515625" style="167" customWidth="1"/>
    <col min="15799" max="15799" width="12.85546875" style="167" customWidth="1"/>
    <col min="15800" max="15801" width="14.140625" style="167" customWidth="1"/>
    <col min="15802" max="15802" width="10.7109375" style="167" customWidth="1"/>
    <col min="15803" max="15803" width="10" style="167" customWidth="1"/>
    <col min="15804" max="15804" width="9.140625" style="167"/>
    <col min="15805" max="15805" width="17.28515625" style="167" customWidth="1"/>
    <col min="15806" max="16011" width="9.140625" style="167"/>
    <col min="16012" max="16012" width="7.140625" style="167" customWidth="1"/>
    <col min="16013" max="16013" width="40.5703125" style="167" customWidth="1"/>
    <col min="16014" max="16014" width="18.85546875" style="167" bestFit="1" customWidth="1"/>
    <col min="16015" max="16015" width="10.140625" style="167" customWidth="1"/>
    <col min="16016" max="16016" width="11.42578125" style="167" bestFit="1" customWidth="1"/>
    <col min="16017" max="16042" width="9.140625" style="167"/>
    <col min="16043" max="16043" width="9.140625" style="167" customWidth="1"/>
    <col min="16044" max="16044" width="42.5703125" style="167" customWidth="1"/>
    <col min="16045" max="16046" width="11.5703125" style="167" customWidth="1"/>
    <col min="16047" max="16047" width="9.28515625" style="167" customWidth="1"/>
    <col min="16048" max="16048" width="8.5703125" style="167" customWidth="1"/>
    <col min="16049" max="16049" width="10.7109375" style="167" customWidth="1"/>
    <col min="16050" max="16050" width="11.42578125" style="167" customWidth="1"/>
    <col min="16051" max="16051" width="17.85546875" style="167" customWidth="1"/>
    <col min="16052" max="16052" width="15.42578125" style="167" customWidth="1"/>
    <col min="16053" max="16053" width="17" style="167" customWidth="1"/>
    <col min="16054" max="16054" width="14.28515625" style="167" customWidth="1"/>
    <col min="16055" max="16055" width="12.85546875" style="167" customWidth="1"/>
    <col min="16056" max="16057" width="14.140625" style="167" customWidth="1"/>
    <col min="16058" max="16058" width="10.7109375" style="167" customWidth="1"/>
    <col min="16059" max="16059" width="10" style="167" customWidth="1"/>
    <col min="16060" max="16060" width="9.140625" style="167"/>
    <col min="16061" max="16061" width="17.28515625" style="167" customWidth="1"/>
    <col min="16062" max="16267" width="9.140625" style="167"/>
    <col min="16268" max="16268" width="7.140625" style="167" customWidth="1"/>
    <col min="16269" max="16269" width="40.5703125" style="167" customWidth="1"/>
    <col min="16270" max="16270" width="18.85546875" style="167" bestFit="1" customWidth="1"/>
    <col min="16271" max="16271" width="10.140625" style="167" customWidth="1"/>
    <col min="16272" max="16272" width="11.42578125" style="167" bestFit="1" customWidth="1"/>
    <col min="16273" max="16384" width="9.140625" style="167"/>
  </cols>
  <sheetData>
    <row r="1" spans="1:8" ht="59.25" customHeight="1" x14ac:dyDescent="0.2">
      <c r="A1" s="1080" t="s">
        <v>6516</v>
      </c>
      <c r="B1" s="1080"/>
      <c r="C1" s="1080"/>
      <c r="D1" s="1080"/>
      <c r="E1" s="1080"/>
      <c r="F1" s="1080"/>
      <c r="G1" s="1080"/>
      <c r="H1" s="1080"/>
    </row>
    <row r="2" spans="1:8" s="535" customFormat="1" ht="45" customHeight="1" x14ac:dyDescent="0.25">
      <c r="A2" s="815" t="s">
        <v>6517</v>
      </c>
      <c r="B2" s="815"/>
      <c r="C2" s="815"/>
      <c r="D2" s="815"/>
      <c r="E2" s="815"/>
      <c r="F2" s="815"/>
      <c r="G2" s="815"/>
      <c r="H2" s="815"/>
    </row>
    <row r="3" spans="1:8" s="535" customFormat="1" ht="26.25" customHeight="1" x14ac:dyDescent="0.25">
      <c r="A3" s="514" t="s">
        <v>2161</v>
      </c>
      <c r="B3" s="514" t="s">
        <v>6483</v>
      </c>
      <c r="C3" s="514" t="s">
        <v>6753</v>
      </c>
      <c r="D3" s="515" t="s">
        <v>6485</v>
      </c>
      <c r="E3" s="515" t="s">
        <v>6486</v>
      </c>
      <c r="F3" s="515" t="s">
        <v>6487</v>
      </c>
      <c r="G3" s="515" t="s">
        <v>6488</v>
      </c>
      <c r="H3" s="516" t="s">
        <v>6489</v>
      </c>
    </row>
    <row r="4" spans="1:8" s="535" customFormat="1" x14ac:dyDescent="0.25">
      <c r="A4" s="534">
        <v>560266</v>
      </c>
      <c r="B4" s="169" t="s">
        <v>2090</v>
      </c>
      <c r="C4" s="168">
        <v>509276</v>
      </c>
      <c r="D4" s="543">
        <v>1.1917</v>
      </c>
      <c r="E4" s="543">
        <v>1.1440999999999999</v>
      </c>
      <c r="F4" s="543">
        <v>1</v>
      </c>
      <c r="G4" s="543">
        <v>1</v>
      </c>
      <c r="H4" s="544">
        <v>884.66</v>
      </c>
    </row>
    <row r="5" spans="1:8" s="535" customFormat="1" x14ac:dyDescent="0.25">
      <c r="A5" s="534">
        <v>560014</v>
      </c>
      <c r="B5" s="169" t="s">
        <v>2091</v>
      </c>
      <c r="C5" s="168">
        <v>3758</v>
      </c>
      <c r="D5" s="543">
        <v>0.99690000000000001</v>
      </c>
      <c r="E5" s="543">
        <v>0.96609999999999996</v>
      </c>
      <c r="F5" s="543">
        <v>1</v>
      </c>
      <c r="G5" s="543">
        <v>1</v>
      </c>
      <c r="H5" s="544">
        <v>624.91</v>
      </c>
    </row>
    <row r="6" spans="1:8" s="535" customFormat="1" x14ac:dyDescent="0.25">
      <c r="A6" s="534">
        <v>560325</v>
      </c>
      <c r="B6" s="169" t="s">
        <v>2096</v>
      </c>
      <c r="C6" s="168">
        <v>52283</v>
      </c>
      <c r="D6" s="543">
        <v>1.1738999999999999</v>
      </c>
      <c r="E6" s="543">
        <v>0.96609999999999996</v>
      </c>
      <c r="F6" s="543">
        <v>1</v>
      </c>
      <c r="G6" s="543">
        <v>1</v>
      </c>
      <c r="H6" s="544">
        <v>735.86</v>
      </c>
    </row>
    <row r="7" spans="1:8" s="535" customFormat="1" x14ac:dyDescent="0.25">
      <c r="A7" s="534">
        <v>560037</v>
      </c>
      <c r="B7" s="169" t="s">
        <v>2099</v>
      </c>
      <c r="C7" s="168">
        <v>104833</v>
      </c>
      <c r="D7" s="543">
        <v>1.2057</v>
      </c>
      <c r="E7" s="543">
        <v>1.0764</v>
      </c>
      <c r="F7" s="543">
        <v>1</v>
      </c>
      <c r="G7" s="543">
        <v>1</v>
      </c>
      <c r="H7" s="544">
        <v>842.09</v>
      </c>
    </row>
    <row r="8" spans="1:8" s="535" customFormat="1" x14ac:dyDescent="0.25">
      <c r="A8" s="534">
        <v>560206</v>
      </c>
      <c r="B8" s="169" t="s">
        <v>6492</v>
      </c>
      <c r="C8" s="168">
        <v>4628</v>
      </c>
      <c r="D8" s="543">
        <v>1.1495</v>
      </c>
      <c r="E8" s="543">
        <v>0.96609999999999996</v>
      </c>
      <c r="F8" s="543">
        <v>1</v>
      </c>
      <c r="G8" s="543">
        <v>1</v>
      </c>
      <c r="H8" s="544">
        <v>720.57</v>
      </c>
    </row>
    <row r="9" spans="1:8" s="535" customFormat="1" x14ac:dyDescent="0.25">
      <c r="A9" s="534">
        <v>560042</v>
      </c>
      <c r="B9" s="169" t="s">
        <v>6518</v>
      </c>
      <c r="C9" s="168">
        <v>70229</v>
      </c>
      <c r="D9" s="543">
        <v>1.1831</v>
      </c>
      <c r="E9" s="543">
        <v>1.0764</v>
      </c>
      <c r="F9" s="543">
        <v>1</v>
      </c>
      <c r="G9" s="543">
        <v>1</v>
      </c>
      <c r="H9" s="544">
        <v>826.3</v>
      </c>
    </row>
    <row r="10" spans="1:8" s="535" customFormat="1" x14ac:dyDescent="0.25">
      <c r="A10" s="534">
        <v>560043</v>
      </c>
      <c r="B10" s="169" t="s">
        <v>6494</v>
      </c>
      <c r="C10" s="168">
        <v>20038</v>
      </c>
      <c r="D10" s="543">
        <v>1.1974</v>
      </c>
      <c r="E10" s="543">
        <v>0.96609999999999996</v>
      </c>
      <c r="F10" s="543">
        <v>1.04</v>
      </c>
      <c r="G10" s="543">
        <v>1</v>
      </c>
      <c r="H10" s="544">
        <v>780.62</v>
      </c>
    </row>
    <row r="11" spans="1:8" s="535" customFormat="1" x14ac:dyDescent="0.25">
      <c r="A11" s="534">
        <v>560214</v>
      </c>
      <c r="B11" s="169" t="s">
        <v>2233</v>
      </c>
      <c r="C11" s="168">
        <v>92091</v>
      </c>
      <c r="D11" s="543">
        <v>1.1893</v>
      </c>
      <c r="E11" s="543">
        <v>0.96609999999999996</v>
      </c>
      <c r="F11" s="543">
        <v>1.014</v>
      </c>
      <c r="G11" s="543">
        <v>1</v>
      </c>
      <c r="H11" s="544">
        <v>755.95</v>
      </c>
    </row>
    <row r="12" spans="1:8" s="535" customFormat="1" x14ac:dyDescent="0.25">
      <c r="A12" s="534">
        <v>560048</v>
      </c>
      <c r="B12" s="169" t="s">
        <v>2107</v>
      </c>
      <c r="C12" s="168">
        <v>57124</v>
      </c>
      <c r="D12" s="543">
        <v>1.1664000000000001</v>
      </c>
      <c r="E12" s="543">
        <v>1.0764</v>
      </c>
      <c r="F12" s="543">
        <v>1</v>
      </c>
      <c r="G12" s="543">
        <v>1</v>
      </c>
      <c r="H12" s="544">
        <v>814.64</v>
      </c>
    </row>
    <row r="13" spans="1:8" s="535" customFormat="1" x14ac:dyDescent="0.25">
      <c r="A13" s="534">
        <v>560269</v>
      </c>
      <c r="B13" s="169" t="s">
        <v>2108</v>
      </c>
      <c r="C13" s="168">
        <v>36329</v>
      </c>
      <c r="D13" s="543">
        <v>1.1973</v>
      </c>
      <c r="E13" s="543">
        <v>0.86950000000000005</v>
      </c>
      <c r="F13" s="543">
        <v>1.04</v>
      </c>
      <c r="G13" s="543">
        <v>1</v>
      </c>
      <c r="H13" s="544">
        <v>702.51</v>
      </c>
    </row>
    <row r="14" spans="1:8" s="535" customFormat="1" x14ac:dyDescent="0.25">
      <c r="A14" s="534">
        <v>560055</v>
      </c>
      <c r="B14" s="169" t="s">
        <v>2109</v>
      </c>
      <c r="C14" s="168">
        <v>10649</v>
      </c>
      <c r="D14" s="543">
        <v>1.1742999999999999</v>
      </c>
      <c r="E14" s="543">
        <v>0.86950000000000005</v>
      </c>
      <c r="F14" s="543">
        <v>1.113</v>
      </c>
      <c r="G14" s="543">
        <v>1</v>
      </c>
      <c r="H14" s="544">
        <v>737.37</v>
      </c>
    </row>
    <row r="15" spans="1:8" s="535" customFormat="1" x14ac:dyDescent="0.25">
      <c r="A15" s="534">
        <v>560056</v>
      </c>
      <c r="B15" s="169" t="s">
        <v>2110</v>
      </c>
      <c r="C15" s="168">
        <v>11951</v>
      </c>
      <c r="D15" s="543">
        <v>1.1924999999999999</v>
      </c>
      <c r="E15" s="543">
        <v>0.86950000000000005</v>
      </c>
      <c r="F15" s="543">
        <v>1.113</v>
      </c>
      <c r="G15" s="543">
        <v>1</v>
      </c>
      <c r="H15" s="544">
        <v>748.8</v>
      </c>
    </row>
    <row r="16" spans="1:8" s="535" customFormat="1" x14ac:dyDescent="0.25">
      <c r="A16" s="534">
        <v>560057</v>
      </c>
      <c r="B16" s="169" t="s">
        <v>2111</v>
      </c>
      <c r="C16" s="168">
        <v>11431</v>
      </c>
      <c r="D16" s="543">
        <v>1.1779999999999999</v>
      </c>
      <c r="E16" s="543">
        <v>0.86950000000000005</v>
      </c>
      <c r="F16" s="543">
        <v>1.113</v>
      </c>
      <c r="G16" s="543">
        <v>1</v>
      </c>
      <c r="H16" s="544">
        <v>739.7</v>
      </c>
    </row>
    <row r="17" spans="1:8" s="535" customFormat="1" x14ac:dyDescent="0.25">
      <c r="A17" s="534">
        <v>560270</v>
      </c>
      <c r="B17" s="169" t="s">
        <v>2112</v>
      </c>
      <c r="C17" s="168">
        <v>40720</v>
      </c>
      <c r="D17" s="543">
        <v>1.1601999999999999</v>
      </c>
      <c r="E17" s="543">
        <v>0.86950000000000005</v>
      </c>
      <c r="F17" s="543">
        <v>1.04</v>
      </c>
      <c r="G17" s="543">
        <v>1</v>
      </c>
      <c r="H17" s="544">
        <v>680.74</v>
      </c>
    </row>
    <row r="18" spans="1:8" s="535" customFormat="1" x14ac:dyDescent="0.25">
      <c r="A18" s="534">
        <v>560058</v>
      </c>
      <c r="B18" s="169" t="s">
        <v>2113</v>
      </c>
      <c r="C18" s="168">
        <v>36912</v>
      </c>
      <c r="D18" s="543">
        <v>1.1821999999999999</v>
      </c>
      <c r="E18" s="543">
        <v>0.86950000000000005</v>
      </c>
      <c r="F18" s="543">
        <v>1.04</v>
      </c>
      <c r="G18" s="543">
        <v>1</v>
      </c>
      <c r="H18" s="544">
        <v>693.65</v>
      </c>
    </row>
    <row r="19" spans="1:8" s="535" customFormat="1" x14ac:dyDescent="0.25">
      <c r="A19" s="534">
        <v>560059</v>
      </c>
      <c r="B19" s="169" t="s">
        <v>2114</v>
      </c>
      <c r="C19" s="168">
        <v>10628</v>
      </c>
      <c r="D19" s="543">
        <v>1.1789000000000001</v>
      </c>
      <c r="E19" s="543">
        <v>0.86950000000000005</v>
      </c>
      <c r="F19" s="543">
        <v>1.113</v>
      </c>
      <c r="G19" s="543">
        <v>1</v>
      </c>
      <c r="H19" s="544">
        <v>740.26</v>
      </c>
    </row>
    <row r="20" spans="1:8" s="535" customFormat="1" x14ac:dyDescent="0.25">
      <c r="A20" s="534">
        <v>560061</v>
      </c>
      <c r="B20" s="169" t="s">
        <v>2115</v>
      </c>
      <c r="C20" s="168">
        <v>19997</v>
      </c>
      <c r="D20" s="543">
        <v>1.1633</v>
      </c>
      <c r="E20" s="543">
        <v>0.86950000000000005</v>
      </c>
      <c r="F20" s="543">
        <v>1.04</v>
      </c>
      <c r="G20" s="543">
        <v>1</v>
      </c>
      <c r="H20" s="544">
        <v>682.56</v>
      </c>
    </row>
    <row r="21" spans="1:8" s="535" customFormat="1" x14ac:dyDescent="0.25">
      <c r="A21" s="534">
        <v>560338</v>
      </c>
      <c r="B21" s="169" t="s">
        <v>2116</v>
      </c>
      <c r="C21" s="168">
        <v>51185</v>
      </c>
      <c r="D21" s="543">
        <v>1.1651</v>
      </c>
      <c r="E21" s="543">
        <v>0.86950000000000005</v>
      </c>
      <c r="F21" s="543">
        <v>1.04</v>
      </c>
      <c r="G21" s="543">
        <v>1</v>
      </c>
      <c r="H21" s="544">
        <v>683.61</v>
      </c>
    </row>
    <row r="22" spans="1:8" s="535" customFormat="1" x14ac:dyDescent="0.25">
      <c r="A22" s="534">
        <v>560064</v>
      </c>
      <c r="B22" s="169" t="s">
        <v>2117</v>
      </c>
      <c r="C22" s="168">
        <v>33460</v>
      </c>
      <c r="D22" s="543">
        <v>1.1742999999999999</v>
      </c>
      <c r="E22" s="543">
        <v>0.86950000000000005</v>
      </c>
      <c r="F22" s="543">
        <v>1.04</v>
      </c>
      <c r="G22" s="543">
        <v>1</v>
      </c>
      <c r="H22" s="544">
        <v>689.01</v>
      </c>
    </row>
    <row r="23" spans="1:8" s="535" customFormat="1" x14ac:dyDescent="0.25">
      <c r="A23" s="534">
        <v>560065</v>
      </c>
      <c r="B23" s="169" t="s">
        <v>2118</v>
      </c>
      <c r="C23" s="168">
        <v>12238</v>
      </c>
      <c r="D23" s="543">
        <v>1.1678999999999999</v>
      </c>
      <c r="E23" s="543">
        <v>0.86950000000000005</v>
      </c>
      <c r="F23" s="543">
        <v>1.113</v>
      </c>
      <c r="G23" s="543">
        <v>1</v>
      </c>
      <c r="H23" s="544">
        <v>733.36</v>
      </c>
    </row>
    <row r="24" spans="1:8" s="535" customFormat="1" x14ac:dyDescent="0.25">
      <c r="A24" s="534">
        <v>560068</v>
      </c>
      <c r="B24" s="169" t="s">
        <v>2119</v>
      </c>
      <c r="C24" s="168">
        <v>22646</v>
      </c>
      <c r="D24" s="543">
        <v>1.2101</v>
      </c>
      <c r="E24" s="543">
        <v>0.86950000000000005</v>
      </c>
      <c r="F24" s="543">
        <v>1.04</v>
      </c>
      <c r="G24" s="543">
        <v>1</v>
      </c>
      <c r="H24" s="544">
        <v>710.02</v>
      </c>
    </row>
    <row r="25" spans="1:8" s="535" customFormat="1" x14ac:dyDescent="0.25">
      <c r="A25" s="534">
        <v>560069</v>
      </c>
      <c r="B25" s="169" t="s">
        <v>2120</v>
      </c>
      <c r="C25" s="168">
        <v>15108</v>
      </c>
      <c r="D25" s="543">
        <v>1.1852</v>
      </c>
      <c r="E25" s="543">
        <v>0.86950000000000005</v>
      </c>
      <c r="F25" s="543">
        <v>1.113</v>
      </c>
      <c r="G25" s="543">
        <v>1</v>
      </c>
      <c r="H25" s="544">
        <v>744.22</v>
      </c>
    </row>
    <row r="26" spans="1:8" s="535" customFormat="1" x14ac:dyDescent="0.25">
      <c r="A26" s="534">
        <v>560070</v>
      </c>
      <c r="B26" s="169" t="s">
        <v>2121</v>
      </c>
      <c r="C26" s="168">
        <v>53702</v>
      </c>
      <c r="D26" s="543">
        <v>1.1776</v>
      </c>
      <c r="E26" s="543">
        <v>0.86950000000000005</v>
      </c>
      <c r="F26" s="543">
        <v>1.04</v>
      </c>
      <c r="G26" s="543">
        <v>1</v>
      </c>
      <c r="H26" s="544">
        <v>690.95</v>
      </c>
    </row>
    <row r="27" spans="1:8" s="535" customFormat="1" x14ac:dyDescent="0.25">
      <c r="A27" s="534">
        <v>560071</v>
      </c>
      <c r="B27" s="169" t="s">
        <v>2122</v>
      </c>
      <c r="C27" s="168">
        <v>19801</v>
      </c>
      <c r="D27" s="543">
        <v>1.1524000000000001</v>
      </c>
      <c r="E27" s="543">
        <v>0.86950000000000005</v>
      </c>
      <c r="F27" s="543">
        <v>1.113</v>
      </c>
      <c r="G27" s="543">
        <v>1</v>
      </c>
      <c r="H27" s="544">
        <v>723.62</v>
      </c>
    </row>
    <row r="28" spans="1:8" s="535" customFormat="1" x14ac:dyDescent="0.25">
      <c r="A28" s="534">
        <v>560072</v>
      </c>
      <c r="B28" s="169" t="s">
        <v>2123</v>
      </c>
      <c r="C28" s="168">
        <v>17648</v>
      </c>
      <c r="D28" s="543">
        <v>1.1896</v>
      </c>
      <c r="E28" s="543">
        <v>0.86950000000000005</v>
      </c>
      <c r="F28" s="543">
        <v>1.113</v>
      </c>
      <c r="G28" s="543">
        <v>1</v>
      </c>
      <c r="H28" s="544">
        <v>746.98</v>
      </c>
    </row>
    <row r="29" spans="1:8" s="535" customFormat="1" x14ac:dyDescent="0.25">
      <c r="A29" s="534">
        <v>560074</v>
      </c>
      <c r="B29" s="169" t="s">
        <v>2124</v>
      </c>
      <c r="C29" s="168">
        <v>16889</v>
      </c>
      <c r="D29" s="543">
        <v>1.1983999999999999</v>
      </c>
      <c r="E29" s="543">
        <v>0.86950000000000005</v>
      </c>
      <c r="F29" s="543">
        <v>1.04</v>
      </c>
      <c r="G29" s="543">
        <v>1</v>
      </c>
      <c r="H29" s="544">
        <v>703.15</v>
      </c>
    </row>
    <row r="30" spans="1:8" s="535" customFormat="1" x14ac:dyDescent="0.25">
      <c r="A30" s="534">
        <v>560075</v>
      </c>
      <c r="B30" s="169" t="s">
        <v>2125</v>
      </c>
      <c r="C30" s="168">
        <v>32594</v>
      </c>
      <c r="D30" s="543">
        <v>1.1691</v>
      </c>
      <c r="E30" s="543">
        <v>0.86950000000000005</v>
      </c>
      <c r="F30" s="543">
        <v>1.04</v>
      </c>
      <c r="G30" s="543">
        <v>1</v>
      </c>
      <c r="H30" s="544">
        <v>685.96</v>
      </c>
    </row>
    <row r="31" spans="1:8" s="535" customFormat="1" x14ac:dyDescent="0.25">
      <c r="A31" s="534">
        <v>560077</v>
      </c>
      <c r="B31" s="169" t="s">
        <v>2126</v>
      </c>
      <c r="C31" s="168">
        <v>8507</v>
      </c>
      <c r="D31" s="543">
        <v>1.1599999999999999</v>
      </c>
      <c r="E31" s="543">
        <v>0.86950000000000005</v>
      </c>
      <c r="F31" s="543">
        <v>1.113</v>
      </c>
      <c r="G31" s="543">
        <v>1</v>
      </c>
      <c r="H31" s="544">
        <v>728.4</v>
      </c>
    </row>
    <row r="32" spans="1:8" s="535" customFormat="1" x14ac:dyDescent="0.25">
      <c r="A32" s="534">
        <v>560271</v>
      </c>
      <c r="B32" s="169" t="s">
        <v>2238</v>
      </c>
      <c r="C32" s="168">
        <v>57690</v>
      </c>
      <c r="D32" s="543">
        <v>1.1807000000000001</v>
      </c>
      <c r="E32" s="543">
        <v>0.86950000000000005</v>
      </c>
      <c r="F32" s="543">
        <v>1.04</v>
      </c>
      <c r="G32" s="543">
        <v>1</v>
      </c>
      <c r="H32" s="544">
        <v>692.77</v>
      </c>
    </row>
    <row r="33" spans="1:8" s="535" customFormat="1" x14ac:dyDescent="0.25">
      <c r="A33" s="534">
        <v>560272</v>
      </c>
      <c r="B33" s="169" t="s">
        <v>2128</v>
      </c>
      <c r="C33" s="168">
        <v>52930</v>
      </c>
      <c r="D33" s="543">
        <v>1.1585000000000001</v>
      </c>
      <c r="E33" s="543">
        <v>0.86950000000000005</v>
      </c>
      <c r="F33" s="543">
        <v>1.04</v>
      </c>
      <c r="G33" s="543">
        <v>1</v>
      </c>
      <c r="H33" s="544">
        <v>679.74</v>
      </c>
    </row>
    <row r="34" spans="1:8" s="535" customFormat="1" x14ac:dyDescent="0.25">
      <c r="A34" s="534">
        <v>560080</v>
      </c>
      <c r="B34" s="169" t="s">
        <v>2129</v>
      </c>
      <c r="C34" s="168">
        <v>19378</v>
      </c>
      <c r="D34" s="543">
        <v>1.1596</v>
      </c>
      <c r="E34" s="543">
        <v>0.86950000000000005</v>
      </c>
      <c r="F34" s="543">
        <v>1.113</v>
      </c>
      <c r="G34" s="543">
        <v>1</v>
      </c>
      <c r="H34" s="544">
        <v>728.14</v>
      </c>
    </row>
    <row r="35" spans="1:8" s="535" customFormat="1" x14ac:dyDescent="0.25">
      <c r="A35" s="534">
        <v>560081</v>
      </c>
      <c r="B35" s="169" t="s">
        <v>2130</v>
      </c>
      <c r="C35" s="168">
        <v>19979</v>
      </c>
      <c r="D35" s="543">
        <v>1.1975</v>
      </c>
      <c r="E35" s="543">
        <v>0.86950000000000005</v>
      </c>
      <c r="F35" s="543">
        <v>1.04</v>
      </c>
      <c r="G35" s="543">
        <v>1</v>
      </c>
      <c r="H35" s="544">
        <v>702.62</v>
      </c>
    </row>
    <row r="36" spans="1:8" s="535" customFormat="1" x14ac:dyDescent="0.25">
      <c r="A36" s="534">
        <v>560082</v>
      </c>
      <c r="B36" s="169" t="s">
        <v>2131</v>
      </c>
      <c r="C36" s="168">
        <v>14098</v>
      </c>
      <c r="D36" s="543">
        <v>1.1803999999999999</v>
      </c>
      <c r="E36" s="543">
        <v>0.86950000000000005</v>
      </c>
      <c r="F36" s="543">
        <v>1.113</v>
      </c>
      <c r="G36" s="543">
        <v>1</v>
      </c>
      <c r="H36" s="544">
        <v>741.2</v>
      </c>
    </row>
    <row r="37" spans="1:8" s="535" customFormat="1" x14ac:dyDescent="0.25">
      <c r="A37" s="534">
        <v>560083</v>
      </c>
      <c r="B37" s="169" t="s">
        <v>2132</v>
      </c>
      <c r="C37" s="168">
        <v>12984</v>
      </c>
      <c r="D37" s="543">
        <v>1.1936</v>
      </c>
      <c r="E37" s="543">
        <v>0.86950000000000005</v>
      </c>
      <c r="F37" s="543">
        <v>1.113</v>
      </c>
      <c r="G37" s="543">
        <v>1</v>
      </c>
      <c r="H37" s="544">
        <v>749.49</v>
      </c>
    </row>
    <row r="38" spans="1:8" s="535" customFormat="1" ht="38.25" x14ac:dyDescent="0.25">
      <c r="A38" s="534">
        <v>560280</v>
      </c>
      <c r="B38" s="169" t="s">
        <v>6754</v>
      </c>
      <c r="C38" s="168">
        <v>5941</v>
      </c>
      <c r="D38" s="543">
        <v>0.91839999999999999</v>
      </c>
      <c r="E38" s="543">
        <v>0.96609999999999996</v>
      </c>
      <c r="F38" s="543">
        <v>1</v>
      </c>
      <c r="G38" s="543">
        <v>1</v>
      </c>
      <c r="H38" s="544">
        <v>575.70000000000005</v>
      </c>
    </row>
    <row r="39" spans="1:8" s="535" customFormat="1" x14ac:dyDescent="0.25">
      <c r="A39" s="534">
        <v>560086</v>
      </c>
      <c r="B39" s="169" t="s">
        <v>6495</v>
      </c>
      <c r="C39" s="168">
        <v>40117</v>
      </c>
      <c r="D39" s="543">
        <v>1.0624</v>
      </c>
      <c r="E39" s="543">
        <v>0.96609999999999996</v>
      </c>
      <c r="F39" s="543">
        <v>1.01</v>
      </c>
      <c r="G39" s="543">
        <v>1</v>
      </c>
      <c r="H39" s="544">
        <v>672.63</v>
      </c>
    </row>
    <row r="40" spans="1:8" s="535" customFormat="1" ht="25.5" x14ac:dyDescent="0.25">
      <c r="A40" s="545">
        <v>560099</v>
      </c>
      <c r="B40" s="11" t="s">
        <v>2135</v>
      </c>
      <c r="C40" s="168">
        <v>35</v>
      </c>
      <c r="D40" s="543">
        <v>1.1173999999999999</v>
      </c>
      <c r="E40" s="543">
        <v>0.96609999999999996</v>
      </c>
      <c r="F40" s="543">
        <v>1</v>
      </c>
      <c r="G40" s="543">
        <v>1</v>
      </c>
      <c r="H40" s="544">
        <v>700.45</v>
      </c>
    </row>
    <row r="41" spans="1:8" s="535" customFormat="1" x14ac:dyDescent="0.25">
      <c r="A41" s="545">
        <v>560107</v>
      </c>
      <c r="B41" s="11" t="s">
        <v>2136</v>
      </c>
      <c r="C41" s="168">
        <v>7139</v>
      </c>
      <c r="D41" s="543">
        <v>1.0117</v>
      </c>
      <c r="E41" s="543">
        <v>0.96609999999999996</v>
      </c>
      <c r="F41" s="543">
        <v>1</v>
      </c>
      <c r="G41" s="543">
        <v>1</v>
      </c>
      <c r="H41" s="544">
        <v>634.19000000000005</v>
      </c>
    </row>
    <row r="42" spans="1:8" s="535" customFormat="1" x14ac:dyDescent="0.25">
      <c r="A42" s="545">
        <v>560126</v>
      </c>
      <c r="B42" s="11" t="s">
        <v>2137</v>
      </c>
      <c r="C42" s="168">
        <v>1906</v>
      </c>
      <c r="D42" s="543">
        <v>0.97470000000000001</v>
      </c>
      <c r="E42" s="543">
        <v>0.96609999999999996</v>
      </c>
      <c r="F42" s="543">
        <v>1</v>
      </c>
      <c r="G42" s="543">
        <v>1</v>
      </c>
      <c r="H42" s="544">
        <v>610.99</v>
      </c>
    </row>
    <row r="43" spans="1:8" s="535" customFormat="1" x14ac:dyDescent="0.25">
      <c r="A43" s="545">
        <v>560128</v>
      </c>
      <c r="B43" s="11" t="s">
        <v>2139</v>
      </c>
      <c r="C43" s="168">
        <v>1280</v>
      </c>
      <c r="D43" s="543">
        <v>1.1652</v>
      </c>
      <c r="E43" s="543">
        <v>0.96609999999999996</v>
      </c>
      <c r="F43" s="543">
        <v>1</v>
      </c>
      <c r="G43" s="543">
        <v>1</v>
      </c>
      <c r="H43" s="544">
        <v>730.41</v>
      </c>
    </row>
    <row r="44" spans="1:8" s="535" customFormat="1" x14ac:dyDescent="0.25">
      <c r="A44" s="545">
        <v>560129</v>
      </c>
      <c r="B44" s="11" t="s">
        <v>2140</v>
      </c>
      <c r="C44" s="168">
        <v>1465</v>
      </c>
      <c r="D44" s="543">
        <v>1.0106999999999999</v>
      </c>
      <c r="E44" s="543">
        <v>0.96609999999999996</v>
      </c>
      <c r="F44" s="543">
        <v>1</v>
      </c>
      <c r="G44" s="543">
        <v>1</v>
      </c>
      <c r="H44" s="544">
        <v>633.55999999999995</v>
      </c>
    </row>
    <row r="45" spans="1:8" s="535" customFormat="1" x14ac:dyDescent="0.25">
      <c r="A45" s="545">
        <v>560134</v>
      </c>
      <c r="B45" s="11" t="s">
        <v>2141</v>
      </c>
      <c r="C45" s="168">
        <v>1062</v>
      </c>
      <c r="D45" s="543">
        <v>1.0270999999999999</v>
      </c>
      <c r="E45" s="543">
        <v>0.96609999999999996</v>
      </c>
      <c r="F45" s="543">
        <v>1</v>
      </c>
      <c r="G45" s="543">
        <v>1</v>
      </c>
      <c r="H45" s="544">
        <v>643.84</v>
      </c>
    </row>
    <row r="46" spans="1:8" s="535" customFormat="1" x14ac:dyDescent="0.25">
      <c r="A46" s="545">
        <v>560139</v>
      </c>
      <c r="B46" s="11" t="s">
        <v>2142</v>
      </c>
      <c r="C46" s="168">
        <v>1385</v>
      </c>
      <c r="D46" s="543">
        <v>1.1563000000000001</v>
      </c>
      <c r="E46" s="543">
        <v>0.96609999999999996</v>
      </c>
      <c r="F46" s="543">
        <v>1</v>
      </c>
      <c r="G46" s="543">
        <v>1</v>
      </c>
      <c r="H46" s="544">
        <v>724.83</v>
      </c>
    </row>
    <row r="47" spans="1:8" s="535" customFormat="1" x14ac:dyDescent="0.25">
      <c r="A47" s="545">
        <v>560143</v>
      </c>
      <c r="B47" s="11" t="s">
        <v>2143</v>
      </c>
      <c r="C47" s="168">
        <v>1644</v>
      </c>
      <c r="D47" s="543">
        <v>1.0172000000000001</v>
      </c>
      <c r="E47" s="543">
        <v>0.96609999999999996</v>
      </c>
      <c r="F47" s="543">
        <v>1</v>
      </c>
      <c r="G47" s="543">
        <v>1</v>
      </c>
      <c r="H47" s="544">
        <v>637.64</v>
      </c>
    </row>
    <row r="48" spans="1:8" s="535" customFormat="1" x14ac:dyDescent="0.25">
      <c r="A48" s="545">
        <v>560156</v>
      </c>
      <c r="B48" s="11" t="s">
        <v>2144</v>
      </c>
      <c r="C48" s="168">
        <v>1083</v>
      </c>
      <c r="D48" s="543">
        <v>0.96460000000000001</v>
      </c>
      <c r="E48" s="543">
        <v>0.96609999999999996</v>
      </c>
      <c r="F48" s="543">
        <v>1</v>
      </c>
      <c r="G48" s="543">
        <v>1</v>
      </c>
      <c r="H48" s="544">
        <v>604.66</v>
      </c>
    </row>
    <row r="49" spans="1:8" s="535" customFormat="1" x14ac:dyDescent="0.25">
      <c r="A49" s="545">
        <v>560157</v>
      </c>
      <c r="B49" s="11" t="s">
        <v>2145</v>
      </c>
      <c r="C49" s="168">
        <v>2396</v>
      </c>
      <c r="D49" s="543">
        <v>1.0417000000000001</v>
      </c>
      <c r="E49" s="543">
        <v>0.96609999999999996</v>
      </c>
      <c r="F49" s="543">
        <v>1</v>
      </c>
      <c r="G49" s="543">
        <v>1</v>
      </c>
      <c r="H49" s="544">
        <v>652.99</v>
      </c>
    </row>
    <row r="50" spans="1:8" s="535" customFormat="1" x14ac:dyDescent="0.25">
      <c r="A50" s="545">
        <v>560163</v>
      </c>
      <c r="B50" s="11" t="s">
        <v>2146</v>
      </c>
      <c r="C50" s="168">
        <v>5608</v>
      </c>
      <c r="D50" s="543">
        <v>1.0287999999999999</v>
      </c>
      <c r="E50" s="543">
        <v>0.96609999999999996</v>
      </c>
      <c r="F50" s="543">
        <v>1</v>
      </c>
      <c r="G50" s="543">
        <v>1</v>
      </c>
      <c r="H50" s="544">
        <v>644.91</v>
      </c>
    </row>
    <row r="51" spans="1:8" s="535" customFormat="1" x14ac:dyDescent="0.25">
      <c r="A51" s="545">
        <v>560172</v>
      </c>
      <c r="B51" s="11" t="s">
        <v>2147</v>
      </c>
      <c r="C51" s="168">
        <v>3383</v>
      </c>
      <c r="D51" s="543">
        <v>0.96599999999999997</v>
      </c>
      <c r="E51" s="543">
        <v>0.96609999999999996</v>
      </c>
      <c r="F51" s="543">
        <v>1</v>
      </c>
      <c r="G51" s="543">
        <v>1</v>
      </c>
      <c r="H51" s="544">
        <v>605.54</v>
      </c>
    </row>
    <row r="52" spans="1:8" s="535" customFormat="1" x14ac:dyDescent="0.25">
      <c r="A52" s="545">
        <v>560175</v>
      </c>
      <c r="B52" s="11" t="s">
        <v>2148</v>
      </c>
      <c r="C52" s="168">
        <v>1908</v>
      </c>
      <c r="D52" s="543">
        <v>1.0630999999999999</v>
      </c>
      <c r="E52" s="543">
        <v>0.86950000000000005</v>
      </c>
      <c r="F52" s="543">
        <v>1.113</v>
      </c>
      <c r="G52" s="543">
        <v>1</v>
      </c>
      <c r="H52" s="544">
        <v>667.55</v>
      </c>
    </row>
    <row r="53" spans="1:8" s="535" customFormat="1" x14ac:dyDescent="0.25">
      <c r="A53" s="534">
        <v>560186</v>
      </c>
      <c r="B53" s="169" t="s">
        <v>2149</v>
      </c>
      <c r="C53" s="168">
        <v>2232</v>
      </c>
      <c r="D53" s="543">
        <v>1.0289999999999999</v>
      </c>
      <c r="E53" s="543">
        <v>0.86950000000000005</v>
      </c>
      <c r="F53" s="543">
        <v>1.04</v>
      </c>
      <c r="G53" s="543">
        <v>1</v>
      </c>
      <c r="H53" s="544">
        <v>603.76</v>
      </c>
    </row>
    <row r="54" spans="1:8" s="535" customFormat="1" x14ac:dyDescent="0.25">
      <c r="A54" s="545">
        <v>560210</v>
      </c>
      <c r="B54" s="11" t="s">
        <v>2150</v>
      </c>
      <c r="C54" s="168">
        <v>1340</v>
      </c>
      <c r="D54" s="543">
        <v>1.0570999999999999</v>
      </c>
      <c r="E54" s="543">
        <v>0.96609999999999996</v>
      </c>
      <c r="F54" s="543">
        <v>1</v>
      </c>
      <c r="G54" s="543">
        <v>1</v>
      </c>
      <c r="H54" s="544">
        <v>662.65</v>
      </c>
    </row>
    <row r="55" spans="1:8" s="535" customFormat="1" x14ac:dyDescent="0.25">
      <c r="A55" s="545">
        <v>560152</v>
      </c>
      <c r="B55" s="11" t="s">
        <v>6519</v>
      </c>
      <c r="C55" s="168">
        <v>288</v>
      </c>
      <c r="D55" s="543">
        <v>1.0098</v>
      </c>
      <c r="E55" s="543">
        <v>0.96609999999999996</v>
      </c>
      <c r="F55" s="543">
        <v>1</v>
      </c>
      <c r="G55" s="543">
        <v>1</v>
      </c>
      <c r="H55" s="544">
        <v>633</v>
      </c>
    </row>
    <row r="56" spans="1:8" s="535" customFormat="1" x14ac:dyDescent="0.25">
      <c r="B56" s="1"/>
      <c r="C56" s="1"/>
      <c r="D56" s="1"/>
      <c r="F56" s="546"/>
      <c r="G56" s="537"/>
      <c r="H56" s="598"/>
    </row>
  </sheetData>
  <mergeCells count="2">
    <mergeCell ref="A1:H1"/>
    <mergeCell ref="A2:H2"/>
  </mergeCells>
  <pageMargins left="0.7" right="0.7" top="0.75" bottom="0.75" header="0.3" footer="0.3"/>
  <pageSetup paperSize="9" scale="73" orientation="portrait"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56"/>
  <sheetViews>
    <sheetView view="pageBreakPreview" zoomScaleNormal="100" zoomScaleSheetLayoutView="100" workbookViewId="0">
      <pane ySplit="2" topLeftCell="A16" activePane="bottomLeft" state="frozen"/>
      <selection activeCell="G7" sqref="G7"/>
      <selection pane="bottomLeft" activeCell="H31" sqref="H31"/>
    </sheetView>
  </sheetViews>
  <sheetFormatPr defaultColWidth="9.140625" defaultRowHeight="15.75" x14ac:dyDescent="0.25"/>
  <cols>
    <col min="1" max="1" width="37.42578125" style="8" customWidth="1"/>
    <col min="2" max="2" width="17.5703125" style="8" customWidth="1"/>
    <col min="3" max="3" width="27.7109375" style="8" customWidth="1"/>
    <col min="4" max="16384" width="9.140625" style="8"/>
  </cols>
  <sheetData>
    <row r="1" spans="1:3" ht="55.5" customHeight="1" x14ac:dyDescent="0.25">
      <c r="A1" s="754" t="s">
        <v>6511</v>
      </c>
      <c r="B1" s="754"/>
      <c r="C1" s="754"/>
    </row>
    <row r="2" spans="1:3" ht="34.5" customHeight="1" x14ac:dyDescent="0.25">
      <c r="A2" s="811" t="s">
        <v>6512</v>
      </c>
      <c r="B2" s="811"/>
      <c r="C2" s="811"/>
    </row>
    <row r="3" spans="1:3" ht="25.5" customHeight="1" x14ac:dyDescent="0.25">
      <c r="A3" s="1086" t="s">
        <v>6513</v>
      </c>
      <c r="B3" s="1086"/>
      <c r="C3" s="1086"/>
    </row>
    <row r="4" spans="1:3" x14ac:dyDescent="0.25">
      <c r="A4" s="491" t="s">
        <v>6464</v>
      </c>
      <c r="B4" s="491" t="s">
        <v>6465</v>
      </c>
      <c r="C4" s="491" t="s">
        <v>30</v>
      </c>
    </row>
    <row r="5" spans="1:3" x14ac:dyDescent="0.25">
      <c r="A5" s="528" t="s">
        <v>6467</v>
      </c>
      <c r="B5" s="491" t="s">
        <v>6468</v>
      </c>
      <c r="C5" s="529">
        <v>8.7900000000000006E-2</v>
      </c>
    </row>
    <row r="6" spans="1:3" x14ac:dyDescent="0.25">
      <c r="A6" s="528" t="s">
        <v>6467</v>
      </c>
      <c r="B6" s="491" t="s">
        <v>6469</v>
      </c>
      <c r="C6" s="529">
        <v>6.0100000000000001E-2</v>
      </c>
    </row>
    <row r="7" spans="1:3" x14ac:dyDescent="0.25">
      <c r="A7" s="151" t="s">
        <v>6470</v>
      </c>
      <c r="B7" s="491" t="s">
        <v>6468</v>
      </c>
      <c r="C7" s="529">
        <v>0.443</v>
      </c>
    </row>
    <row r="8" spans="1:3" x14ac:dyDescent="0.25">
      <c r="A8" s="151" t="s">
        <v>6470</v>
      </c>
      <c r="B8" s="491" t="s">
        <v>6469</v>
      </c>
      <c r="C8" s="529">
        <v>0.44080000000000003</v>
      </c>
    </row>
    <row r="9" spans="1:3" x14ac:dyDescent="0.25">
      <c r="A9" s="151" t="s">
        <v>6471</v>
      </c>
      <c r="B9" s="491" t="s">
        <v>6468</v>
      </c>
      <c r="C9" s="529">
        <v>1.4802</v>
      </c>
    </row>
    <row r="10" spans="1:3" x14ac:dyDescent="0.25">
      <c r="A10" s="151" t="s">
        <v>6471</v>
      </c>
      <c r="B10" s="491" t="s">
        <v>6469</v>
      </c>
      <c r="C10" s="529">
        <v>1.8896999999999999</v>
      </c>
    </row>
    <row r="11" spans="1:3" x14ac:dyDescent="0.25">
      <c r="A11" s="151" t="s">
        <v>6472</v>
      </c>
      <c r="B11" s="491" t="s">
        <v>6468</v>
      </c>
      <c r="C11" s="529">
        <v>0.70299999999999996</v>
      </c>
    </row>
    <row r="12" spans="1:3" x14ac:dyDescent="0.25">
      <c r="A12" s="151" t="s">
        <v>6472</v>
      </c>
      <c r="B12" s="491" t="s">
        <v>6469</v>
      </c>
      <c r="C12" s="529">
        <v>1.0811999999999999</v>
      </c>
    </row>
    <row r="13" spans="1:3" x14ac:dyDescent="0.25">
      <c r="A13" s="151" t="s">
        <v>6473</v>
      </c>
      <c r="B13" s="491" t="s">
        <v>6468</v>
      </c>
      <c r="C13" s="529">
        <v>1.6</v>
      </c>
    </row>
    <row r="14" spans="1:3" x14ac:dyDescent="0.25">
      <c r="A14" s="151" t="s">
        <v>6473</v>
      </c>
      <c r="B14" s="491" t="s">
        <v>6469</v>
      </c>
      <c r="C14" s="529">
        <v>1.6</v>
      </c>
    </row>
    <row r="16" spans="1:3" ht="32.25" customHeight="1" x14ac:dyDescent="0.25">
      <c r="A16" s="1087" t="s">
        <v>6501</v>
      </c>
      <c r="B16" s="1087"/>
      <c r="C16" s="1087"/>
    </row>
    <row r="17" spans="1:3" x14ac:dyDescent="0.25">
      <c r="A17" s="1088" t="s">
        <v>6502</v>
      </c>
      <c r="B17" s="1089"/>
      <c r="C17" s="506" t="s">
        <v>6466</v>
      </c>
    </row>
    <row r="18" spans="1:3" x14ac:dyDescent="0.25">
      <c r="A18" s="814" t="s">
        <v>6503</v>
      </c>
      <c r="B18" s="814"/>
      <c r="C18" s="530">
        <v>0.86950000000000005</v>
      </c>
    </row>
    <row r="19" spans="1:3" x14ac:dyDescent="0.25">
      <c r="A19" s="814" t="s">
        <v>6504</v>
      </c>
      <c r="B19" s="814"/>
      <c r="C19" s="530">
        <v>0.96609999999999996</v>
      </c>
    </row>
    <row r="20" spans="1:3" x14ac:dyDescent="0.25">
      <c r="A20" s="814" t="s">
        <v>6505</v>
      </c>
      <c r="B20" s="814"/>
      <c r="C20" s="530">
        <v>1.0764</v>
      </c>
    </row>
    <row r="21" spans="1:3" x14ac:dyDescent="0.25">
      <c r="A21" s="814" t="s">
        <v>6752</v>
      </c>
      <c r="B21" s="814"/>
      <c r="C21" s="530">
        <v>1.1440999999999999</v>
      </c>
    </row>
    <row r="23" spans="1:3" ht="76.5" customHeight="1" x14ac:dyDescent="0.25">
      <c r="A23" s="1090" t="s">
        <v>6506</v>
      </c>
      <c r="B23" s="1090"/>
      <c r="C23" s="1090"/>
    </row>
    <row r="24" spans="1:3" ht="33.75" customHeight="1" x14ac:dyDescent="0.25">
      <c r="A24" s="991" t="s">
        <v>6475</v>
      </c>
      <c r="B24" s="993"/>
      <c r="C24" s="170" t="s">
        <v>6466</v>
      </c>
    </row>
    <row r="25" spans="1:3" x14ac:dyDescent="0.2">
      <c r="A25" s="9" t="s">
        <v>5711</v>
      </c>
      <c r="B25" s="1084" t="s">
        <v>6476</v>
      </c>
      <c r="C25" s="1091">
        <v>1.04</v>
      </c>
    </row>
    <row r="26" spans="1:3" x14ac:dyDescent="0.2">
      <c r="A26" s="9" t="s">
        <v>6222</v>
      </c>
      <c r="B26" s="1084"/>
      <c r="C26" s="1091"/>
    </row>
    <row r="27" spans="1:3" x14ac:dyDescent="0.2">
      <c r="A27" s="9" t="s">
        <v>6261</v>
      </c>
      <c r="B27" s="1084"/>
      <c r="C27" s="1091"/>
    </row>
    <row r="28" spans="1:3" x14ac:dyDescent="0.2">
      <c r="A28" s="9" t="s">
        <v>5783</v>
      </c>
      <c r="B28" s="1084"/>
      <c r="C28" s="1091"/>
    </row>
    <row r="29" spans="1:3" x14ac:dyDescent="0.2">
      <c r="A29" s="9" t="s">
        <v>5826</v>
      </c>
      <c r="B29" s="1084"/>
      <c r="C29" s="1091"/>
    </row>
    <row r="30" spans="1:3" x14ac:dyDescent="0.2">
      <c r="A30" s="9" t="s">
        <v>5841</v>
      </c>
      <c r="B30" s="1084"/>
      <c r="C30" s="1091"/>
    </row>
    <row r="31" spans="1:3" x14ac:dyDescent="0.2">
      <c r="A31" s="9" t="s">
        <v>5885</v>
      </c>
      <c r="B31" s="1084"/>
      <c r="C31" s="1091"/>
    </row>
    <row r="32" spans="1:3" x14ac:dyDescent="0.2">
      <c r="A32" s="9" t="s">
        <v>6012</v>
      </c>
      <c r="B32" s="1084"/>
      <c r="C32" s="1091"/>
    </row>
    <row r="33" spans="1:3" x14ac:dyDescent="0.2">
      <c r="A33" s="9" t="s">
        <v>6028</v>
      </c>
      <c r="B33" s="1084"/>
      <c r="C33" s="1091"/>
    </row>
    <row r="34" spans="1:3" x14ac:dyDescent="0.2">
      <c r="A34" s="9" t="s">
        <v>6122</v>
      </c>
      <c r="B34" s="1084"/>
      <c r="C34" s="1091"/>
    </row>
    <row r="35" spans="1:3" x14ac:dyDescent="0.2">
      <c r="A35" s="9" t="s">
        <v>6514</v>
      </c>
      <c r="B35" s="1084"/>
      <c r="C35" s="1091"/>
    </row>
    <row r="36" spans="1:3" x14ac:dyDescent="0.2">
      <c r="A36" s="9" t="s">
        <v>2109</v>
      </c>
      <c r="B36" s="1084" t="s">
        <v>6477</v>
      </c>
      <c r="C36" s="1085">
        <v>1.113</v>
      </c>
    </row>
    <row r="37" spans="1:3" x14ac:dyDescent="0.2">
      <c r="A37" s="9" t="s">
        <v>2110</v>
      </c>
      <c r="B37" s="1084"/>
      <c r="C37" s="1085"/>
    </row>
    <row r="38" spans="1:3" x14ac:dyDescent="0.2">
      <c r="A38" s="9" t="s">
        <v>2111</v>
      </c>
      <c r="B38" s="1084"/>
      <c r="C38" s="1085"/>
    </row>
    <row r="39" spans="1:3" x14ac:dyDescent="0.2">
      <c r="A39" s="9" t="s">
        <v>2114</v>
      </c>
      <c r="B39" s="1084"/>
      <c r="C39" s="1085"/>
    </row>
    <row r="40" spans="1:3" x14ac:dyDescent="0.2">
      <c r="A40" s="9" t="s">
        <v>2118</v>
      </c>
      <c r="B40" s="1084"/>
      <c r="C40" s="1085"/>
    </row>
    <row r="41" spans="1:3" x14ac:dyDescent="0.2">
      <c r="A41" s="9" t="s">
        <v>2120</v>
      </c>
      <c r="B41" s="1084"/>
      <c r="C41" s="1085"/>
    </row>
    <row r="42" spans="1:3" x14ac:dyDescent="0.2">
      <c r="A42" s="9" t="s">
        <v>2122</v>
      </c>
      <c r="B42" s="1084"/>
      <c r="C42" s="1085"/>
    </row>
    <row r="43" spans="1:3" x14ac:dyDescent="0.2">
      <c r="A43" s="9" t="s">
        <v>5986</v>
      </c>
      <c r="B43" s="1084"/>
      <c r="C43" s="1085"/>
    </row>
    <row r="44" spans="1:3" x14ac:dyDescent="0.2">
      <c r="A44" s="9" t="s">
        <v>2126</v>
      </c>
      <c r="B44" s="1084"/>
      <c r="C44" s="1085"/>
    </row>
    <row r="45" spans="1:3" x14ac:dyDescent="0.2">
      <c r="A45" s="9" t="s">
        <v>2129</v>
      </c>
      <c r="B45" s="1084"/>
      <c r="C45" s="1085"/>
    </row>
    <row r="46" spans="1:3" x14ac:dyDescent="0.2">
      <c r="A46" s="9" t="s">
        <v>2131</v>
      </c>
      <c r="B46" s="1084"/>
      <c r="C46" s="1085"/>
    </row>
    <row r="47" spans="1:3" x14ac:dyDescent="0.2">
      <c r="A47" s="9" t="s">
        <v>2132</v>
      </c>
      <c r="B47" s="1084"/>
      <c r="C47" s="1085"/>
    </row>
    <row r="48" spans="1:3" x14ac:dyDescent="0.2">
      <c r="A48" s="9" t="s">
        <v>6515</v>
      </c>
      <c r="B48" s="1084"/>
      <c r="C48" s="1085"/>
    </row>
    <row r="50" spans="1:3" ht="23.25" customHeight="1" x14ac:dyDescent="0.25">
      <c r="A50" s="991" t="s">
        <v>6478</v>
      </c>
      <c r="B50" s="993"/>
      <c r="C50" s="170" t="s">
        <v>6466</v>
      </c>
    </row>
    <row r="51" spans="1:3" x14ac:dyDescent="0.25">
      <c r="A51" s="994" t="s">
        <v>6480</v>
      </c>
      <c r="B51" s="996"/>
      <c r="C51" s="510">
        <v>1.01</v>
      </c>
    </row>
    <row r="52" spans="1:3" x14ac:dyDescent="0.25">
      <c r="A52" s="994" t="s">
        <v>2105</v>
      </c>
      <c r="B52" s="996"/>
      <c r="C52" s="510">
        <v>1.014</v>
      </c>
    </row>
    <row r="53" spans="1:3" x14ac:dyDescent="0.25">
      <c r="A53" s="994" t="s">
        <v>6276</v>
      </c>
      <c r="B53" s="996"/>
      <c r="C53" s="1081">
        <v>1.04</v>
      </c>
    </row>
    <row r="54" spans="1:3" x14ac:dyDescent="0.25">
      <c r="A54" s="994" t="s">
        <v>6292</v>
      </c>
      <c r="B54" s="996"/>
      <c r="C54" s="1082"/>
    </row>
    <row r="55" spans="1:3" x14ac:dyDescent="0.25">
      <c r="A55" s="994" t="s">
        <v>6373</v>
      </c>
      <c r="B55" s="996"/>
      <c r="C55" s="1082"/>
    </row>
    <row r="56" spans="1:3" x14ac:dyDescent="0.25">
      <c r="A56" s="994" t="s">
        <v>5930</v>
      </c>
      <c r="B56" s="996"/>
      <c r="C56" s="1083"/>
    </row>
  </sheetData>
  <mergeCells count="23">
    <mergeCell ref="B36:B48"/>
    <mergeCell ref="C36:C48"/>
    <mergeCell ref="A1:C1"/>
    <mergeCell ref="A2:C2"/>
    <mergeCell ref="A3:C3"/>
    <mergeCell ref="A16:C16"/>
    <mergeCell ref="A17:B17"/>
    <mergeCell ref="A18:B18"/>
    <mergeCell ref="A20:B20"/>
    <mergeCell ref="A23:C23"/>
    <mergeCell ref="A24:B24"/>
    <mergeCell ref="B25:B35"/>
    <mergeCell ref="C25:C35"/>
    <mergeCell ref="A19:B19"/>
    <mergeCell ref="A21:B21"/>
    <mergeCell ref="A50:B50"/>
    <mergeCell ref="A51:B51"/>
    <mergeCell ref="A52:B52"/>
    <mergeCell ref="A53:B53"/>
    <mergeCell ref="C53:C56"/>
    <mergeCell ref="A54:B54"/>
    <mergeCell ref="A55:B55"/>
    <mergeCell ref="A56:B56"/>
  </mergeCells>
  <pageMargins left="0.7" right="0.7" top="0.75" bottom="0.75" header="0.3" footer="0.3"/>
  <pageSetup paperSize="9" scale="72" orientation="portrait"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BY47"/>
  <sheetViews>
    <sheetView view="pageBreakPreview" zoomScale="106" zoomScaleNormal="100" zoomScaleSheetLayoutView="106" workbookViewId="0">
      <pane ySplit="3" topLeftCell="A4" activePane="bottomLeft" state="frozen"/>
      <selection pane="bottomLeft" activeCell="I13" sqref="I13"/>
    </sheetView>
  </sheetViews>
  <sheetFormatPr defaultRowHeight="12.75" x14ac:dyDescent="0.2"/>
  <cols>
    <col min="1" max="1" width="8" style="535" customWidth="1"/>
    <col min="2" max="2" width="42.5703125" style="1" customWidth="1"/>
    <col min="3" max="3" width="12.42578125" style="1" customWidth="1"/>
    <col min="4" max="4" width="10.28515625" style="1" customWidth="1"/>
    <col min="5" max="5" width="10.7109375" style="167" customWidth="1"/>
    <col min="6" max="7" width="10.7109375" style="541" customWidth="1"/>
    <col min="8" max="8" width="10.7109375" style="539" customWidth="1"/>
    <col min="9" max="168" width="9.140625" style="167"/>
    <col min="169" max="169" width="7.140625" style="167" customWidth="1"/>
    <col min="170" max="170" width="40.5703125" style="167" customWidth="1"/>
    <col min="171" max="171" width="18.85546875" style="167" bestFit="1" customWidth="1"/>
    <col min="172" max="172" width="10.140625" style="167" customWidth="1"/>
    <col min="173" max="173" width="11.42578125" style="167" bestFit="1" customWidth="1"/>
    <col min="174" max="199" width="9.140625" style="167"/>
    <col min="200" max="200" width="9.140625" style="167" customWidth="1"/>
    <col min="201" max="201" width="42.5703125" style="167" customWidth="1"/>
    <col min="202" max="203" width="11.5703125" style="167" customWidth="1"/>
    <col min="204" max="204" width="9.28515625" style="167" customWidth="1"/>
    <col min="205" max="205" width="8.5703125" style="167" customWidth="1"/>
    <col min="206" max="206" width="10.7109375" style="167" customWidth="1"/>
    <col min="207" max="207" width="11.42578125" style="167" customWidth="1"/>
    <col min="208" max="208" width="17.85546875" style="167" customWidth="1"/>
    <col min="209" max="209" width="15.42578125" style="167" customWidth="1"/>
    <col min="210" max="210" width="17" style="167" customWidth="1"/>
    <col min="211" max="211" width="14.28515625" style="167" customWidth="1"/>
    <col min="212" max="212" width="12.85546875" style="167" customWidth="1"/>
    <col min="213" max="214" width="14.140625" style="167" customWidth="1"/>
    <col min="215" max="215" width="10.7109375" style="167" customWidth="1"/>
    <col min="216" max="216" width="10" style="167" customWidth="1"/>
    <col min="217" max="217" width="9.140625" style="167"/>
    <col min="218" max="218" width="17.28515625" style="167" customWidth="1"/>
    <col min="219" max="424" width="9.140625" style="167"/>
    <col min="425" max="425" width="7.140625" style="167" customWidth="1"/>
    <col min="426" max="426" width="40.5703125" style="167" customWidth="1"/>
    <col min="427" max="427" width="18.85546875" style="167" bestFit="1" customWidth="1"/>
    <col min="428" max="428" width="10.140625" style="167" customWidth="1"/>
    <col min="429" max="429" width="11.42578125" style="167" bestFit="1" customWidth="1"/>
    <col min="430" max="455" width="9.140625" style="167"/>
    <col min="456" max="456" width="9.140625" style="167" customWidth="1"/>
    <col min="457" max="457" width="42.5703125" style="167" customWidth="1"/>
    <col min="458" max="459" width="11.5703125" style="167" customWidth="1"/>
    <col min="460" max="460" width="9.28515625" style="167" customWidth="1"/>
    <col min="461" max="461" width="8.5703125" style="167" customWidth="1"/>
    <col min="462" max="462" width="10.7109375" style="167" customWidth="1"/>
    <col min="463" max="463" width="11.42578125" style="167" customWidth="1"/>
    <col min="464" max="464" width="17.85546875" style="167" customWidth="1"/>
    <col min="465" max="465" width="15.42578125" style="167" customWidth="1"/>
    <col min="466" max="466" width="17" style="167" customWidth="1"/>
    <col min="467" max="467" width="14.28515625" style="167" customWidth="1"/>
    <col min="468" max="468" width="12.85546875" style="167" customWidth="1"/>
    <col min="469" max="470" width="14.140625" style="167" customWidth="1"/>
    <col min="471" max="471" width="10.7109375" style="167" customWidth="1"/>
    <col min="472" max="472" width="10" style="167" customWidth="1"/>
    <col min="473" max="473" width="9.140625" style="167"/>
    <col min="474" max="474" width="17.28515625" style="167" customWidth="1"/>
    <col min="475" max="680" width="9.140625" style="167"/>
    <col min="681" max="681" width="7.140625" style="167" customWidth="1"/>
    <col min="682" max="682" width="40.5703125" style="167" customWidth="1"/>
    <col min="683" max="683" width="18.85546875" style="167" bestFit="1" customWidth="1"/>
    <col min="684" max="684" width="10.140625" style="167" customWidth="1"/>
    <col min="685" max="685" width="11.42578125" style="167" bestFit="1" customWidth="1"/>
    <col min="686" max="711" width="9.140625" style="167"/>
    <col min="712" max="712" width="9.140625" style="167" customWidth="1"/>
    <col min="713" max="713" width="42.5703125" style="167" customWidth="1"/>
    <col min="714" max="715" width="11.5703125" style="167" customWidth="1"/>
    <col min="716" max="716" width="9.28515625" style="167" customWidth="1"/>
    <col min="717" max="717" width="8.5703125" style="167" customWidth="1"/>
    <col min="718" max="718" width="10.7109375" style="167" customWidth="1"/>
    <col min="719" max="719" width="11.42578125" style="167" customWidth="1"/>
    <col min="720" max="720" width="17.85546875" style="167" customWidth="1"/>
    <col min="721" max="721" width="15.42578125" style="167" customWidth="1"/>
    <col min="722" max="722" width="17" style="167" customWidth="1"/>
    <col min="723" max="723" width="14.28515625" style="167" customWidth="1"/>
    <col min="724" max="724" width="12.85546875" style="167" customWidth="1"/>
    <col min="725" max="726" width="14.140625" style="167" customWidth="1"/>
    <col min="727" max="727" width="10.7109375" style="167" customWidth="1"/>
    <col min="728" max="728" width="10" style="167" customWidth="1"/>
    <col min="729" max="729" width="9.140625" style="167"/>
    <col min="730" max="730" width="17.28515625" style="167" customWidth="1"/>
    <col min="731" max="936" width="9.140625" style="167"/>
    <col min="937" max="937" width="7.140625" style="167" customWidth="1"/>
    <col min="938" max="938" width="40.5703125" style="167" customWidth="1"/>
    <col min="939" max="939" width="18.85546875" style="167" bestFit="1" customWidth="1"/>
    <col min="940" max="940" width="10.140625" style="167" customWidth="1"/>
    <col min="941" max="941" width="11.42578125" style="167" bestFit="1" customWidth="1"/>
    <col min="942" max="967" width="9.140625" style="167"/>
    <col min="968" max="968" width="9.140625" style="167" customWidth="1"/>
    <col min="969" max="969" width="42.5703125" style="167" customWidth="1"/>
    <col min="970" max="971" width="11.5703125" style="167" customWidth="1"/>
    <col min="972" max="972" width="9.28515625" style="167" customWidth="1"/>
    <col min="973" max="973" width="8.5703125" style="167" customWidth="1"/>
    <col min="974" max="974" width="10.7109375" style="167" customWidth="1"/>
    <col min="975" max="975" width="11.42578125" style="167" customWidth="1"/>
    <col min="976" max="976" width="17.85546875" style="167" customWidth="1"/>
    <col min="977" max="977" width="15.42578125" style="167" customWidth="1"/>
    <col min="978" max="978" width="17" style="167" customWidth="1"/>
    <col min="979" max="979" width="14.28515625" style="167" customWidth="1"/>
    <col min="980" max="980" width="12.85546875" style="167" customWidth="1"/>
    <col min="981" max="982" width="14.140625" style="167" customWidth="1"/>
    <col min="983" max="983" width="10.7109375" style="167" customWidth="1"/>
    <col min="984" max="984" width="10" style="167" customWidth="1"/>
    <col min="985" max="985" width="9.140625" style="167"/>
    <col min="986" max="986" width="17.28515625" style="167" customWidth="1"/>
    <col min="987" max="1192" width="9.140625" style="167"/>
    <col min="1193" max="1193" width="7.140625" style="167" customWidth="1"/>
    <col min="1194" max="1194" width="40.5703125" style="167" customWidth="1"/>
    <col min="1195" max="1195" width="18.85546875" style="167" bestFit="1" customWidth="1"/>
    <col min="1196" max="1196" width="10.140625" style="167" customWidth="1"/>
    <col min="1197" max="1197" width="11.42578125" style="167" bestFit="1" customWidth="1"/>
    <col min="1198" max="1223" width="9.140625" style="167"/>
    <col min="1224" max="1224" width="9.140625" style="167" customWidth="1"/>
    <col min="1225" max="1225" width="42.5703125" style="167" customWidth="1"/>
    <col min="1226" max="1227" width="11.5703125" style="167" customWidth="1"/>
    <col min="1228" max="1228" width="9.28515625" style="167" customWidth="1"/>
    <col min="1229" max="1229" width="8.5703125" style="167" customWidth="1"/>
    <col min="1230" max="1230" width="10.7109375" style="167" customWidth="1"/>
    <col min="1231" max="1231" width="11.42578125" style="167" customWidth="1"/>
    <col min="1232" max="1232" width="17.85546875" style="167" customWidth="1"/>
    <col min="1233" max="1233" width="15.42578125" style="167" customWidth="1"/>
    <col min="1234" max="1234" width="17" style="167" customWidth="1"/>
    <col min="1235" max="1235" width="14.28515625" style="167" customWidth="1"/>
    <col min="1236" max="1236" width="12.85546875" style="167" customWidth="1"/>
    <col min="1237" max="1238" width="14.140625" style="167" customWidth="1"/>
    <col min="1239" max="1239" width="10.7109375" style="167" customWidth="1"/>
    <col min="1240" max="1240" width="10" style="167" customWidth="1"/>
    <col min="1241" max="1241" width="9.140625" style="167"/>
    <col min="1242" max="1242" width="17.28515625" style="167" customWidth="1"/>
    <col min="1243" max="1448" width="9.140625" style="167"/>
    <col min="1449" max="1449" width="7.140625" style="167" customWidth="1"/>
    <col min="1450" max="1450" width="40.5703125" style="167" customWidth="1"/>
    <col min="1451" max="1451" width="18.85546875" style="167" bestFit="1" customWidth="1"/>
    <col min="1452" max="1452" width="10.140625" style="167" customWidth="1"/>
    <col min="1453" max="1453" width="11.42578125" style="167" bestFit="1" customWidth="1"/>
    <col min="1454" max="1479" width="9.140625" style="167"/>
    <col min="1480" max="1480" width="9.140625" style="167" customWidth="1"/>
    <col min="1481" max="1481" width="42.5703125" style="167" customWidth="1"/>
    <col min="1482" max="1483" width="11.5703125" style="167" customWidth="1"/>
    <col min="1484" max="1484" width="9.28515625" style="167" customWidth="1"/>
    <col min="1485" max="1485" width="8.5703125" style="167" customWidth="1"/>
    <col min="1486" max="1486" width="10.7109375" style="167" customWidth="1"/>
    <col min="1487" max="1487" width="11.42578125" style="167" customWidth="1"/>
    <col min="1488" max="1488" width="17.85546875" style="167" customWidth="1"/>
    <col min="1489" max="1489" width="15.42578125" style="167" customWidth="1"/>
    <col min="1490" max="1490" width="17" style="167" customWidth="1"/>
    <col min="1491" max="1491" width="14.28515625" style="167" customWidth="1"/>
    <col min="1492" max="1492" width="12.85546875" style="167" customWidth="1"/>
    <col min="1493" max="1494" width="14.140625" style="167" customWidth="1"/>
    <col min="1495" max="1495" width="10.7109375" style="167" customWidth="1"/>
    <col min="1496" max="1496" width="10" style="167" customWidth="1"/>
    <col min="1497" max="1497" width="9.140625" style="167"/>
    <col min="1498" max="1498" width="17.28515625" style="167" customWidth="1"/>
    <col min="1499" max="1704" width="9.140625" style="167"/>
    <col min="1705" max="1705" width="7.140625" style="167" customWidth="1"/>
    <col min="1706" max="1706" width="40.5703125" style="167" customWidth="1"/>
    <col min="1707" max="1707" width="18.85546875" style="167" bestFit="1" customWidth="1"/>
    <col min="1708" max="1708" width="10.140625" style="167" customWidth="1"/>
    <col min="1709" max="1709" width="11.42578125" style="167" bestFit="1" customWidth="1"/>
    <col min="1710" max="1735" width="9.140625" style="167"/>
    <col min="1736" max="1736" width="9.140625" style="167" customWidth="1"/>
    <col min="1737" max="1737" width="42.5703125" style="167" customWidth="1"/>
    <col min="1738" max="1739" width="11.5703125" style="167" customWidth="1"/>
    <col min="1740" max="1740" width="9.28515625" style="167" customWidth="1"/>
    <col min="1741" max="1741" width="8.5703125" style="167" customWidth="1"/>
    <col min="1742" max="1742" width="10.7109375" style="167" customWidth="1"/>
    <col min="1743" max="1743" width="11.42578125" style="167" customWidth="1"/>
    <col min="1744" max="1744" width="17.85546875" style="167" customWidth="1"/>
    <col min="1745" max="1745" width="15.42578125" style="167" customWidth="1"/>
    <col min="1746" max="1746" width="17" style="167" customWidth="1"/>
    <col min="1747" max="1747" width="14.28515625" style="167" customWidth="1"/>
    <col min="1748" max="1748" width="12.85546875" style="167" customWidth="1"/>
    <col min="1749" max="1750" width="14.140625" style="167" customWidth="1"/>
    <col min="1751" max="1751" width="10.7109375" style="167" customWidth="1"/>
    <col min="1752" max="1752" width="10" style="167" customWidth="1"/>
    <col min="1753" max="1753" width="9.140625" style="167"/>
    <col min="1754" max="1754" width="17.28515625" style="167" customWidth="1"/>
    <col min="1755" max="1960" width="9.140625" style="167"/>
    <col min="1961" max="1961" width="7.140625" style="167" customWidth="1"/>
    <col min="1962" max="1962" width="40.5703125" style="167" customWidth="1"/>
    <col min="1963" max="1963" width="18.85546875" style="167" bestFit="1" customWidth="1"/>
    <col min="1964" max="1964" width="10.140625" style="167" customWidth="1"/>
    <col min="1965" max="1965" width="11.42578125" style="167" bestFit="1" customWidth="1"/>
    <col min="1966" max="1991" width="9.140625" style="167"/>
    <col min="1992" max="1992" width="9.140625" style="167" customWidth="1"/>
    <col min="1993" max="1993" width="42.5703125" style="167" customWidth="1"/>
    <col min="1994" max="1995" width="11.5703125" style="167" customWidth="1"/>
    <col min="1996" max="1996" width="9.28515625" style="167" customWidth="1"/>
    <col min="1997" max="1997" width="8.5703125" style="167" customWidth="1"/>
    <col min="1998" max="1998" width="10.7109375" style="167" customWidth="1"/>
    <col min="1999" max="1999" width="11.42578125" style="167" customWidth="1"/>
    <col min="2000" max="2000" width="17.85546875" style="167" customWidth="1"/>
    <col min="2001" max="2001" width="15.42578125" style="167" customWidth="1"/>
    <col min="2002" max="2002" width="17" style="167" customWidth="1"/>
    <col min="2003" max="2003" width="14.28515625" style="167" customWidth="1"/>
    <col min="2004" max="2004" width="12.85546875" style="167" customWidth="1"/>
    <col min="2005" max="2006" width="14.140625" style="167" customWidth="1"/>
    <col min="2007" max="2007" width="10.7109375" style="167" customWidth="1"/>
    <col min="2008" max="2008" width="10" style="167" customWidth="1"/>
    <col min="2009" max="2009" width="9.140625" style="167"/>
    <col min="2010" max="2010" width="17.28515625" style="167" customWidth="1"/>
    <col min="2011" max="2216" width="9.140625" style="167"/>
    <col min="2217" max="2217" width="7.140625" style="167" customWidth="1"/>
    <col min="2218" max="2218" width="40.5703125" style="167" customWidth="1"/>
    <col min="2219" max="2219" width="18.85546875" style="167" bestFit="1" customWidth="1"/>
    <col min="2220" max="2220" width="10.140625" style="167" customWidth="1"/>
    <col min="2221" max="2221" width="11.42578125" style="167" bestFit="1" customWidth="1"/>
    <col min="2222" max="2247" width="9.140625" style="167"/>
    <col min="2248" max="2248" width="9.140625" style="167" customWidth="1"/>
    <col min="2249" max="2249" width="42.5703125" style="167" customWidth="1"/>
    <col min="2250" max="2251" width="11.5703125" style="167" customWidth="1"/>
    <col min="2252" max="2252" width="9.28515625" style="167" customWidth="1"/>
    <col min="2253" max="2253" width="8.5703125" style="167" customWidth="1"/>
    <col min="2254" max="2254" width="10.7109375" style="167" customWidth="1"/>
    <col min="2255" max="2255" width="11.42578125" style="167" customWidth="1"/>
    <col min="2256" max="2256" width="17.85546875" style="167" customWidth="1"/>
    <col min="2257" max="2257" width="15.42578125" style="167" customWidth="1"/>
    <col min="2258" max="2258" width="17" style="167" customWidth="1"/>
    <col min="2259" max="2259" width="14.28515625" style="167" customWidth="1"/>
    <col min="2260" max="2260" width="12.85546875" style="167" customWidth="1"/>
    <col min="2261" max="2262" width="14.140625" style="167" customWidth="1"/>
    <col min="2263" max="2263" width="10.7109375" style="167" customWidth="1"/>
    <col min="2264" max="2264" width="10" style="167" customWidth="1"/>
    <col min="2265" max="2265" width="9.140625" style="167"/>
    <col min="2266" max="2266" width="17.28515625" style="167" customWidth="1"/>
    <col min="2267" max="2472" width="9.140625" style="167"/>
    <col min="2473" max="2473" width="7.140625" style="167" customWidth="1"/>
    <col min="2474" max="2474" width="40.5703125" style="167" customWidth="1"/>
    <col min="2475" max="2475" width="18.85546875" style="167" bestFit="1" customWidth="1"/>
    <col min="2476" max="2476" width="10.140625" style="167" customWidth="1"/>
    <col min="2477" max="2477" width="11.42578125" style="167" bestFit="1" customWidth="1"/>
    <col min="2478" max="2503" width="9.140625" style="167"/>
    <col min="2504" max="2504" width="9.140625" style="167" customWidth="1"/>
    <col min="2505" max="2505" width="42.5703125" style="167" customWidth="1"/>
    <col min="2506" max="2507" width="11.5703125" style="167" customWidth="1"/>
    <col min="2508" max="2508" width="9.28515625" style="167" customWidth="1"/>
    <col min="2509" max="2509" width="8.5703125" style="167" customWidth="1"/>
    <col min="2510" max="2510" width="10.7109375" style="167" customWidth="1"/>
    <col min="2511" max="2511" width="11.42578125" style="167" customWidth="1"/>
    <col min="2512" max="2512" width="17.85546875" style="167" customWidth="1"/>
    <col min="2513" max="2513" width="15.42578125" style="167" customWidth="1"/>
    <col min="2514" max="2514" width="17" style="167" customWidth="1"/>
    <col min="2515" max="2515" width="14.28515625" style="167" customWidth="1"/>
    <col min="2516" max="2516" width="12.85546875" style="167" customWidth="1"/>
    <col min="2517" max="2518" width="14.140625" style="167" customWidth="1"/>
    <col min="2519" max="2519" width="10.7109375" style="167" customWidth="1"/>
    <col min="2520" max="2520" width="10" style="167" customWidth="1"/>
    <col min="2521" max="2521" width="9.140625" style="167"/>
    <col min="2522" max="2522" width="17.28515625" style="167" customWidth="1"/>
    <col min="2523" max="2728" width="9.140625" style="167"/>
    <col min="2729" max="2729" width="7.140625" style="167" customWidth="1"/>
    <col min="2730" max="2730" width="40.5703125" style="167" customWidth="1"/>
    <col min="2731" max="2731" width="18.85546875" style="167" bestFit="1" customWidth="1"/>
    <col min="2732" max="2732" width="10.140625" style="167" customWidth="1"/>
    <col min="2733" max="2733" width="11.42578125" style="167" bestFit="1" customWidth="1"/>
    <col min="2734" max="2759" width="9.140625" style="167"/>
    <col min="2760" max="2760" width="9.140625" style="167" customWidth="1"/>
    <col min="2761" max="2761" width="42.5703125" style="167" customWidth="1"/>
    <col min="2762" max="2763" width="11.5703125" style="167" customWidth="1"/>
    <col min="2764" max="2764" width="9.28515625" style="167" customWidth="1"/>
    <col min="2765" max="2765" width="8.5703125" style="167" customWidth="1"/>
    <col min="2766" max="2766" width="10.7109375" style="167" customWidth="1"/>
    <col min="2767" max="2767" width="11.42578125" style="167" customWidth="1"/>
    <col min="2768" max="2768" width="17.85546875" style="167" customWidth="1"/>
    <col min="2769" max="2769" width="15.42578125" style="167" customWidth="1"/>
    <col min="2770" max="2770" width="17" style="167" customWidth="1"/>
    <col min="2771" max="2771" width="14.28515625" style="167" customWidth="1"/>
    <col min="2772" max="2772" width="12.85546875" style="167" customWidth="1"/>
    <col min="2773" max="2774" width="14.140625" style="167" customWidth="1"/>
    <col min="2775" max="2775" width="10.7109375" style="167" customWidth="1"/>
    <col min="2776" max="2776" width="10" style="167" customWidth="1"/>
    <col min="2777" max="2777" width="9.140625" style="167"/>
    <col min="2778" max="2778" width="17.28515625" style="167" customWidth="1"/>
    <col min="2779" max="2984" width="9.140625" style="167"/>
    <col min="2985" max="2985" width="7.140625" style="167" customWidth="1"/>
    <col min="2986" max="2986" width="40.5703125" style="167" customWidth="1"/>
    <col min="2987" max="2987" width="18.85546875" style="167" bestFit="1" customWidth="1"/>
    <col min="2988" max="2988" width="10.140625" style="167" customWidth="1"/>
    <col min="2989" max="2989" width="11.42578125" style="167" bestFit="1" customWidth="1"/>
    <col min="2990" max="3015" width="9.140625" style="167"/>
    <col min="3016" max="3016" width="9.140625" style="167" customWidth="1"/>
    <col min="3017" max="3017" width="42.5703125" style="167" customWidth="1"/>
    <col min="3018" max="3019" width="11.5703125" style="167" customWidth="1"/>
    <col min="3020" max="3020" width="9.28515625" style="167" customWidth="1"/>
    <col min="3021" max="3021" width="8.5703125" style="167" customWidth="1"/>
    <col min="3022" max="3022" width="10.7109375" style="167" customWidth="1"/>
    <col min="3023" max="3023" width="11.42578125" style="167" customWidth="1"/>
    <col min="3024" max="3024" width="17.85546875" style="167" customWidth="1"/>
    <col min="3025" max="3025" width="15.42578125" style="167" customWidth="1"/>
    <col min="3026" max="3026" width="17" style="167" customWidth="1"/>
    <col min="3027" max="3027" width="14.28515625" style="167" customWidth="1"/>
    <col min="3028" max="3028" width="12.85546875" style="167" customWidth="1"/>
    <col min="3029" max="3030" width="14.140625" style="167" customWidth="1"/>
    <col min="3031" max="3031" width="10.7109375" style="167" customWidth="1"/>
    <col min="3032" max="3032" width="10" style="167" customWidth="1"/>
    <col min="3033" max="3033" width="9.140625" style="167"/>
    <col min="3034" max="3034" width="17.28515625" style="167" customWidth="1"/>
    <col min="3035" max="3240" width="9.140625" style="167"/>
    <col min="3241" max="3241" width="7.140625" style="167" customWidth="1"/>
    <col min="3242" max="3242" width="40.5703125" style="167" customWidth="1"/>
    <col min="3243" max="3243" width="18.85546875" style="167" bestFit="1" customWidth="1"/>
    <col min="3244" max="3244" width="10.140625" style="167" customWidth="1"/>
    <col min="3245" max="3245" width="11.42578125" style="167" bestFit="1" customWidth="1"/>
    <col min="3246" max="3271" width="9.140625" style="167"/>
    <col min="3272" max="3272" width="9.140625" style="167" customWidth="1"/>
    <col min="3273" max="3273" width="42.5703125" style="167" customWidth="1"/>
    <col min="3274" max="3275" width="11.5703125" style="167" customWidth="1"/>
    <col min="3276" max="3276" width="9.28515625" style="167" customWidth="1"/>
    <col min="3277" max="3277" width="8.5703125" style="167" customWidth="1"/>
    <col min="3278" max="3278" width="10.7109375" style="167" customWidth="1"/>
    <col min="3279" max="3279" width="11.42578125" style="167" customWidth="1"/>
    <col min="3280" max="3280" width="17.85546875" style="167" customWidth="1"/>
    <col min="3281" max="3281" width="15.42578125" style="167" customWidth="1"/>
    <col min="3282" max="3282" width="17" style="167" customWidth="1"/>
    <col min="3283" max="3283" width="14.28515625" style="167" customWidth="1"/>
    <col min="3284" max="3284" width="12.85546875" style="167" customWidth="1"/>
    <col min="3285" max="3286" width="14.140625" style="167" customWidth="1"/>
    <col min="3287" max="3287" width="10.7109375" style="167" customWidth="1"/>
    <col min="3288" max="3288" width="10" style="167" customWidth="1"/>
    <col min="3289" max="3289" width="9.140625" style="167"/>
    <col min="3290" max="3290" width="17.28515625" style="167" customWidth="1"/>
    <col min="3291" max="3496" width="9.140625" style="167"/>
    <col min="3497" max="3497" width="7.140625" style="167" customWidth="1"/>
    <col min="3498" max="3498" width="40.5703125" style="167" customWidth="1"/>
    <col min="3499" max="3499" width="18.85546875" style="167" bestFit="1" customWidth="1"/>
    <col min="3500" max="3500" width="10.140625" style="167" customWidth="1"/>
    <col min="3501" max="3501" width="11.42578125" style="167" bestFit="1" customWidth="1"/>
    <col min="3502" max="3527" width="9.140625" style="167"/>
    <col min="3528" max="3528" width="9.140625" style="167" customWidth="1"/>
    <col min="3529" max="3529" width="42.5703125" style="167" customWidth="1"/>
    <col min="3530" max="3531" width="11.5703125" style="167" customWidth="1"/>
    <col min="3532" max="3532" width="9.28515625" style="167" customWidth="1"/>
    <col min="3533" max="3533" width="8.5703125" style="167" customWidth="1"/>
    <col min="3534" max="3534" width="10.7109375" style="167" customWidth="1"/>
    <col min="3535" max="3535" width="11.42578125" style="167" customWidth="1"/>
    <col min="3536" max="3536" width="17.85546875" style="167" customWidth="1"/>
    <col min="3537" max="3537" width="15.42578125" style="167" customWidth="1"/>
    <col min="3538" max="3538" width="17" style="167" customWidth="1"/>
    <col min="3539" max="3539" width="14.28515625" style="167" customWidth="1"/>
    <col min="3540" max="3540" width="12.85546875" style="167" customWidth="1"/>
    <col min="3541" max="3542" width="14.140625" style="167" customWidth="1"/>
    <col min="3543" max="3543" width="10.7109375" style="167" customWidth="1"/>
    <col min="3544" max="3544" width="10" style="167" customWidth="1"/>
    <col min="3545" max="3545" width="9.140625" style="167"/>
    <col min="3546" max="3546" width="17.28515625" style="167" customWidth="1"/>
    <col min="3547" max="3752" width="9.140625" style="167"/>
    <col min="3753" max="3753" width="7.140625" style="167" customWidth="1"/>
    <col min="3754" max="3754" width="40.5703125" style="167" customWidth="1"/>
    <col min="3755" max="3755" width="18.85546875" style="167" bestFit="1" customWidth="1"/>
    <col min="3756" max="3756" width="10.140625" style="167" customWidth="1"/>
    <col min="3757" max="3757" width="11.42578125" style="167" bestFit="1" customWidth="1"/>
    <col min="3758" max="3783" width="9.140625" style="167"/>
    <col min="3784" max="3784" width="9.140625" style="167" customWidth="1"/>
    <col min="3785" max="3785" width="42.5703125" style="167" customWidth="1"/>
    <col min="3786" max="3787" width="11.5703125" style="167" customWidth="1"/>
    <col min="3788" max="3788" width="9.28515625" style="167" customWidth="1"/>
    <col min="3789" max="3789" width="8.5703125" style="167" customWidth="1"/>
    <col min="3790" max="3790" width="10.7109375" style="167" customWidth="1"/>
    <col min="3791" max="3791" width="11.42578125" style="167" customWidth="1"/>
    <col min="3792" max="3792" width="17.85546875" style="167" customWidth="1"/>
    <col min="3793" max="3793" width="15.42578125" style="167" customWidth="1"/>
    <col min="3794" max="3794" width="17" style="167" customWidth="1"/>
    <col min="3795" max="3795" width="14.28515625" style="167" customWidth="1"/>
    <col min="3796" max="3796" width="12.85546875" style="167" customWidth="1"/>
    <col min="3797" max="3798" width="14.140625" style="167" customWidth="1"/>
    <col min="3799" max="3799" width="10.7109375" style="167" customWidth="1"/>
    <col min="3800" max="3800" width="10" style="167" customWidth="1"/>
    <col min="3801" max="3801" width="9.140625" style="167"/>
    <col min="3802" max="3802" width="17.28515625" style="167" customWidth="1"/>
    <col min="3803" max="4008" width="9.140625" style="167"/>
    <col min="4009" max="4009" width="7.140625" style="167" customWidth="1"/>
    <col min="4010" max="4010" width="40.5703125" style="167" customWidth="1"/>
    <col min="4011" max="4011" width="18.85546875" style="167" bestFit="1" customWidth="1"/>
    <col min="4012" max="4012" width="10.140625" style="167" customWidth="1"/>
    <col min="4013" max="4013" width="11.42578125" style="167" bestFit="1" customWidth="1"/>
    <col min="4014" max="4039" width="9.140625" style="167"/>
    <col min="4040" max="4040" width="9.140625" style="167" customWidth="1"/>
    <col min="4041" max="4041" width="42.5703125" style="167" customWidth="1"/>
    <col min="4042" max="4043" width="11.5703125" style="167" customWidth="1"/>
    <col min="4044" max="4044" width="9.28515625" style="167" customWidth="1"/>
    <col min="4045" max="4045" width="8.5703125" style="167" customWidth="1"/>
    <col min="4046" max="4046" width="10.7109375" style="167" customWidth="1"/>
    <col min="4047" max="4047" width="11.42578125" style="167" customWidth="1"/>
    <col min="4048" max="4048" width="17.85546875" style="167" customWidth="1"/>
    <col min="4049" max="4049" width="15.42578125" style="167" customWidth="1"/>
    <col min="4050" max="4050" width="17" style="167" customWidth="1"/>
    <col min="4051" max="4051" width="14.28515625" style="167" customWidth="1"/>
    <col min="4052" max="4052" width="12.85546875" style="167" customWidth="1"/>
    <col min="4053" max="4054" width="14.140625" style="167" customWidth="1"/>
    <col min="4055" max="4055" width="10.7109375" style="167" customWidth="1"/>
    <col min="4056" max="4056" width="10" style="167" customWidth="1"/>
    <col min="4057" max="4057" width="9.140625" style="167"/>
    <col min="4058" max="4058" width="17.28515625" style="167" customWidth="1"/>
    <col min="4059" max="4264" width="9.140625" style="167"/>
    <col min="4265" max="4265" width="7.140625" style="167" customWidth="1"/>
    <col min="4266" max="4266" width="40.5703125" style="167" customWidth="1"/>
    <col min="4267" max="4267" width="18.85546875" style="167" bestFit="1" customWidth="1"/>
    <col min="4268" max="4268" width="10.140625" style="167" customWidth="1"/>
    <col min="4269" max="4269" width="11.42578125" style="167" bestFit="1" customWidth="1"/>
    <col min="4270" max="4295" width="9.140625" style="167"/>
    <col min="4296" max="4296" width="9.140625" style="167" customWidth="1"/>
    <col min="4297" max="4297" width="42.5703125" style="167" customWidth="1"/>
    <col min="4298" max="4299" width="11.5703125" style="167" customWidth="1"/>
    <col min="4300" max="4300" width="9.28515625" style="167" customWidth="1"/>
    <col min="4301" max="4301" width="8.5703125" style="167" customWidth="1"/>
    <col min="4302" max="4302" width="10.7109375" style="167" customWidth="1"/>
    <col min="4303" max="4303" width="11.42578125" style="167" customWidth="1"/>
    <col min="4304" max="4304" width="17.85546875" style="167" customWidth="1"/>
    <col min="4305" max="4305" width="15.42578125" style="167" customWidth="1"/>
    <col min="4306" max="4306" width="17" style="167" customWidth="1"/>
    <col min="4307" max="4307" width="14.28515625" style="167" customWidth="1"/>
    <col min="4308" max="4308" width="12.85546875" style="167" customWidth="1"/>
    <col min="4309" max="4310" width="14.140625" style="167" customWidth="1"/>
    <col min="4311" max="4311" width="10.7109375" style="167" customWidth="1"/>
    <col min="4312" max="4312" width="10" style="167" customWidth="1"/>
    <col min="4313" max="4313" width="9.140625" style="167"/>
    <col min="4314" max="4314" width="17.28515625" style="167" customWidth="1"/>
    <col min="4315" max="4520" width="9.140625" style="167"/>
    <col min="4521" max="4521" width="7.140625" style="167" customWidth="1"/>
    <col min="4522" max="4522" width="40.5703125" style="167" customWidth="1"/>
    <col min="4523" max="4523" width="18.85546875" style="167" bestFit="1" customWidth="1"/>
    <col min="4524" max="4524" width="10.140625" style="167" customWidth="1"/>
    <col min="4525" max="4525" width="11.42578125" style="167" bestFit="1" customWidth="1"/>
    <col min="4526" max="4551" width="9.140625" style="167"/>
    <col min="4552" max="4552" width="9.140625" style="167" customWidth="1"/>
    <col min="4553" max="4553" width="42.5703125" style="167" customWidth="1"/>
    <col min="4554" max="4555" width="11.5703125" style="167" customWidth="1"/>
    <col min="4556" max="4556" width="9.28515625" style="167" customWidth="1"/>
    <col min="4557" max="4557" width="8.5703125" style="167" customWidth="1"/>
    <col min="4558" max="4558" width="10.7109375" style="167" customWidth="1"/>
    <col min="4559" max="4559" width="11.42578125" style="167" customWidth="1"/>
    <col min="4560" max="4560" width="17.85546875" style="167" customWidth="1"/>
    <col min="4561" max="4561" width="15.42578125" style="167" customWidth="1"/>
    <col min="4562" max="4562" width="17" style="167" customWidth="1"/>
    <col min="4563" max="4563" width="14.28515625" style="167" customWidth="1"/>
    <col min="4564" max="4564" width="12.85546875" style="167" customWidth="1"/>
    <col min="4565" max="4566" width="14.140625" style="167" customWidth="1"/>
    <col min="4567" max="4567" width="10.7109375" style="167" customWidth="1"/>
    <col min="4568" max="4568" width="10" style="167" customWidth="1"/>
    <col min="4569" max="4569" width="9.140625" style="167"/>
    <col min="4570" max="4570" width="17.28515625" style="167" customWidth="1"/>
    <col min="4571" max="4776" width="9.140625" style="167"/>
    <col min="4777" max="4777" width="7.140625" style="167" customWidth="1"/>
    <col min="4778" max="4778" width="40.5703125" style="167" customWidth="1"/>
    <col min="4779" max="4779" width="18.85546875" style="167" bestFit="1" customWidth="1"/>
    <col min="4780" max="4780" width="10.140625" style="167" customWidth="1"/>
    <col min="4781" max="4781" width="11.42578125" style="167" bestFit="1" customWidth="1"/>
    <col min="4782" max="4807" width="9.140625" style="167"/>
    <col min="4808" max="4808" width="9.140625" style="167" customWidth="1"/>
    <col min="4809" max="4809" width="42.5703125" style="167" customWidth="1"/>
    <col min="4810" max="4811" width="11.5703125" style="167" customWidth="1"/>
    <col min="4812" max="4812" width="9.28515625" style="167" customWidth="1"/>
    <col min="4813" max="4813" width="8.5703125" style="167" customWidth="1"/>
    <col min="4814" max="4814" width="10.7109375" style="167" customWidth="1"/>
    <col min="4815" max="4815" width="11.42578125" style="167" customWidth="1"/>
    <col min="4816" max="4816" width="17.85546875" style="167" customWidth="1"/>
    <col min="4817" max="4817" width="15.42578125" style="167" customWidth="1"/>
    <col min="4818" max="4818" width="17" style="167" customWidth="1"/>
    <col min="4819" max="4819" width="14.28515625" style="167" customWidth="1"/>
    <col min="4820" max="4820" width="12.85546875" style="167" customWidth="1"/>
    <col min="4821" max="4822" width="14.140625" style="167" customWidth="1"/>
    <col min="4823" max="4823" width="10.7109375" style="167" customWidth="1"/>
    <col min="4824" max="4824" width="10" style="167" customWidth="1"/>
    <col min="4825" max="4825" width="9.140625" style="167"/>
    <col min="4826" max="4826" width="17.28515625" style="167" customWidth="1"/>
    <col min="4827" max="5032" width="9.140625" style="167"/>
    <col min="5033" max="5033" width="7.140625" style="167" customWidth="1"/>
    <col min="5034" max="5034" width="40.5703125" style="167" customWidth="1"/>
    <col min="5035" max="5035" width="18.85546875" style="167" bestFit="1" customWidth="1"/>
    <col min="5036" max="5036" width="10.140625" style="167" customWidth="1"/>
    <col min="5037" max="5037" width="11.42578125" style="167" bestFit="1" customWidth="1"/>
    <col min="5038" max="5063" width="9.140625" style="167"/>
    <col min="5064" max="5064" width="9.140625" style="167" customWidth="1"/>
    <col min="5065" max="5065" width="42.5703125" style="167" customWidth="1"/>
    <col min="5066" max="5067" width="11.5703125" style="167" customWidth="1"/>
    <col min="5068" max="5068" width="9.28515625" style="167" customWidth="1"/>
    <col min="5069" max="5069" width="8.5703125" style="167" customWidth="1"/>
    <col min="5070" max="5070" width="10.7109375" style="167" customWidth="1"/>
    <col min="5071" max="5071" width="11.42578125" style="167" customWidth="1"/>
    <col min="5072" max="5072" width="17.85546875" style="167" customWidth="1"/>
    <col min="5073" max="5073" width="15.42578125" style="167" customWidth="1"/>
    <col min="5074" max="5074" width="17" style="167" customWidth="1"/>
    <col min="5075" max="5075" width="14.28515625" style="167" customWidth="1"/>
    <col min="5076" max="5076" width="12.85546875" style="167" customWidth="1"/>
    <col min="5077" max="5078" width="14.140625" style="167" customWidth="1"/>
    <col min="5079" max="5079" width="10.7109375" style="167" customWidth="1"/>
    <col min="5080" max="5080" width="10" style="167" customWidth="1"/>
    <col min="5081" max="5081" width="9.140625" style="167"/>
    <col min="5082" max="5082" width="17.28515625" style="167" customWidth="1"/>
    <col min="5083" max="5288" width="9.140625" style="167"/>
    <col min="5289" max="5289" width="7.140625" style="167" customWidth="1"/>
    <col min="5290" max="5290" width="40.5703125" style="167" customWidth="1"/>
    <col min="5291" max="5291" width="18.85546875" style="167" bestFit="1" customWidth="1"/>
    <col min="5292" max="5292" width="10.140625" style="167" customWidth="1"/>
    <col min="5293" max="5293" width="11.42578125" style="167" bestFit="1" customWidth="1"/>
    <col min="5294" max="5319" width="9.140625" style="167"/>
    <col min="5320" max="5320" width="9.140625" style="167" customWidth="1"/>
    <col min="5321" max="5321" width="42.5703125" style="167" customWidth="1"/>
    <col min="5322" max="5323" width="11.5703125" style="167" customWidth="1"/>
    <col min="5324" max="5324" width="9.28515625" style="167" customWidth="1"/>
    <col min="5325" max="5325" width="8.5703125" style="167" customWidth="1"/>
    <col min="5326" max="5326" width="10.7109375" style="167" customWidth="1"/>
    <col min="5327" max="5327" width="11.42578125" style="167" customWidth="1"/>
    <col min="5328" max="5328" width="17.85546875" style="167" customWidth="1"/>
    <col min="5329" max="5329" width="15.42578125" style="167" customWidth="1"/>
    <col min="5330" max="5330" width="17" style="167" customWidth="1"/>
    <col min="5331" max="5331" width="14.28515625" style="167" customWidth="1"/>
    <col min="5332" max="5332" width="12.85546875" style="167" customWidth="1"/>
    <col min="5333" max="5334" width="14.140625" style="167" customWidth="1"/>
    <col min="5335" max="5335" width="10.7109375" style="167" customWidth="1"/>
    <col min="5336" max="5336" width="10" style="167" customWidth="1"/>
    <col min="5337" max="5337" width="9.140625" style="167"/>
    <col min="5338" max="5338" width="17.28515625" style="167" customWidth="1"/>
    <col min="5339" max="5544" width="9.140625" style="167"/>
    <col min="5545" max="5545" width="7.140625" style="167" customWidth="1"/>
    <col min="5546" max="5546" width="40.5703125" style="167" customWidth="1"/>
    <col min="5547" max="5547" width="18.85546875" style="167" bestFit="1" customWidth="1"/>
    <col min="5548" max="5548" width="10.140625" style="167" customWidth="1"/>
    <col min="5549" max="5549" width="11.42578125" style="167" bestFit="1" customWidth="1"/>
    <col min="5550" max="5575" width="9.140625" style="167"/>
    <col min="5576" max="5576" width="9.140625" style="167" customWidth="1"/>
    <col min="5577" max="5577" width="42.5703125" style="167" customWidth="1"/>
    <col min="5578" max="5579" width="11.5703125" style="167" customWidth="1"/>
    <col min="5580" max="5580" width="9.28515625" style="167" customWidth="1"/>
    <col min="5581" max="5581" width="8.5703125" style="167" customWidth="1"/>
    <col min="5582" max="5582" width="10.7109375" style="167" customWidth="1"/>
    <col min="5583" max="5583" width="11.42578125" style="167" customWidth="1"/>
    <col min="5584" max="5584" width="17.85546875" style="167" customWidth="1"/>
    <col min="5585" max="5585" width="15.42578125" style="167" customWidth="1"/>
    <col min="5586" max="5586" width="17" style="167" customWidth="1"/>
    <col min="5587" max="5587" width="14.28515625" style="167" customWidth="1"/>
    <col min="5588" max="5588" width="12.85546875" style="167" customWidth="1"/>
    <col min="5589" max="5590" width="14.140625" style="167" customWidth="1"/>
    <col min="5591" max="5591" width="10.7109375" style="167" customWidth="1"/>
    <col min="5592" max="5592" width="10" style="167" customWidth="1"/>
    <col min="5593" max="5593" width="9.140625" style="167"/>
    <col min="5594" max="5594" width="17.28515625" style="167" customWidth="1"/>
    <col min="5595" max="5800" width="9.140625" style="167"/>
    <col min="5801" max="5801" width="7.140625" style="167" customWidth="1"/>
    <col min="5802" max="5802" width="40.5703125" style="167" customWidth="1"/>
    <col min="5803" max="5803" width="18.85546875" style="167" bestFit="1" customWidth="1"/>
    <col min="5804" max="5804" width="10.140625" style="167" customWidth="1"/>
    <col min="5805" max="5805" width="11.42578125" style="167" bestFit="1" customWidth="1"/>
    <col min="5806" max="5831" width="9.140625" style="167"/>
    <col min="5832" max="5832" width="9.140625" style="167" customWidth="1"/>
    <col min="5833" max="5833" width="42.5703125" style="167" customWidth="1"/>
    <col min="5834" max="5835" width="11.5703125" style="167" customWidth="1"/>
    <col min="5836" max="5836" width="9.28515625" style="167" customWidth="1"/>
    <col min="5837" max="5837" width="8.5703125" style="167" customWidth="1"/>
    <col min="5838" max="5838" width="10.7109375" style="167" customWidth="1"/>
    <col min="5839" max="5839" width="11.42578125" style="167" customWidth="1"/>
    <col min="5840" max="5840" width="17.85546875" style="167" customWidth="1"/>
    <col min="5841" max="5841" width="15.42578125" style="167" customWidth="1"/>
    <col min="5842" max="5842" width="17" style="167" customWidth="1"/>
    <col min="5843" max="5843" width="14.28515625" style="167" customWidth="1"/>
    <col min="5844" max="5844" width="12.85546875" style="167" customWidth="1"/>
    <col min="5845" max="5846" width="14.140625" style="167" customWidth="1"/>
    <col min="5847" max="5847" width="10.7109375" style="167" customWidth="1"/>
    <col min="5848" max="5848" width="10" style="167" customWidth="1"/>
    <col min="5849" max="5849" width="9.140625" style="167"/>
    <col min="5850" max="5850" width="17.28515625" style="167" customWidth="1"/>
    <col min="5851" max="6056" width="9.140625" style="167"/>
    <col min="6057" max="6057" width="7.140625" style="167" customWidth="1"/>
    <col min="6058" max="6058" width="40.5703125" style="167" customWidth="1"/>
    <col min="6059" max="6059" width="18.85546875" style="167" bestFit="1" customWidth="1"/>
    <col min="6060" max="6060" width="10.140625" style="167" customWidth="1"/>
    <col min="6061" max="6061" width="11.42578125" style="167" bestFit="1" customWidth="1"/>
    <col min="6062" max="6087" width="9.140625" style="167"/>
    <col min="6088" max="6088" width="9.140625" style="167" customWidth="1"/>
    <col min="6089" max="6089" width="42.5703125" style="167" customWidth="1"/>
    <col min="6090" max="6091" width="11.5703125" style="167" customWidth="1"/>
    <col min="6092" max="6092" width="9.28515625" style="167" customWidth="1"/>
    <col min="6093" max="6093" width="8.5703125" style="167" customWidth="1"/>
    <col min="6094" max="6094" width="10.7109375" style="167" customWidth="1"/>
    <col min="6095" max="6095" width="11.42578125" style="167" customWidth="1"/>
    <col min="6096" max="6096" width="17.85546875" style="167" customWidth="1"/>
    <col min="6097" max="6097" width="15.42578125" style="167" customWidth="1"/>
    <col min="6098" max="6098" width="17" style="167" customWidth="1"/>
    <col min="6099" max="6099" width="14.28515625" style="167" customWidth="1"/>
    <col min="6100" max="6100" width="12.85546875" style="167" customWidth="1"/>
    <col min="6101" max="6102" width="14.140625" style="167" customWidth="1"/>
    <col min="6103" max="6103" width="10.7109375" style="167" customWidth="1"/>
    <col min="6104" max="6104" width="10" style="167" customWidth="1"/>
    <col min="6105" max="6105" width="9.140625" style="167"/>
    <col min="6106" max="6106" width="17.28515625" style="167" customWidth="1"/>
    <col min="6107" max="6312" width="9.140625" style="167"/>
    <col min="6313" max="6313" width="7.140625" style="167" customWidth="1"/>
    <col min="6314" max="6314" width="40.5703125" style="167" customWidth="1"/>
    <col min="6315" max="6315" width="18.85546875" style="167" bestFit="1" customWidth="1"/>
    <col min="6316" max="6316" width="10.140625" style="167" customWidth="1"/>
    <col min="6317" max="6317" width="11.42578125" style="167" bestFit="1" customWidth="1"/>
    <col min="6318" max="6343" width="9.140625" style="167"/>
    <col min="6344" max="6344" width="9.140625" style="167" customWidth="1"/>
    <col min="6345" max="6345" width="42.5703125" style="167" customWidth="1"/>
    <col min="6346" max="6347" width="11.5703125" style="167" customWidth="1"/>
    <col min="6348" max="6348" width="9.28515625" style="167" customWidth="1"/>
    <col min="6349" max="6349" width="8.5703125" style="167" customWidth="1"/>
    <col min="6350" max="6350" width="10.7109375" style="167" customWidth="1"/>
    <col min="6351" max="6351" width="11.42578125" style="167" customWidth="1"/>
    <col min="6352" max="6352" width="17.85546875" style="167" customWidth="1"/>
    <col min="6353" max="6353" width="15.42578125" style="167" customWidth="1"/>
    <col min="6354" max="6354" width="17" style="167" customWidth="1"/>
    <col min="6355" max="6355" width="14.28515625" style="167" customWidth="1"/>
    <col min="6356" max="6356" width="12.85546875" style="167" customWidth="1"/>
    <col min="6357" max="6358" width="14.140625" style="167" customWidth="1"/>
    <col min="6359" max="6359" width="10.7109375" style="167" customWidth="1"/>
    <col min="6360" max="6360" width="10" style="167" customWidth="1"/>
    <col min="6361" max="6361" width="9.140625" style="167"/>
    <col min="6362" max="6362" width="17.28515625" style="167" customWidth="1"/>
    <col min="6363" max="6568" width="9.140625" style="167"/>
    <col min="6569" max="6569" width="7.140625" style="167" customWidth="1"/>
    <col min="6570" max="6570" width="40.5703125" style="167" customWidth="1"/>
    <col min="6571" max="6571" width="18.85546875" style="167" bestFit="1" customWidth="1"/>
    <col min="6572" max="6572" width="10.140625" style="167" customWidth="1"/>
    <col min="6573" max="6573" width="11.42578125" style="167" bestFit="1" customWidth="1"/>
    <col min="6574" max="6599" width="9.140625" style="167"/>
    <col min="6600" max="6600" width="9.140625" style="167" customWidth="1"/>
    <col min="6601" max="6601" width="42.5703125" style="167" customWidth="1"/>
    <col min="6602" max="6603" width="11.5703125" style="167" customWidth="1"/>
    <col min="6604" max="6604" width="9.28515625" style="167" customWidth="1"/>
    <col min="6605" max="6605" width="8.5703125" style="167" customWidth="1"/>
    <col min="6606" max="6606" width="10.7109375" style="167" customWidth="1"/>
    <col min="6607" max="6607" width="11.42578125" style="167" customWidth="1"/>
    <col min="6608" max="6608" width="17.85546875" style="167" customWidth="1"/>
    <col min="6609" max="6609" width="15.42578125" style="167" customWidth="1"/>
    <col min="6610" max="6610" width="17" style="167" customWidth="1"/>
    <col min="6611" max="6611" width="14.28515625" style="167" customWidth="1"/>
    <col min="6612" max="6612" width="12.85546875" style="167" customWidth="1"/>
    <col min="6613" max="6614" width="14.140625" style="167" customWidth="1"/>
    <col min="6615" max="6615" width="10.7109375" style="167" customWidth="1"/>
    <col min="6616" max="6616" width="10" style="167" customWidth="1"/>
    <col min="6617" max="6617" width="9.140625" style="167"/>
    <col min="6618" max="6618" width="17.28515625" style="167" customWidth="1"/>
    <col min="6619" max="6824" width="9.140625" style="167"/>
    <col min="6825" max="6825" width="7.140625" style="167" customWidth="1"/>
    <col min="6826" max="6826" width="40.5703125" style="167" customWidth="1"/>
    <col min="6827" max="6827" width="18.85546875" style="167" bestFit="1" customWidth="1"/>
    <col min="6828" max="6828" width="10.140625" style="167" customWidth="1"/>
    <col min="6829" max="6829" width="11.42578125" style="167" bestFit="1" customWidth="1"/>
    <col min="6830" max="6855" width="9.140625" style="167"/>
    <col min="6856" max="6856" width="9.140625" style="167" customWidth="1"/>
    <col min="6857" max="6857" width="42.5703125" style="167" customWidth="1"/>
    <col min="6858" max="6859" width="11.5703125" style="167" customWidth="1"/>
    <col min="6860" max="6860" width="9.28515625" style="167" customWidth="1"/>
    <col min="6861" max="6861" width="8.5703125" style="167" customWidth="1"/>
    <col min="6862" max="6862" width="10.7109375" style="167" customWidth="1"/>
    <col min="6863" max="6863" width="11.42578125" style="167" customWidth="1"/>
    <col min="6864" max="6864" width="17.85546875" style="167" customWidth="1"/>
    <col min="6865" max="6865" width="15.42578125" style="167" customWidth="1"/>
    <col min="6866" max="6866" width="17" style="167" customWidth="1"/>
    <col min="6867" max="6867" width="14.28515625" style="167" customWidth="1"/>
    <col min="6868" max="6868" width="12.85546875" style="167" customWidth="1"/>
    <col min="6869" max="6870" width="14.140625" style="167" customWidth="1"/>
    <col min="6871" max="6871" width="10.7109375" style="167" customWidth="1"/>
    <col min="6872" max="6872" width="10" style="167" customWidth="1"/>
    <col min="6873" max="6873" width="9.140625" style="167"/>
    <col min="6874" max="6874" width="17.28515625" style="167" customWidth="1"/>
    <col min="6875" max="7080" width="9.140625" style="167"/>
    <col min="7081" max="7081" width="7.140625" style="167" customWidth="1"/>
    <col min="7082" max="7082" width="40.5703125" style="167" customWidth="1"/>
    <col min="7083" max="7083" width="18.85546875" style="167" bestFit="1" customWidth="1"/>
    <col min="7084" max="7084" width="10.140625" style="167" customWidth="1"/>
    <col min="7085" max="7085" width="11.42578125" style="167" bestFit="1" customWidth="1"/>
    <col min="7086" max="7111" width="9.140625" style="167"/>
    <col min="7112" max="7112" width="9.140625" style="167" customWidth="1"/>
    <col min="7113" max="7113" width="42.5703125" style="167" customWidth="1"/>
    <col min="7114" max="7115" width="11.5703125" style="167" customWidth="1"/>
    <col min="7116" max="7116" width="9.28515625" style="167" customWidth="1"/>
    <col min="7117" max="7117" width="8.5703125" style="167" customWidth="1"/>
    <col min="7118" max="7118" width="10.7109375" style="167" customWidth="1"/>
    <col min="7119" max="7119" width="11.42578125" style="167" customWidth="1"/>
    <col min="7120" max="7120" width="17.85546875" style="167" customWidth="1"/>
    <col min="7121" max="7121" width="15.42578125" style="167" customWidth="1"/>
    <col min="7122" max="7122" width="17" style="167" customWidth="1"/>
    <col min="7123" max="7123" width="14.28515625" style="167" customWidth="1"/>
    <col min="7124" max="7124" width="12.85546875" style="167" customWidth="1"/>
    <col min="7125" max="7126" width="14.140625" style="167" customWidth="1"/>
    <col min="7127" max="7127" width="10.7109375" style="167" customWidth="1"/>
    <col min="7128" max="7128" width="10" style="167" customWidth="1"/>
    <col min="7129" max="7129" width="9.140625" style="167"/>
    <col min="7130" max="7130" width="17.28515625" style="167" customWidth="1"/>
    <col min="7131" max="7336" width="9.140625" style="167"/>
    <col min="7337" max="7337" width="7.140625" style="167" customWidth="1"/>
    <col min="7338" max="7338" width="40.5703125" style="167" customWidth="1"/>
    <col min="7339" max="7339" width="18.85546875" style="167" bestFit="1" customWidth="1"/>
    <col min="7340" max="7340" width="10.140625" style="167" customWidth="1"/>
    <col min="7341" max="7341" width="11.42578125" style="167" bestFit="1" customWidth="1"/>
    <col min="7342" max="7367" width="9.140625" style="167"/>
    <col min="7368" max="7368" width="9.140625" style="167" customWidth="1"/>
    <col min="7369" max="7369" width="42.5703125" style="167" customWidth="1"/>
    <col min="7370" max="7371" width="11.5703125" style="167" customWidth="1"/>
    <col min="7372" max="7372" width="9.28515625" style="167" customWidth="1"/>
    <col min="7373" max="7373" width="8.5703125" style="167" customWidth="1"/>
    <col min="7374" max="7374" width="10.7109375" style="167" customWidth="1"/>
    <col min="7375" max="7375" width="11.42578125" style="167" customWidth="1"/>
    <col min="7376" max="7376" width="17.85546875" style="167" customWidth="1"/>
    <col min="7377" max="7377" width="15.42578125" style="167" customWidth="1"/>
    <col min="7378" max="7378" width="17" style="167" customWidth="1"/>
    <col min="7379" max="7379" width="14.28515625" style="167" customWidth="1"/>
    <col min="7380" max="7380" width="12.85546875" style="167" customWidth="1"/>
    <col min="7381" max="7382" width="14.140625" style="167" customWidth="1"/>
    <col min="7383" max="7383" width="10.7109375" style="167" customWidth="1"/>
    <col min="7384" max="7384" width="10" style="167" customWidth="1"/>
    <col min="7385" max="7385" width="9.140625" style="167"/>
    <col min="7386" max="7386" width="17.28515625" style="167" customWidth="1"/>
    <col min="7387" max="7592" width="9.140625" style="167"/>
    <col min="7593" max="7593" width="7.140625" style="167" customWidth="1"/>
    <col min="7594" max="7594" width="40.5703125" style="167" customWidth="1"/>
    <col min="7595" max="7595" width="18.85546875" style="167" bestFit="1" customWidth="1"/>
    <col min="7596" max="7596" width="10.140625" style="167" customWidth="1"/>
    <col min="7597" max="7597" width="11.42578125" style="167" bestFit="1" customWidth="1"/>
    <col min="7598" max="7623" width="9.140625" style="167"/>
    <col min="7624" max="7624" width="9.140625" style="167" customWidth="1"/>
    <col min="7625" max="7625" width="42.5703125" style="167" customWidth="1"/>
    <col min="7626" max="7627" width="11.5703125" style="167" customWidth="1"/>
    <col min="7628" max="7628" width="9.28515625" style="167" customWidth="1"/>
    <col min="7629" max="7629" width="8.5703125" style="167" customWidth="1"/>
    <col min="7630" max="7630" width="10.7109375" style="167" customWidth="1"/>
    <col min="7631" max="7631" width="11.42578125" style="167" customWidth="1"/>
    <col min="7632" max="7632" width="17.85546875" style="167" customWidth="1"/>
    <col min="7633" max="7633" width="15.42578125" style="167" customWidth="1"/>
    <col min="7634" max="7634" width="17" style="167" customWidth="1"/>
    <col min="7635" max="7635" width="14.28515625" style="167" customWidth="1"/>
    <col min="7636" max="7636" width="12.85546875" style="167" customWidth="1"/>
    <col min="7637" max="7638" width="14.140625" style="167" customWidth="1"/>
    <col min="7639" max="7639" width="10.7109375" style="167" customWidth="1"/>
    <col min="7640" max="7640" width="10" style="167" customWidth="1"/>
    <col min="7641" max="7641" width="9.140625" style="167"/>
    <col min="7642" max="7642" width="17.28515625" style="167" customWidth="1"/>
    <col min="7643" max="7848" width="9.140625" style="167"/>
    <col min="7849" max="7849" width="7.140625" style="167" customWidth="1"/>
    <col min="7850" max="7850" width="40.5703125" style="167" customWidth="1"/>
    <col min="7851" max="7851" width="18.85546875" style="167" bestFit="1" customWidth="1"/>
    <col min="7852" max="7852" width="10.140625" style="167" customWidth="1"/>
    <col min="7853" max="7853" width="11.42578125" style="167" bestFit="1" customWidth="1"/>
    <col min="7854" max="7879" width="9.140625" style="167"/>
    <col min="7880" max="7880" width="9.140625" style="167" customWidth="1"/>
    <col min="7881" max="7881" width="42.5703125" style="167" customWidth="1"/>
    <col min="7882" max="7883" width="11.5703125" style="167" customWidth="1"/>
    <col min="7884" max="7884" width="9.28515625" style="167" customWidth="1"/>
    <col min="7885" max="7885" width="8.5703125" style="167" customWidth="1"/>
    <col min="7886" max="7886" width="10.7109375" style="167" customWidth="1"/>
    <col min="7887" max="7887" width="11.42578125" style="167" customWidth="1"/>
    <col min="7888" max="7888" width="17.85546875" style="167" customWidth="1"/>
    <col min="7889" max="7889" width="15.42578125" style="167" customWidth="1"/>
    <col min="7890" max="7890" width="17" style="167" customWidth="1"/>
    <col min="7891" max="7891" width="14.28515625" style="167" customWidth="1"/>
    <col min="7892" max="7892" width="12.85546875" style="167" customWidth="1"/>
    <col min="7893" max="7894" width="14.140625" style="167" customWidth="1"/>
    <col min="7895" max="7895" width="10.7109375" style="167" customWidth="1"/>
    <col min="7896" max="7896" width="10" style="167" customWidth="1"/>
    <col min="7897" max="7897" width="9.140625" style="167"/>
    <col min="7898" max="7898" width="17.28515625" style="167" customWidth="1"/>
    <col min="7899" max="8104" width="9.140625" style="167"/>
    <col min="8105" max="8105" width="7.140625" style="167" customWidth="1"/>
    <col min="8106" max="8106" width="40.5703125" style="167" customWidth="1"/>
    <col min="8107" max="8107" width="18.85546875" style="167" bestFit="1" customWidth="1"/>
    <col min="8108" max="8108" width="10.140625" style="167" customWidth="1"/>
    <col min="8109" max="8109" width="11.42578125" style="167" bestFit="1" customWidth="1"/>
    <col min="8110" max="8135" width="9.140625" style="167"/>
    <col min="8136" max="8136" width="9.140625" style="167" customWidth="1"/>
    <col min="8137" max="8137" width="42.5703125" style="167" customWidth="1"/>
    <col min="8138" max="8139" width="11.5703125" style="167" customWidth="1"/>
    <col min="8140" max="8140" width="9.28515625" style="167" customWidth="1"/>
    <col min="8141" max="8141" width="8.5703125" style="167" customWidth="1"/>
    <col min="8142" max="8142" width="10.7109375" style="167" customWidth="1"/>
    <col min="8143" max="8143" width="11.42578125" style="167" customWidth="1"/>
    <col min="8144" max="8144" width="17.85546875" style="167" customWidth="1"/>
    <col min="8145" max="8145" width="15.42578125" style="167" customWidth="1"/>
    <col min="8146" max="8146" width="17" style="167" customWidth="1"/>
    <col min="8147" max="8147" width="14.28515625" style="167" customWidth="1"/>
    <col min="8148" max="8148" width="12.85546875" style="167" customWidth="1"/>
    <col min="8149" max="8150" width="14.140625" style="167" customWidth="1"/>
    <col min="8151" max="8151" width="10.7109375" style="167" customWidth="1"/>
    <col min="8152" max="8152" width="10" style="167" customWidth="1"/>
    <col min="8153" max="8153" width="9.140625" style="167"/>
    <col min="8154" max="8154" width="17.28515625" style="167" customWidth="1"/>
    <col min="8155" max="8360" width="9.140625" style="167"/>
    <col min="8361" max="8361" width="7.140625" style="167" customWidth="1"/>
    <col min="8362" max="8362" width="40.5703125" style="167" customWidth="1"/>
    <col min="8363" max="8363" width="18.85546875" style="167" bestFit="1" customWidth="1"/>
    <col min="8364" max="8364" width="10.140625" style="167" customWidth="1"/>
    <col min="8365" max="8365" width="11.42578125" style="167" bestFit="1" customWidth="1"/>
    <col min="8366" max="8391" width="9.140625" style="167"/>
    <col min="8392" max="8392" width="9.140625" style="167" customWidth="1"/>
    <col min="8393" max="8393" width="42.5703125" style="167" customWidth="1"/>
    <col min="8394" max="8395" width="11.5703125" style="167" customWidth="1"/>
    <col min="8396" max="8396" width="9.28515625" style="167" customWidth="1"/>
    <col min="8397" max="8397" width="8.5703125" style="167" customWidth="1"/>
    <col min="8398" max="8398" width="10.7109375" style="167" customWidth="1"/>
    <col min="8399" max="8399" width="11.42578125" style="167" customWidth="1"/>
    <col min="8400" max="8400" width="17.85546875" style="167" customWidth="1"/>
    <col min="8401" max="8401" width="15.42578125" style="167" customWidth="1"/>
    <col min="8402" max="8402" width="17" style="167" customWidth="1"/>
    <col min="8403" max="8403" width="14.28515625" style="167" customWidth="1"/>
    <col min="8404" max="8404" width="12.85546875" style="167" customWidth="1"/>
    <col min="8405" max="8406" width="14.140625" style="167" customWidth="1"/>
    <col min="8407" max="8407" width="10.7109375" style="167" customWidth="1"/>
    <col min="8408" max="8408" width="10" style="167" customWidth="1"/>
    <col min="8409" max="8409" width="9.140625" style="167"/>
    <col min="8410" max="8410" width="17.28515625" style="167" customWidth="1"/>
    <col min="8411" max="8616" width="9.140625" style="167"/>
    <col min="8617" max="8617" width="7.140625" style="167" customWidth="1"/>
    <col min="8618" max="8618" width="40.5703125" style="167" customWidth="1"/>
    <col min="8619" max="8619" width="18.85546875" style="167" bestFit="1" customWidth="1"/>
    <col min="8620" max="8620" width="10.140625" style="167" customWidth="1"/>
    <col min="8621" max="8621" width="11.42578125" style="167" bestFit="1" customWidth="1"/>
    <col min="8622" max="8647" width="9.140625" style="167"/>
    <col min="8648" max="8648" width="9.140625" style="167" customWidth="1"/>
    <col min="8649" max="8649" width="42.5703125" style="167" customWidth="1"/>
    <col min="8650" max="8651" width="11.5703125" style="167" customWidth="1"/>
    <col min="8652" max="8652" width="9.28515625" style="167" customWidth="1"/>
    <col min="8653" max="8653" width="8.5703125" style="167" customWidth="1"/>
    <col min="8654" max="8654" width="10.7109375" style="167" customWidth="1"/>
    <col min="8655" max="8655" width="11.42578125" style="167" customWidth="1"/>
    <col min="8656" max="8656" width="17.85546875" style="167" customWidth="1"/>
    <col min="8657" max="8657" width="15.42578125" style="167" customWidth="1"/>
    <col min="8658" max="8658" width="17" style="167" customWidth="1"/>
    <col min="8659" max="8659" width="14.28515625" style="167" customWidth="1"/>
    <col min="8660" max="8660" width="12.85546875" style="167" customWidth="1"/>
    <col min="8661" max="8662" width="14.140625" style="167" customWidth="1"/>
    <col min="8663" max="8663" width="10.7109375" style="167" customWidth="1"/>
    <col min="8664" max="8664" width="10" style="167" customWidth="1"/>
    <col min="8665" max="8665" width="9.140625" style="167"/>
    <col min="8666" max="8666" width="17.28515625" style="167" customWidth="1"/>
    <col min="8667" max="8872" width="9.140625" style="167"/>
    <col min="8873" max="8873" width="7.140625" style="167" customWidth="1"/>
    <col min="8874" max="8874" width="40.5703125" style="167" customWidth="1"/>
    <col min="8875" max="8875" width="18.85546875" style="167" bestFit="1" customWidth="1"/>
    <col min="8876" max="8876" width="10.140625" style="167" customWidth="1"/>
    <col min="8877" max="8877" width="11.42578125" style="167" bestFit="1" customWidth="1"/>
    <col min="8878" max="8903" width="9.140625" style="167"/>
    <col min="8904" max="8904" width="9.140625" style="167" customWidth="1"/>
    <col min="8905" max="8905" width="42.5703125" style="167" customWidth="1"/>
    <col min="8906" max="8907" width="11.5703125" style="167" customWidth="1"/>
    <col min="8908" max="8908" width="9.28515625" style="167" customWidth="1"/>
    <col min="8909" max="8909" width="8.5703125" style="167" customWidth="1"/>
    <col min="8910" max="8910" width="10.7109375" style="167" customWidth="1"/>
    <col min="8911" max="8911" width="11.42578125" style="167" customWidth="1"/>
    <col min="8912" max="8912" width="17.85546875" style="167" customWidth="1"/>
    <col min="8913" max="8913" width="15.42578125" style="167" customWidth="1"/>
    <col min="8914" max="8914" width="17" style="167" customWidth="1"/>
    <col min="8915" max="8915" width="14.28515625" style="167" customWidth="1"/>
    <col min="8916" max="8916" width="12.85546875" style="167" customWidth="1"/>
    <col min="8917" max="8918" width="14.140625" style="167" customWidth="1"/>
    <col min="8919" max="8919" width="10.7109375" style="167" customWidth="1"/>
    <col min="8920" max="8920" width="10" style="167" customWidth="1"/>
    <col min="8921" max="8921" width="9.140625" style="167"/>
    <col min="8922" max="8922" width="17.28515625" style="167" customWidth="1"/>
    <col min="8923" max="9128" width="9.140625" style="167"/>
    <col min="9129" max="9129" width="7.140625" style="167" customWidth="1"/>
    <col min="9130" max="9130" width="40.5703125" style="167" customWidth="1"/>
    <col min="9131" max="9131" width="18.85546875" style="167" bestFit="1" customWidth="1"/>
    <col min="9132" max="9132" width="10.140625" style="167" customWidth="1"/>
    <col min="9133" max="9133" width="11.42578125" style="167" bestFit="1" customWidth="1"/>
    <col min="9134" max="9159" width="9.140625" style="167"/>
    <col min="9160" max="9160" width="9.140625" style="167" customWidth="1"/>
    <col min="9161" max="9161" width="42.5703125" style="167" customWidth="1"/>
    <col min="9162" max="9163" width="11.5703125" style="167" customWidth="1"/>
    <col min="9164" max="9164" width="9.28515625" style="167" customWidth="1"/>
    <col min="9165" max="9165" width="8.5703125" style="167" customWidth="1"/>
    <col min="9166" max="9166" width="10.7109375" style="167" customWidth="1"/>
    <col min="9167" max="9167" width="11.42578125" style="167" customWidth="1"/>
    <col min="9168" max="9168" width="17.85546875" style="167" customWidth="1"/>
    <col min="9169" max="9169" width="15.42578125" style="167" customWidth="1"/>
    <col min="9170" max="9170" width="17" style="167" customWidth="1"/>
    <col min="9171" max="9171" width="14.28515625" style="167" customWidth="1"/>
    <col min="9172" max="9172" width="12.85546875" style="167" customWidth="1"/>
    <col min="9173" max="9174" width="14.140625" style="167" customWidth="1"/>
    <col min="9175" max="9175" width="10.7109375" style="167" customWidth="1"/>
    <col min="9176" max="9176" width="10" style="167" customWidth="1"/>
    <col min="9177" max="9177" width="9.140625" style="167"/>
    <col min="9178" max="9178" width="17.28515625" style="167" customWidth="1"/>
    <col min="9179" max="9384" width="9.140625" style="167"/>
    <col min="9385" max="9385" width="7.140625" style="167" customWidth="1"/>
    <col min="9386" max="9386" width="40.5703125" style="167" customWidth="1"/>
    <col min="9387" max="9387" width="18.85546875" style="167" bestFit="1" customWidth="1"/>
    <col min="9388" max="9388" width="10.140625" style="167" customWidth="1"/>
    <col min="9389" max="9389" width="11.42578125" style="167" bestFit="1" customWidth="1"/>
    <col min="9390" max="9415" width="9.140625" style="167"/>
    <col min="9416" max="9416" width="9.140625" style="167" customWidth="1"/>
    <col min="9417" max="9417" width="42.5703125" style="167" customWidth="1"/>
    <col min="9418" max="9419" width="11.5703125" style="167" customWidth="1"/>
    <col min="9420" max="9420" width="9.28515625" style="167" customWidth="1"/>
    <col min="9421" max="9421" width="8.5703125" style="167" customWidth="1"/>
    <col min="9422" max="9422" width="10.7109375" style="167" customWidth="1"/>
    <col min="9423" max="9423" width="11.42578125" style="167" customWidth="1"/>
    <col min="9424" max="9424" width="17.85546875" style="167" customWidth="1"/>
    <col min="9425" max="9425" width="15.42578125" style="167" customWidth="1"/>
    <col min="9426" max="9426" width="17" style="167" customWidth="1"/>
    <col min="9427" max="9427" width="14.28515625" style="167" customWidth="1"/>
    <col min="9428" max="9428" width="12.85546875" style="167" customWidth="1"/>
    <col min="9429" max="9430" width="14.140625" style="167" customWidth="1"/>
    <col min="9431" max="9431" width="10.7109375" style="167" customWidth="1"/>
    <col min="9432" max="9432" width="10" style="167" customWidth="1"/>
    <col min="9433" max="9433" width="9.140625" style="167"/>
    <col min="9434" max="9434" width="17.28515625" style="167" customWidth="1"/>
    <col min="9435" max="9640" width="9.140625" style="167"/>
    <col min="9641" max="9641" width="7.140625" style="167" customWidth="1"/>
    <col min="9642" max="9642" width="40.5703125" style="167" customWidth="1"/>
    <col min="9643" max="9643" width="18.85546875" style="167" bestFit="1" customWidth="1"/>
    <col min="9644" max="9644" width="10.140625" style="167" customWidth="1"/>
    <col min="9645" max="9645" width="11.42578125" style="167" bestFit="1" customWidth="1"/>
    <col min="9646" max="9671" width="9.140625" style="167"/>
    <col min="9672" max="9672" width="9.140625" style="167" customWidth="1"/>
    <col min="9673" max="9673" width="42.5703125" style="167" customWidth="1"/>
    <col min="9674" max="9675" width="11.5703125" style="167" customWidth="1"/>
    <col min="9676" max="9676" width="9.28515625" style="167" customWidth="1"/>
    <col min="9677" max="9677" width="8.5703125" style="167" customWidth="1"/>
    <col min="9678" max="9678" width="10.7109375" style="167" customWidth="1"/>
    <col min="9679" max="9679" width="11.42578125" style="167" customWidth="1"/>
    <col min="9680" max="9680" width="17.85546875" style="167" customWidth="1"/>
    <col min="9681" max="9681" width="15.42578125" style="167" customWidth="1"/>
    <col min="9682" max="9682" width="17" style="167" customWidth="1"/>
    <col min="9683" max="9683" width="14.28515625" style="167" customWidth="1"/>
    <col min="9684" max="9684" width="12.85546875" style="167" customWidth="1"/>
    <col min="9685" max="9686" width="14.140625" style="167" customWidth="1"/>
    <col min="9687" max="9687" width="10.7109375" style="167" customWidth="1"/>
    <col min="9688" max="9688" width="10" style="167" customWidth="1"/>
    <col min="9689" max="9689" width="9.140625" style="167"/>
    <col min="9690" max="9690" width="17.28515625" style="167" customWidth="1"/>
    <col min="9691" max="9896" width="9.140625" style="167"/>
    <col min="9897" max="9897" width="7.140625" style="167" customWidth="1"/>
    <col min="9898" max="9898" width="40.5703125" style="167" customWidth="1"/>
    <col min="9899" max="9899" width="18.85546875" style="167" bestFit="1" customWidth="1"/>
    <col min="9900" max="9900" width="10.140625" style="167" customWidth="1"/>
    <col min="9901" max="9901" width="11.42578125" style="167" bestFit="1" customWidth="1"/>
    <col min="9902" max="9927" width="9.140625" style="167"/>
    <col min="9928" max="9928" width="9.140625" style="167" customWidth="1"/>
    <col min="9929" max="9929" width="42.5703125" style="167" customWidth="1"/>
    <col min="9930" max="9931" width="11.5703125" style="167" customWidth="1"/>
    <col min="9932" max="9932" width="9.28515625" style="167" customWidth="1"/>
    <col min="9933" max="9933" width="8.5703125" style="167" customWidth="1"/>
    <col min="9934" max="9934" width="10.7109375" style="167" customWidth="1"/>
    <col min="9935" max="9935" width="11.42578125" style="167" customWidth="1"/>
    <col min="9936" max="9936" width="17.85546875" style="167" customWidth="1"/>
    <col min="9937" max="9937" width="15.42578125" style="167" customWidth="1"/>
    <col min="9938" max="9938" width="17" style="167" customWidth="1"/>
    <col min="9939" max="9939" width="14.28515625" style="167" customWidth="1"/>
    <col min="9940" max="9940" width="12.85546875" style="167" customWidth="1"/>
    <col min="9941" max="9942" width="14.140625" style="167" customWidth="1"/>
    <col min="9943" max="9943" width="10.7109375" style="167" customWidth="1"/>
    <col min="9944" max="9944" width="10" style="167" customWidth="1"/>
    <col min="9945" max="9945" width="9.140625" style="167"/>
    <col min="9946" max="9946" width="17.28515625" style="167" customWidth="1"/>
    <col min="9947" max="10152" width="9.140625" style="167"/>
    <col min="10153" max="10153" width="7.140625" style="167" customWidth="1"/>
    <col min="10154" max="10154" width="40.5703125" style="167" customWidth="1"/>
    <col min="10155" max="10155" width="18.85546875" style="167" bestFit="1" customWidth="1"/>
    <col min="10156" max="10156" width="10.140625" style="167" customWidth="1"/>
    <col min="10157" max="10157" width="11.42578125" style="167" bestFit="1" customWidth="1"/>
    <col min="10158" max="10183" width="9.140625" style="167"/>
    <col min="10184" max="10184" width="9.140625" style="167" customWidth="1"/>
    <col min="10185" max="10185" width="42.5703125" style="167" customWidth="1"/>
    <col min="10186" max="10187" width="11.5703125" style="167" customWidth="1"/>
    <col min="10188" max="10188" width="9.28515625" style="167" customWidth="1"/>
    <col min="10189" max="10189" width="8.5703125" style="167" customWidth="1"/>
    <col min="10190" max="10190" width="10.7109375" style="167" customWidth="1"/>
    <col min="10191" max="10191" width="11.42578125" style="167" customWidth="1"/>
    <col min="10192" max="10192" width="17.85546875" style="167" customWidth="1"/>
    <col min="10193" max="10193" width="15.42578125" style="167" customWidth="1"/>
    <col min="10194" max="10194" width="17" style="167" customWidth="1"/>
    <col min="10195" max="10195" width="14.28515625" style="167" customWidth="1"/>
    <col min="10196" max="10196" width="12.85546875" style="167" customWidth="1"/>
    <col min="10197" max="10198" width="14.140625" style="167" customWidth="1"/>
    <col min="10199" max="10199" width="10.7109375" style="167" customWidth="1"/>
    <col min="10200" max="10200" width="10" style="167" customWidth="1"/>
    <col min="10201" max="10201" width="9.140625" style="167"/>
    <col min="10202" max="10202" width="17.28515625" style="167" customWidth="1"/>
    <col min="10203" max="10408" width="9.140625" style="167"/>
    <col min="10409" max="10409" width="7.140625" style="167" customWidth="1"/>
    <col min="10410" max="10410" width="40.5703125" style="167" customWidth="1"/>
    <col min="10411" max="10411" width="18.85546875" style="167" bestFit="1" customWidth="1"/>
    <col min="10412" max="10412" width="10.140625" style="167" customWidth="1"/>
    <col min="10413" max="10413" width="11.42578125" style="167" bestFit="1" customWidth="1"/>
    <col min="10414" max="10439" width="9.140625" style="167"/>
    <col min="10440" max="10440" width="9.140625" style="167" customWidth="1"/>
    <col min="10441" max="10441" width="42.5703125" style="167" customWidth="1"/>
    <col min="10442" max="10443" width="11.5703125" style="167" customWidth="1"/>
    <col min="10444" max="10444" width="9.28515625" style="167" customWidth="1"/>
    <col min="10445" max="10445" width="8.5703125" style="167" customWidth="1"/>
    <col min="10446" max="10446" width="10.7109375" style="167" customWidth="1"/>
    <col min="10447" max="10447" width="11.42578125" style="167" customWidth="1"/>
    <col min="10448" max="10448" width="17.85546875" style="167" customWidth="1"/>
    <col min="10449" max="10449" width="15.42578125" style="167" customWidth="1"/>
    <col min="10450" max="10450" width="17" style="167" customWidth="1"/>
    <col min="10451" max="10451" width="14.28515625" style="167" customWidth="1"/>
    <col min="10452" max="10452" width="12.85546875" style="167" customWidth="1"/>
    <col min="10453" max="10454" width="14.140625" style="167" customWidth="1"/>
    <col min="10455" max="10455" width="10.7109375" style="167" customWidth="1"/>
    <col min="10456" max="10456" width="10" style="167" customWidth="1"/>
    <col min="10457" max="10457" width="9.140625" style="167"/>
    <col min="10458" max="10458" width="17.28515625" style="167" customWidth="1"/>
    <col min="10459" max="10664" width="9.140625" style="167"/>
    <col min="10665" max="10665" width="7.140625" style="167" customWidth="1"/>
    <col min="10666" max="10666" width="40.5703125" style="167" customWidth="1"/>
    <col min="10667" max="10667" width="18.85546875" style="167" bestFit="1" customWidth="1"/>
    <col min="10668" max="10668" width="10.140625" style="167" customWidth="1"/>
    <col min="10669" max="10669" width="11.42578125" style="167" bestFit="1" customWidth="1"/>
    <col min="10670" max="10695" width="9.140625" style="167"/>
    <col min="10696" max="10696" width="9.140625" style="167" customWidth="1"/>
    <col min="10697" max="10697" width="42.5703125" style="167" customWidth="1"/>
    <col min="10698" max="10699" width="11.5703125" style="167" customWidth="1"/>
    <col min="10700" max="10700" width="9.28515625" style="167" customWidth="1"/>
    <col min="10701" max="10701" width="8.5703125" style="167" customWidth="1"/>
    <col min="10702" max="10702" width="10.7109375" style="167" customWidth="1"/>
    <col min="10703" max="10703" width="11.42578125" style="167" customWidth="1"/>
    <col min="10704" max="10704" width="17.85546875" style="167" customWidth="1"/>
    <col min="10705" max="10705" width="15.42578125" style="167" customWidth="1"/>
    <col min="10706" max="10706" width="17" style="167" customWidth="1"/>
    <col min="10707" max="10707" width="14.28515625" style="167" customWidth="1"/>
    <col min="10708" max="10708" width="12.85546875" style="167" customWidth="1"/>
    <col min="10709" max="10710" width="14.140625" style="167" customWidth="1"/>
    <col min="10711" max="10711" width="10.7109375" style="167" customWidth="1"/>
    <col min="10712" max="10712" width="10" style="167" customWidth="1"/>
    <col min="10713" max="10713" width="9.140625" style="167"/>
    <col min="10714" max="10714" width="17.28515625" style="167" customWidth="1"/>
    <col min="10715" max="10920" width="9.140625" style="167"/>
    <col min="10921" max="10921" width="7.140625" style="167" customWidth="1"/>
    <col min="10922" max="10922" width="40.5703125" style="167" customWidth="1"/>
    <col min="10923" max="10923" width="18.85546875" style="167" bestFit="1" customWidth="1"/>
    <col min="10924" max="10924" width="10.140625" style="167" customWidth="1"/>
    <col min="10925" max="10925" width="11.42578125" style="167" bestFit="1" customWidth="1"/>
    <col min="10926" max="10951" width="9.140625" style="167"/>
    <col min="10952" max="10952" width="9.140625" style="167" customWidth="1"/>
    <col min="10953" max="10953" width="42.5703125" style="167" customWidth="1"/>
    <col min="10954" max="10955" width="11.5703125" style="167" customWidth="1"/>
    <col min="10956" max="10956" width="9.28515625" style="167" customWidth="1"/>
    <col min="10957" max="10957" width="8.5703125" style="167" customWidth="1"/>
    <col min="10958" max="10958" width="10.7109375" style="167" customWidth="1"/>
    <col min="10959" max="10959" width="11.42578125" style="167" customWidth="1"/>
    <col min="10960" max="10960" width="17.85546875" style="167" customWidth="1"/>
    <col min="10961" max="10961" width="15.42578125" style="167" customWidth="1"/>
    <col min="10962" max="10962" width="17" style="167" customWidth="1"/>
    <col min="10963" max="10963" width="14.28515625" style="167" customWidth="1"/>
    <col min="10964" max="10964" width="12.85546875" style="167" customWidth="1"/>
    <col min="10965" max="10966" width="14.140625" style="167" customWidth="1"/>
    <col min="10967" max="10967" width="10.7109375" style="167" customWidth="1"/>
    <col min="10968" max="10968" width="10" style="167" customWidth="1"/>
    <col min="10969" max="10969" width="9.140625" style="167"/>
    <col min="10970" max="10970" width="17.28515625" style="167" customWidth="1"/>
    <col min="10971" max="11176" width="9.140625" style="167"/>
    <col min="11177" max="11177" width="7.140625" style="167" customWidth="1"/>
    <col min="11178" max="11178" width="40.5703125" style="167" customWidth="1"/>
    <col min="11179" max="11179" width="18.85546875" style="167" bestFit="1" customWidth="1"/>
    <col min="11180" max="11180" width="10.140625" style="167" customWidth="1"/>
    <col min="11181" max="11181" width="11.42578125" style="167" bestFit="1" customWidth="1"/>
    <col min="11182" max="11207" width="9.140625" style="167"/>
    <col min="11208" max="11208" width="9.140625" style="167" customWidth="1"/>
    <col min="11209" max="11209" width="42.5703125" style="167" customWidth="1"/>
    <col min="11210" max="11211" width="11.5703125" style="167" customWidth="1"/>
    <col min="11212" max="11212" width="9.28515625" style="167" customWidth="1"/>
    <col min="11213" max="11213" width="8.5703125" style="167" customWidth="1"/>
    <col min="11214" max="11214" width="10.7109375" style="167" customWidth="1"/>
    <col min="11215" max="11215" width="11.42578125" style="167" customWidth="1"/>
    <col min="11216" max="11216" width="17.85546875" style="167" customWidth="1"/>
    <col min="11217" max="11217" width="15.42578125" style="167" customWidth="1"/>
    <col min="11218" max="11218" width="17" style="167" customWidth="1"/>
    <col min="11219" max="11219" width="14.28515625" style="167" customWidth="1"/>
    <col min="11220" max="11220" width="12.85546875" style="167" customWidth="1"/>
    <col min="11221" max="11222" width="14.140625" style="167" customWidth="1"/>
    <col min="11223" max="11223" width="10.7109375" style="167" customWidth="1"/>
    <col min="11224" max="11224" width="10" style="167" customWidth="1"/>
    <col min="11225" max="11225" width="9.140625" style="167"/>
    <col min="11226" max="11226" width="17.28515625" style="167" customWidth="1"/>
    <col min="11227" max="11432" width="9.140625" style="167"/>
    <col min="11433" max="11433" width="7.140625" style="167" customWidth="1"/>
    <col min="11434" max="11434" width="40.5703125" style="167" customWidth="1"/>
    <col min="11435" max="11435" width="18.85546875" style="167" bestFit="1" customWidth="1"/>
    <col min="11436" max="11436" width="10.140625" style="167" customWidth="1"/>
    <col min="11437" max="11437" width="11.42578125" style="167" bestFit="1" customWidth="1"/>
    <col min="11438" max="11463" width="9.140625" style="167"/>
    <col min="11464" max="11464" width="9.140625" style="167" customWidth="1"/>
    <col min="11465" max="11465" width="42.5703125" style="167" customWidth="1"/>
    <col min="11466" max="11467" width="11.5703125" style="167" customWidth="1"/>
    <col min="11468" max="11468" width="9.28515625" style="167" customWidth="1"/>
    <col min="11469" max="11469" width="8.5703125" style="167" customWidth="1"/>
    <col min="11470" max="11470" width="10.7109375" style="167" customWidth="1"/>
    <col min="11471" max="11471" width="11.42578125" style="167" customWidth="1"/>
    <col min="11472" max="11472" width="17.85546875" style="167" customWidth="1"/>
    <col min="11473" max="11473" width="15.42578125" style="167" customWidth="1"/>
    <col min="11474" max="11474" width="17" style="167" customWidth="1"/>
    <col min="11475" max="11475" width="14.28515625" style="167" customWidth="1"/>
    <col min="11476" max="11476" width="12.85546875" style="167" customWidth="1"/>
    <col min="11477" max="11478" width="14.140625" style="167" customWidth="1"/>
    <col min="11479" max="11479" width="10.7109375" style="167" customWidth="1"/>
    <col min="11480" max="11480" width="10" style="167" customWidth="1"/>
    <col min="11481" max="11481" width="9.140625" style="167"/>
    <col min="11482" max="11482" width="17.28515625" style="167" customWidth="1"/>
    <col min="11483" max="11688" width="9.140625" style="167"/>
    <col min="11689" max="11689" width="7.140625" style="167" customWidth="1"/>
    <col min="11690" max="11690" width="40.5703125" style="167" customWidth="1"/>
    <col min="11691" max="11691" width="18.85546875" style="167" bestFit="1" customWidth="1"/>
    <col min="11692" max="11692" width="10.140625" style="167" customWidth="1"/>
    <col min="11693" max="11693" width="11.42578125" style="167" bestFit="1" customWidth="1"/>
    <col min="11694" max="11719" width="9.140625" style="167"/>
    <col min="11720" max="11720" width="9.140625" style="167" customWidth="1"/>
    <col min="11721" max="11721" width="42.5703125" style="167" customWidth="1"/>
    <col min="11722" max="11723" width="11.5703125" style="167" customWidth="1"/>
    <col min="11724" max="11724" width="9.28515625" style="167" customWidth="1"/>
    <col min="11725" max="11725" width="8.5703125" style="167" customWidth="1"/>
    <col min="11726" max="11726" width="10.7109375" style="167" customWidth="1"/>
    <col min="11727" max="11727" width="11.42578125" style="167" customWidth="1"/>
    <col min="11728" max="11728" width="17.85546875" style="167" customWidth="1"/>
    <col min="11729" max="11729" width="15.42578125" style="167" customWidth="1"/>
    <col min="11730" max="11730" width="17" style="167" customWidth="1"/>
    <col min="11731" max="11731" width="14.28515625" style="167" customWidth="1"/>
    <col min="11732" max="11732" width="12.85546875" style="167" customWidth="1"/>
    <col min="11733" max="11734" width="14.140625" style="167" customWidth="1"/>
    <col min="11735" max="11735" width="10.7109375" style="167" customWidth="1"/>
    <col min="11736" max="11736" width="10" style="167" customWidth="1"/>
    <col min="11737" max="11737" width="9.140625" style="167"/>
    <col min="11738" max="11738" width="17.28515625" style="167" customWidth="1"/>
    <col min="11739" max="11944" width="9.140625" style="167"/>
    <col min="11945" max="11945" width="7.140625" style="167" customWidth="1"/>
    <col min="11946" max="11946" width="40.5703125" style="167" customWidth="1"/>
    <col min="11947" max="11947" width="18.85546875" style="167" bestFit="1" customWidth="1"/>
    <col min="11948" max="11948" width="10.140625" style="167" customWidth="1"/>
    <col min="11949" max="11949" width="11.42578125" style="167" bestFit="1" customWidth="1"/>
    <col min="11950" max="11975" width="9.140625" style="167"/>
    <col min="11976" max="11976" width="9.140625" style="167" customWidth="1"/>
    <col min="11977" max="11977" width="42.5703125" style="167" customWidth="1"/>
    <col min="11978" max="11979" width="11.5703125" style="167" customWidth="1"/>
    <col min="11980" max="11980" width="9.28515625" style="167" customWidth="1"/>
    <col min="11981" max="11981" width="8.5703125" style="167" customWidth="1"/>
    <col min="11982" max="11982" width="10.7109375" style="167" customWidth="1"/>
    <col min="11983" max="11983" width="11.42578125" style="167" customWidth="1"/>
    <col min="11984" max="11984" width="17.85546875" style="167" customWidth="1"/>
    <col min="11985" max="11985" width="15.42578125" style="167" customWidth="1"/>
    <col min="11986" max="11986" width="17" style="167" customWidth="1"/>
    <col min="11987" max="11987" width="14.28515625" style="167" customWidth="1"/>
    <col min="11988" max="11988" width="12.85546875" style="167" customWidth="1"/>
    <col min="11989" max="11990" width="14.140625" style="167" customWidth="1"/>
    <col min="11991" max="11991" width="10.7109375" style="167" customWidth="1"/>
    <col min="11992" max="11992" width="10" style="167" customWidth="1"/>
    <col min="11993" max="11993" width="9.140625" style="167"/>
    <col min="11994" max="11994" width="17.28515625" style="167" customWidth="1"/>
    <col min="11995" max="12200" width="9.140625" style="167"/>
    <col min="12201" max="12201" width="7.140625" style="167" customWidth="1"/>
    <col min="12202" max="12202" width="40.5703125" style="167" customWidth="1"/>
    <col min="12203" max="12203" width="18.85546875" style="167" bestFit="1" customWidth="1"/>
    <col min="12204" max="12204" width="10.140625" style="167" customWidth="1"/>
    <col min="12205" max="12205" width="11.42578125" style="167" bestFit="1" customWidth="1"/>
    <col min="12206" max="12231" width="9.140625" style="167"/>
    <col min="12232" max="12232" width="9.140625" style="167" customWidth="1"/>
    <col min="12233" max="12233" width="42.5703125" style="167" customWidth="1"/>
    <col min="12234" max="12235" width="11.5703125" style="167" customWidth="1"/>
    <col min="12236" max="12236" width="9.28515625" style="167" customWidth="1"/>
    <col min="12237" max="12237" width="8.5703125" style="167" customWidth="1"/>
    <col min="12238" max="12238" width="10.7109375" style="167" customWidth="1"/>
    <col min="12239" max="12239" width="11.42578125" style="167" customWidth="1"/>
    <col min="12240" max="12240" width="17.85546875" style="167" customWidth="1"/>
    <col min="12241" max="12241" width="15.42578125" style="167" customWidth="1"/>
    <col min="12242" max="12242" width="17" style="167" customWidth="1"/>
    <col min="12243" max="12243" width="14.28515625" style="167" customWidth="1"/>
    <col min="12244" max="12244" width="12.85546875" style="167" customWidth="1"/>
    <col min="12245" max="12246" width="14.140625" style="167" customWidth="1"/>
    <col min="12247" max="12247" width="10.7109375" style="167" customWidth="1"/>
    <col min="12248" max="12248" width="10" style="167" customWidth="1"/>
    <col min="12249" max="12249" width="9.140625" style="167"/>
    <col min="12250" max="12250" width="17.28515625" style="167" customWidth="1"/>
    <col min="12251" max="12456" width="9.140625" style="167"/>
    <col min="12457" max="12457" width="7.140625" style="167" customWidth="1"/>
    <col min="12458" max="12458" width="40.5703125" style="167" customWidth="1"/>
    <col min="12459" max="12459" width="18.85546875" style="167" bestFit="1" customWidth="1"/>
    <col min="12460" max="12460" width="10.140625" style="167" customWidth="1"/>
    <col min="12461" max="12461" width="11.42578125" style="167" bestFit="1" customWidth="1"/>
    <col min="12462" max="12487" width="9.140625" style="167"/>
    <col min="12488" max="12488" width="9.140625" style="167" customWidth="1"/>
    <col min="12489" max="12489" width="42.5703125" style="167" customWidth="1"/>
    <col min="12490" max="12491" width="11.5703125" style="167" customWidth="1"/>
    <col min="12492" max="12492" width="9.28515625" style="167" customWidth="1"/>
    <col min="12493" max="12493" width="8.5703125" style="167" customWidth="1"/>
    <col min="12494" max="12494" width="10.7109375" style="167" customWidth="1"/>
    <col min="12495" max="12495" width="11.42578125" style="167" customWidth="1"/>
    <col min="12496" max="12496" width="17.85546875" style="167" customWidth="1"/>
    <col min="12497" max="12497" width="15.42578125" style="167" customWidth="1"/>
    <col min="12498" max="12498" width="17" style="167" customWidth="1"/>
    <col min="12499" max="12499" width="14.28515625" style="167" customWidth="1"/>
    <col min="12500" max="12500" width="12.85546875" style="167" customWidth="1"/>
    <col min="12501" max="12502" width="14.140625" style="167" customWidth="1"/>
    <col min="12503" max="12503" width="10.7109375" style="167" customWidth="1"/>
    <col min="12504" max="12504" width="10" style="167" customWidth="1"/>
    <col min="12505" max="12505" width="9.140625" style="167"/>
    <col min="12506" max="12506" width="17.28515625" style="167" customWidth="1"/>
    <col min="12507" max="12712" width="9.140625" style="167"/>
    <col min="12713" max="12713" width="7.140625" style="167" customWidth="1"/>
    <col min="12714" max="12714" width="40.5703125" style="167" customWidth="1"/>
    <col min="12715" max="12715" width="18.85546875" style="167" bestFit="1" customWidth="1"/>
    <col min="12716" max="12716" width="10.140625" style="167" customWidth="1"/>
    <col min="12717" max="12717" width="11.42578125" style="167" bestFit="1" customWidth="1"/>
    <col min="12718" max="12743" width="9.140625" style="167"/>
    <col min="12744" max="12744" width="9.140625" style="167" customWidth="1"/>
    <col min="12745" max="12745" width="42.5703125" style="167" customWidth="1"/>
    <col min="12746" max="12747" width="11.5703125" style="167" customWidth="1"/>
    <col min="12748" max="12748" width="9.28515625" style="167" customWidth="1"/>
    <col min="12749" max="12749" width="8.5703125" style="167" customWidth="1"/>
    <col min="12750" max="12750" width="10.7109375" style="167" customWidth="1"/>
    <col min="12751" max="12751" width="11.42578125" style="167" customWidth="1"/>
    <col min="12752" max="12752" width="17.85546875" style="167" customWidth="1"/>
    <col min="12753" max="12753" width="15.42578125" style="167" customWidth="1"/>
    <col min="12754" max="12754" width="17" style="167" customWidth="1"/>
    <col min="12755" max="12755" width="14.28515625" style="167" customWidth="1"/>
    <col min="12756" max="12756" width="12.85546875" style="167" customWidth="1"/>
    <col min="12757" max="12758" width="14.140625" style="167" customWidth="1"/>
    <col min="12759" max="12759" width="10.7109375" style="167" customWidth="1"/>
    <col min="12760" max="12760" width="10" style="167" customWidth="1"/>
    <col min="12761" max="12761" width="9.140625" style="167"/>
    <col min="12762" max="12762" width="17.28515625" style="167" customWidth="1"/>
    <col min="12763" max="12968" width="9.140625" style="167"/>
    <col min="12969" max="12969" width="7.140625" style="167" customWidth="1"/>
    <col min="12970" max="12970" width="40.5703125" style="167" customWidth="1"/>
    <col min="12971" max="12971" width="18.85546875" style="167" bestFit="1" customWidth="1"/>
    <col min="12972" max="12972" width="10.140625" style="167" customWidth="1"/>
    <col min="12973" max="12973" width="11.42578125" style="167" bestFit="1" customWidth="1"/>
    <col min="12974" max="12999" width="9.140625" style="167"/>
    <col min="13000" max="13000" width="9.140625" style="167" customWidth="1"/>
    <col min="13001" max="13001" width="42.5703125" style="167" customWidth="1"/>
    <col min="13002" max="13003" width="11.5703125" style="167" customWidth="1"/>
    <col min="13004" max="13004" width="9.28515625" style="167" customWidth="1"/>
    <col min="13005" max="13005" width="8.5703125" style="167" customWidth="1"/>
    <col min="13006" max="13006" width="10.7109375" style="167" customWidth="1"/>
    <col min="13007" max="13007" width="11.42578125" style="167" customWidth="1"/>
    <col min="13008" max="13008" width="17.85546875" style="167" customWidth="1"/>
    <col min="13009" max="13009" width="15.42578125" style="167" customWidth="1"/>
    <col min="13010" max="13010" width="17" style="167" customWidth="1"/>
    <col min="13011" max="13011" width="14.28515625" style="167" customWidth="1"/>
    <col min="13012" max="13012" width="12.85546875" style="167" customWidth="1"/>
    <col min="13013" max="13014" width="14.140625" style="167" customWidth="1"/>
    <col min="13015" max="13015" width="10.7109375" style="167" customWidth="1"/>
    <col min="13016" max="13016" width="10" style="167" customWidth="1"/>
    <col min="13017" max="13017" width="9.140625" style="167"/>
    <col min="13018" max="13018" width="17.28515625" style="167" customWidth="1"/>
    <col min="13019" max="13224" width="9.140625" style="167"/>
    <col min="13225" max="13225" width="7.140625" style="167" customWidth="1"/>
    <col min="13226" max="13226" width="40.5703125" style="167" customWidth="1"/>
    <col min="13227" max="13227" width="18.85546875" style="167" bestFit="1" customWidth="1"/>
    <col min="13228" max="13228" width="10.140625" style="167" customWidth="1"/>
    <col min="13229" max="13229" width="11.42578125" style="167" bestFit="1" customWidth="1"/>
    <col min="13230" max="13255" width="9.140625" style="167"/>
    <col min="13256" max="13256" width="9.140625" style="167" customWidth="1"/>
    <col min="13257" max="13257" width="42.5703125" style="167" customWidth="1"/>
    <col min="13258" max="13259" width="11.5703125" style="167" customWidth="1"/>
    <col min="13260" max="13260" width="9.28515625" style="167" customWidth="1"/>
    <col min="13261" max="13261" width="8.5703125" style="167" customWidth="1"/>
    <col min="13262" max="13262" width="10.7109375" style="167" customWidth="1"/>
    <col min="13263" max="13263" width="11.42578125" style="167" customWidth="1"/>
    <col min="13264" max="13264" width="17.85546875" style="167" customWidth="1"/>
    <col min="13265" max="13265" width="15.42578125" style="167" customWidth="1"/>
    <col min="13266" max="13266" width="17" style="167" customWidth="1"/>
    <col min="13267" max="13267" width="14.28515625" style="167" customWidth="1"/>
    <col min="13268" max="13268" width="12.85546875" style="167" customWidth="1"/>
    <col min="13269" max="13270" width="14.140625" style="167" customWidth="1"/>
    <col min="13271" max="13271" width="10.7109375" style="167" customWidth="1"/>
    <col min="13272" max="13272" width="10" style="167" customWidth="1"/>
    <col min="13273" max="13273" width="9.140625" style="167"/>
    <col min="13274" max="13274" width="17.28515625" style="167" customWidth="1"/>
    <col min="13275" max="13480" width="9.140625" style="167"/>
    <col min="13481" max="13481" width="7.140625" style="167" customWidth="1"/>
    <col min="13482" max="13482" width="40.5703125" style="167" customWidth="1"/>
    <col min="13483" max="13483" width="18.85546875" style="167" bestFit="1" customWidth="1"/>
    <col min="13484" max="13484" width="10.140625" style="167" customWidth="1"/>
    <col min="13485" max="13485" width="11.42578125" style="167" bestFit="1" customWidth="1"/>
    <col min="13486" max="13511" width="9.140625" style="167"/>
    <col min="13512" max="13512" width="9.140625" style="167" customWidth="1"/>
    <col min="13513" max="13513" width="42.5703125" style="167" customWidth="1"/>
    <col min="13514" max="13515" width="11.5703125" style="167" customWidth="1"/>
    <col min="13516" max="13516" width="9.28515625" style="167" customWidth="1"/>
    <col min="13517" max="13517" width="8.5703125" style="167" customWidth="1"/>
    <col min="13518" max="13518" width="10.7109375" style="167" customWidth="1"/>
    <col min="13519" max="13519" width="11.42578125" style="167" customWidth="1"/>
    <col min="13520" max="13520" width="17.85546875" style="167" customWidth="1"/>
    <col min="13521" max="13521" width="15.42578125" style="167" customWidth="1"/>
    <col min="13522" max="13522" width="17" style="167" customWidth="1"/>
    <col min="13523" max="13523" width="14.28515625" style="167" customWidth="1"/>
    <col min="13524" max="13524" width="12.85546875" style="167" customWidth="1"/>
    <col min="13525" max="13526" width="14.140625" style="167" customWidth="1"/>
    <col min="13527" max="13527" width="10.7109375" style="167" customWidth="1"/>
    <col min="13528" max="13528" width="10" style="167" customWidth="1"/>
    <col min="13529" max="13529" width="9.140625" style="167"/>
    <col min="13530" max="13530" width="17.28515625" style="167" customWidth="1"/>
    <col min="13531" max="13736" width="9.140625" style="167"/>
    <col min="13737" max="13737" width="7.140625" style="167" customWidth="1"/>
    <col min="13738" max="13738" width="40.5703125" style="167" customWidth="1"/>
    <col min="13739" max="13739" width="18.85546875" style="167" bestFit="1" customWidth="1"/>
    <col min="13740" max="13740" width="10.140625" style="167" customWidth="1"/>
    <col min="13741" max="13741" width="11.42578125" style="167" bestFit="1" customWidth="1"/>
    <col min="13742" max="13767" width="9.140625" style="167"/>
    <col min="13768" max="13768" width="9.140625" style="167" customWidth="1"/>
    <col min="13769" max="13769" width="42.5703125" style="167" customWidth="1"/>
    <col min="13770" max="13771" width="11.5703125" style="167" customWidth="1"/>
    <col min="13772" max="13772" width="9.28515625" style="167" customWidth="1"/>
    <col min="13773" max="13773" width="8.5703125" style="167" customWidth="1"/>
    <col min="13774" max="13774" width="10.7109375" style="167" customWidth="1"/>
    <col min="13775" max="13775" width="11.42578125" style="167" customWidth="1"/>
    <col min="13776" max="13776" width="17.85546875" style="167" customWidth="1"/>
    <col min="13777" max="13777" width="15.42578125" style="167" customWidth="1"/>
    <col min="13778" max="13778" width="17" style="167" customWidth="1"/>
    <col min="13779" max="13779" width="14.28515625" style="167" customWidth="1"/>
    <col min="13780" max="13780" width="12.85546875" style="167" customWidth="1"/>
    <col min="13781" max="13782" width="14.140625" style="167" customWidth="1"/>
    <col min="13783" max="13783" width="10.7109375" style="167" customWidth="1"/>
    <col min="13784" max="13784" width="10" style="167" customWidth="1"/>
    <col min="13785" max="13785" width="9.140625" style="167"/>
    <col min="13786" max="13786" width="17.28515625" style="167" customWidth="1"/>
    <col min="13787" max="13992" width="9.140625" style="167"/>
    <col min="13993" max="13993" width="7.140625" style="167" customWidth="1"/>
    <col min="13994" max="13994" width="40.5703125" style="167" customWidth="1"/>
    <col min="13995" max="13995" width="18.85546875" style="167" bestFit="1" customWidth="1"/>
    <col min="13996" max="13996" width="10.140625" style="167" customWidth="1"/>
    <col min="13997" max="13997" width="11.42578125" style="167" bestFit="1" customWidth="1"/>
    <col min="13998" max="14023" width="9.140625" style="167"/>
    <col min="14024" max="14024" width="9.140625" style="167" customWidth="1"/>
    <col min="14025" max="14025" width="42.5703125" style="167" customWidth="1"/>
    <col min="14026" max="14027" width="11.5703125" style="167" customWidth="1"/>
    <col min="14028" max="14028" width="9.28515625" style="167" customWidth="1"/>
    <col min="14029" max="14029" width="8.5703125" style="167" customWidth="1"/>
    <col min="14030" max="14030" width="10.7109375" style="167" customWidth="1"/>
    <col min="14031" max="14031" width="11.42578125" style="167" customWidth="1"/>
    <col min="14032" max="14032" width="17.85546875" style="167" customWidth="1"/>
    <col min="14033" max="14033" width="15.42578125" style="167" customWidth="1"/>
    <col min="14034" max="14034" width="17" style="167" customWidth="1"/>
    <col min="14035" max="14035" width="14.28515625" style="167" customWidth="1"/>
    <col min="14036" max="14036" width="12.85546875" style="167" customWidth="1"/>
    <col min="14037" max="14038" width="14.140625" style="167" customWidth="1"/>
    <col min="14039" max="14039" width="10.7109375" style="167" customWidth="1"/>
    <col min="14040" max="14040" width="10" style="167" customWidth="1"/>
    <col min="14041" max="14041" width="9.140625" style="167"/>
    <col min="14042" max="14042" width="17.28515625" style="167" customWidth="1"/>
    <col min="14043" max="14248" width="9.140625" style="167"/>
    <col min="14249" max="14249" width="7.140625" style="167" customWidth="1"/>
    <col min="14250" max="14250" width="40.5703125" style="167" customWidth="1"/>
    <col min="14251" max="14251" width="18.85546875" style="167" bestFit="1" customWidth="1"/>
    <col min="14252" max="14252" width="10.140625" style="167" customWidth="1"/>
    <col min="14253" max="14253" width="11.42578125" style="167" bestFit="1" customWidth="1"/>
    <col min="14254" max="14279" width="9.140625" style="167"/>
    <col min="14280" max="14280" width="9.140625" style="167" customWidth="1"/>
    <col min="14281" max="14281" width="42.5703125" style="167" customWidth="1"/>
    <col min="14282" max="14283" width="11.5703125" style="167" customWidth="1"/>
    <col min="14284" max="14284" width="9.28515625" style="167" customWidth="1"/>
    <col min="14285" max="14285" width="8.5703125" style="167" customWidth="1"/>
    <col min="14286" max="14286" width="10.7109375" style="167" customWidth="1"/>
    <col min="14287" max="14287" width="11.42578125" style="167" customWidth="1"/>
    <col min="14288" max="14288" width="17.85546875" style="167" customWidth="1"/>
    <col min="14289" max="14289" width="15.42578125" style="167" customWidth="1"/>
    <col min="14290" max="14290" width="17" style="167" customWidth="1"/>
    <col min="14291" max="14291" width="14.28515625" style="167" customWidth="1"/>
    <col min="14292" max="14292" width="12.85546875" style="167" customWidth="1"/>
    <col min="14293" max="14294" width="14.140625" style="167" customWidth="1"/>
    <col min="14295" max="14295" width="10.7109375" style="167" customWidth="1"/>
    <col min="14296" max="14296" width="10" style="167" customWidth="1"/>
    <col min="14297" max="14297" width="9.140625" style="167"/>
    <col min="14298" max="14298" width="17.28515625" style="167" customWidth="1"/>
    <col min="14299" max="14504" width="9.140625" style="167"/>
    <col min="14505" max="14505" width="7.140625" style="167" customWidth="1"/>
    <col min="14506" max="14506" width="40.5703125" style="167" customWidth="1"/>
    <col min="14507" max="14507" width="18.85546875" style="167" bestFit="1" customWidth="1"/>
    <col min="14508" max="14508" width="10.140625" style="167" customWidth="1"/>
    <col min="14509" max="14509" width="11.42578125" style="167" bestFit="1" customWidth="1"/>
    <col min="14510" max="14535" width="9.140625" style="167"/>
    <col min="14536" max="14536" width="9.140625" style="167" customWidth="1"/>
    <col min="14537" max="14537" width="42.5703125" style="167" customWidth="1"/>
    <col min="14538" max="14539" width="11.5703125" style="167" customWidth="1"/>
    <col min="14540" max="14540" width="9.28515625" style="167" customWidth="1"/>
    <col min="14541" max="14541" width="8.5703125" style="167" customWidth="1"/>
    <col min="14542" max="14542" width="10.7109375" style="167" customWidth="1"/>
    <col min="14543" max="14543" width="11.42578125" style="167" customWidth="1"/>
    <col min="14544" max="14544" width="17.85546875" style="167" customWidth="1"/>
    <col min="14545" max="14545" width="15.42578125" style="167" customWidth="1"/>
    <col min="14546" max="14546" width="17" style="167" customWidth="1"/>
    <col min="14547" max="14547" width="14.28515625" style="167" customWidth="1"/>
    <col min="14548" max="14548" width="12.85546875" style="167" customWidth="1"/>
    <col min="14549" max="14550" width="14.140625" style="167" customWidth="1"/>
    <col min="14551" max="14551" width="10.7109375" style="167" customWidth="1"/>
    <col min="14552" max="14552" width="10" style="167" customWidth="1"/>
    <col min="14553" max="14553" width="9.140625" style="167"/>
    <col min="14554" max="14554" width="17.28515625" style="167" customWidth="1"/>
    <col min="14555" max="14760" width="9.140625" style="167"/>
    <col min="14761" max="14761" width="7.140625" style="167" customWidth="1"/>
    <col min="14762" max="14762" width="40.5703125" style="167" customWidth="1"/>
    <col min="14763" max="14763" width="18.85546875" style="167" bestFit="1" customWidth="1"/>
    <col min="14764" max="14764" width="10.140625" style="167" customWidth="1"/>
    <col min="14765" max="14765" width="11.42578125" style="167" bestFit="1" customWidth="1"/>
    <col min="14766" max="14791" width="9.140625" style="167"/>
    <col min="14792" max="14792" width="9.140625" style="167" customWidth="1"/>
    <col min="14793" max="14793" width="42.5703125" style="167" customWidth="1"/>
    <col min="14794" max="14795" width="11.5703125" style="167" customWidth="1"/>
    <col min="14796" max="14796" width="9.28515625" style="167" customWidth="1"/>
    <col min="14797" max="14797" width="8.5703125" style="167" customWidth="1"/>
    <col min="14798" max="14798" width="10.7109375" style="167" customWidth="1"/>
    <col min="14799" max="14799" width="11.42578125" style="167" customWidth="1"/>
    <col min="14800" max="14800" width="17.85546875" style="167" customWidth="1"/>
    <col min="14801" max="14801" width="15.42578125" style="167" customWidth="1"/>
    <col min="14802" max="14802" width="17" style="167" customWidth="1"/>
    <col min="14803" max="14803" width="14.28515625" style="167" customWidth="1"/>
    <col min="14804" max="14804" width="12.85546875" style="167" customWidth="1"/>
    <col min="14805" max="14806" width="14.140625" style="167" customWidth="1"/>
    <col min="14807" max="14807" width="10.7109375" style="167" customWidth="1"/>
    <col min="14808" max="14808" width="10" style="167" customWidth="1"/>
    <col min="14809" max="14809" width="9.140625" style="167"/>
    <col min="14810" max="14810" width="17.28515625" style="167" customWidth="1"/>
    <col min="14811" max="15016" width="9.140625" style="167"/>
    <col min="15017" max="15017" width="7.140625" style="167" customWidth="1"/>
    <col min="15018" max="15018" width="40.5703125" style="167" customWidth="1"/>
    <col min="15019" max="15019" width="18.85546875" style="167" bestFit="1" customWidth="1"/>
    <col min="15020" max="15020" width="10.140625" style="167" customWidth="1"/>
    <col min="15021" max="15021" width="11.42578125" style="167" bestFit="1" customWidth="1"/>
    <col min="15022" max="15047" width="9.140625" style="167"/>
    <col min="15048" max="15048" width="9.140625" style="167" customWidth="1"/>
    <col min="15049" max="15049" width="42.5703125" style="167" customWidth="1"/>
    <col min="15050" max="15051" width="11.5703125" style="167" customWidth="1"/>
    <col min="15052" max="15052" width="9.28515625" style="167" customWidth="1"/>
    <col min="15053" max="15053" width="8.5703125" style="167" customWidth="1"/>
    <col min="15054" max="15054" width="10.7109375" style="167" customWidth="1"/>
    <col min="15055" max="15055" width="11.42578125" style="167" customWidth="1"/>
    <col min="15056" max="15056" width="17.85546875" style="167" customWidth="1"/>
    <col min="15057" max="15057" width="15.42578125" style="167" customWidth="1"/>
    <col min="15058" max="15058" width="17" style="167" customWidth="1"/>
    <col min="15059" max="15059" width="14.28515625" style="167" customWidth="1"/>
    <col min="15060" max="15060" width="12.85546875" style="167" customWidth="1"/>
    <col min="15061" max="15062" width="14.140625" style="167" customWidth="1"/>
    <col min="15063" max="15063" width="10.7109375" style="167" customWidth="1"/>
    <col min="15064" max="15064" width="10" style="167" customWidth="1"/>
    <col min="15065" max="15065" width="9.140625" style="167"/>
    <col min="15066" max="15066" width="17.28515625" style="167" customWidth="1"/>
    <col min="15067" max="15272" width="9.140625" style="167"/>
    <col min="15273" max="15273" width="7.140625" style="167" customWidth="1"/>
    <col min="15274" max="15274" width="40.5703125" style="167" customWidth="1"/>
    <col min="15275" max="15275" width="18.85546875" style="167" bestFit="1" customWidth="1"/>
    <col min="15276" max="15276" width="10.140625" style="167" customWidth="1"/>
    <col min="15277" max="15277" width="11.42578125" style="167" bestFit="1" customWidth="1"/>
    <col min="15278" max="15303" width="9.140625" style="167"/>
    <col min="15304" max="15304" width="9.140625" style="167" customWidth="1"/>
    <col min="15305" max="15305" width="42.5703125" style="167" customWidth="1"/>
    <col min="15306" max="15307" width="11.5703125" style="167" customWidth="1"/>
    <col min="15308" max="15308" width="9.28515625" style="167" customWidth="1"/>
    <col min="15309" max="15309" width="8.5703125" style="167" customWidth="1"/>
    <col min="15310" max="15310" width="10.7109375" style="167" customWidth="1"/>
    <col min="15311" max="15311" width="11.42578125" style="167" customWidth="1"/>
    <col min="15312" max="15312" width="17.85546875" style="167" customWidth="1"/>
    <col min="15313" max="15313" width="15.42578125" style="167" customWidth="1"/>
    <col min="15314" max="15314" width="17" style="167" customWidth="1"/>
    <col min="15315" max="15315" width="14.28515625" style="167" customWidth="1"/>
    <col min="15316" max="15316" width="12.85546875" style="167" customWidth="1"/>
    <col min="15317" max="15318" width="14.140625" style="167" customWidth="1"/>
    <col min="15319" max="15319" width="10.7109375" style="167" customWidth="1"/>
    <col min="15320" max="15320" width="10" style="167" customWidth="1"/>
    <col min="15321" max="15321" width="9.140625" style="167"/>
    <col min="15322" max="15322" width="17.28515625" style="167" customWidth="1"/>
    <col min="15323" max="15528" width="9.140625" style="167"/>
    <col min="15529" max="15529" width="7.140625" style="167" customWidth="1"/>
    <col min="15530" max="15530" width="40.5703125" style="167" customWidth="1"/>
    <col min="15531" max="15531" width="18.85546875" style="167" bestFit="1" customWidth="1"/>
    <col min="15532" max="15532" width="10.140625" style="167" customWidth="1"/>
    <col min="15533" max="15533" width="11.42578125" style="167" bestFit="1" customWidth="1"/>
    <col min="15534" max="15559" width="9.140625" style="167"/>
    <col min="15560" max="15560" width="9.140625" style="167" customWidth="1"/>
    <col min="15561" max="15561" width="42.5703125" style="167" customWidth="1"/>
    <col min="15562" max="15563" width="11.5703125" style="167" customWidth="1"/>
    <col min="15564" max="15564" width="9.28515625" style="167" customWidth="1"/>
    <col min="15565" max="15565" width="8.5703125" style="167" customWidth="1"/>
    <col min="15566" max="15566" width="10.7109375" style="167" customWidth="1"/>
    <col min="15567" max="15567" width="11.42578125" style="167" customWidth="1"/>
    <col min="15568" max="15568" width="17.85546875" style="167" customWidth="1"/>
    <col min="15569" max="15569" width="15.42578125" style="167" customWidth="1"/>
    <col min="15570" max="15570" width="17" style="167" customWidth="1"/>
    <col min="15571" max="15571" width="14.28515625" style="167" customWidth="1"/>
    <col min="15572" max="15572" width="12.85546875" style="167" customWidth="1"/>
    <col min="15573" max="15574" width="14.140625" style="167" customWidth="1"/>
    <col min="15575" max="15575" width="10.7109375" style="167" customWidth="1"/>
    <col min="15576" max="15576" width="10" style="167" customWidth="1"/>
    <col min="15577" max="15577" width="9.140625" style="167"/>
    <col min="15578" max="15578" width="17.28515625" style="167" customWidth="1"/>
    <col min="15579" max="15784" width="9.140625" style="167"/>
    <col min="15785" max="15785" width="7.140625" style="167" customWidth="1"/>
    <col min="15786" max="15786" width="40.5703125" style="167" customWidth="1"/>
    <col min="15787" max="15787" width="18.85546875" style="167" bestFit="1" customWidth="1"/>
    <col min="15788" max="15788" width="10.140625" style="167" customWidth="1"/>
    <col min="15789" max="15789" width="11.42578125" style="167" bestFit="1" customWidth="1"/>
    <col min="15790" max="15815" width="9.140625" style="167"/>
    <col min="15816" max="15816" width="9.140625" style="167" customWidth="1"/>
    <col min="15817" max="15817" width="42.5703125" style="167" customWidth="1"/>
    <col min="15818" max="15819" width="11.5703125" style="167" customWidth="1"/>
    <col min="15820" max="15820" width="9.28515625" style="167" customWidth="1"/>
    <col min="15821" max="15821" width="8.5703125" style="167" customWidth="1"/>
    <col min="15822" max="15822" width="10.7109375" style="167" customWidth="1"/>
    <col min="15823" max="15823" width="11.42578125" style="167" customWidth="1"/>
    <col min="15824" max="15824" width="17.85546875" style="167" customWidth="1"/>
    <col min="15825" max="15825" width="15.42578125" style="167" customWidth="1"/>
    <col min="15826" max="15826" width="17" style="167" customWidth="1"/>
    <col min="15827" max="15827" width="14.28515625" style="167" customWidth="1"/>
    <col min="15828" max="15828" width="12.85546875" style="167" customWidth="1"/>
    <col min="15829" max="15830" width="14.140625" style="167" customWidth="1"/>
    <col min="15831" max="15831" width="10.7109375" style="167" customWidth="1"/>
    <col min="15832" max="15832" width="10" style="167" customWidth="1"/>
    <col min="15833" max="15833" width="9.140625" style="167"/>
    <col min="15834" max="15834" width="17.28515625" style="167" customWidth="1"/>
    <col min="15835" max="16040" width="9.140625" style="167"/>
    <col min="16041" max="16041" width="7.140625" style="167" customWidth="1"/>
    <col min="16042" max="16042" width="40.5703125" style="167" customWidth="1"/>
    <col min="16043" max="16043" width="18.85546875" style="167" bestFit="1" customWidth="1"/>
    <col min="16044" max="16044" width="10.140625" style="167" customWidth="1"/>
    <col min="16045" max="16045" width="11.42578125" style="167" bestFit="1" customWidth="1"/>
    <col min="16046" max="16071" width="9.140625" style="167"/>
    <col min="16072" max="16072" width="9.140625" style="167" customWidth="1"/>
    <col min="16073" max="16073" width="42.5703125" style="167" customWidth="1"/>
    <col min="16074" max="16075" width="11.5703125" style="167" customWidth="1"/>
    <col min="16076" max="16076" width="9.28515625" style="167" customWidth="1"/>
    <col min="16077" max="16077" width="8.5703125" style="167" customWidth="1"/>
    <col min="16078" max="16078" width="10.7109375" style="167" customWidth="1"/>
    <col min="16079" max="16079" width="11.42578125" style="167" customWidth="1"/>
    <col min="16080" max="16080" width="17.85546875" style="167" customWidth="1"/>
    <col min="16081" max="16081" width="15.42578125" style="167" customWidth="1"/>
    <col min="16082" max="16082" width="17" style="167" customWidth="1"/>
    <col min="16083" max="16083" width="14.28515625" style="167" customWidth="1"/>
    <col min="16084" max="16084" width="12.85546875" style="167" customWidth="1"/>
    <col min="16085" max="16086" width="14.140625" style="167" customWidth="1"/>
    <col min="16087" max="16087" width="10.7109375" style="167" customWidth="1"/>
    <col min="16088" max="16088" width="10" style="167" customWidth="1"/>
    <col min="16089" max="16089" width="9.140625" style="167"/>
    <col min="16090" max="16090" width="17.28515625" style="167" customWidth="1"/>
    <col min="16091" max="16296" width="9.140625" style="167"/>
    <col min="16297" max="16297" width="7.140625" style="167" customWidth="1"/>
    <col min="16298" max="16298" width="40.5703125" style="167" customWidth="1"/>
    <col min="16299" max="16299" width="18.85546875" style="167" bestFit="1" customWidth="1"/>
    <col min="16300" max="16300" width="10.140625" style="167" customWidth="1"/>
    <col min="16301" max="16301" width="11.42578125" style="167" bestFit="1" customWidth="1"/>
    <col min="16302" max="16384" width="9.140625" style="167"/>
  </cols>
  <sheetData>
    <row r="1" spans="1:12" ht="54" customHeight="1" x14ac:dyDescent="0.2">
      <c r="A1" s="1092" t="s">
        <v>6507</v>
      </c>
      <c r="B1" s="1092"/>
      <c r="C1" s="1092"/>
      <c r="D1" s="1092"/>
      <c r="E1" s="1092"/>
      <c r="F1" s="1092"/>
      <c r="G1" s="1092"/>
      <c r="H1" s="1092"/>
    </row>
    <row r="2" spans="1:12" ht="39.75" customHeight="1" x14ac:dyDescent="0.2">
      <c r="A2" s="1004" t="s">
        <v>6508</v>
      </c>
      <c r="B2" s="1004"/>
      <c r="C2" s="1004"/>
      <c r="D2" s="1004"/>
      <c r="E2" s="1004"/>
      <c r="F2" s="1004"/>
      <c r="G2" s="1004"/>
      <c r="H2" s="1004"/>
    </row>
    <row r="3" spans="1:12" ht="28.5" customHeight="1" x14ac:dyDescent="0.2">
      <c r="A3" s="514" t="s">
        <v>2161</v>
      </c>
      <c r="B3" s="514" t="s">
        <v>6483</v>
      </c>
      <c r="C3" s="514" t="s">
        <v>6769</v>
      </c>
      <c r="D3" s="515" t="s">
        <v>6485</v>
      </c>
      <c r="E3" s="515" t="s">
        <v>6486</v>
      </c>
      <c r="F3" s="515" t="s">
        <v>6487</v>
      </c>
      <c r="G3" s="515" t="s">
        <v>6488</v>
      </c>
      <c r="H3" s="516" t="s">
        <v>6489</v>
      </c>
    </row>
    <row r="4" spans="1:12" x14ac:dyDescent="0.2">
      <c r="A4" s="531">
        <v>560014</v>
      </c>
      <c r="B4" s="532" t="s">
        <v>2091</v>
      </c>
      <c r="C4" s="168">
        <v>2675</v>
      </c>
      <c r="D4" s="533">
        <v>1.3581000000000001</v>
      </c>
      <c r="E4" s="533">
        <v>1.0210999999999999</v>
      </c>
      <c r="F4" s="533">
        <v>1</v>
      </c>
      <c r="G4" s="533">
        <v>1</v>
      </c>
      <c r="H4" s="29">
        <v>1171.81</v>
      </c>
      <c r="L4" s="542"/>
    </row>
    <row r="5" spans="1:12" x14ac:dyDescent="0.2">
      <c r="A5" s="531">
        <v>560267</v>
      </c>
      <c r="B5" s="532" t="s">
        <v>6490</v>
      </c>
      <c r="C5" s="168">
        <v>2908</v>
      </c>
      <c r="D5" s="533">
        <v>1.1034999999999999</v>
      </c>
      <c r="E5" s="533">
        <v>1.0210999999999999</v>
      </c>
      <c r="F5" s="533">
        <v>1.004</v>
      </c>
      <c r="G5" s="533">
        <v>1</v>
      </c>
      <c r="H5" s="29">
        <v>955.94</v>
      </c>
      <c r="L5" s="542"/>
    </row>
    <row r="6" spans="1:12" x14ac:dyDescent="0.2">
      <c r="A6" s="531">
        <v>560024</v>
      </c>
      <c r="B6" s="532" t="s">
        <v>2094</v>
      </c>
      <c r="C6" s="168">
        <v>66546</v>
      </c>
      <c r="D6" s="533">
        <v>0.30259999999999998</v>
      </c>
      <c r="E6" s="533">
        <v>1.0210999999999999</v>
      </c>
      <c r="F6" s="533">
        <v>1</v>
      </c>
      <c r="G6" s="533">
        <v>1</v>
      </c>
      <c r="H6" s="29">
        <v>261.08999999999997</v>
      </c>
      <c r="L6" s="542"/>
    </row>
    <row r="7" spans="1:12" x14ac:dyDescent="0.2">
      <c r="A7" s="531">
        <v>560265</v>
      </c>
      <c r="B7" s="532" t="s">
        <v>6509</v>
      </c>
      <c r="C7" s="168">
        <v>205248</v>
      </c>
      <c r="D7" s="533">
        <v>1.1780999999999999</v>
      </c>
      <c r="E7" s="533">
        <v>1.0714999999999999</v>
      </c>
      <c r="F7" s="533">
        <v>1</v>
      </c>
      <c r="G7" s="533">
        <v>1</v>
      </c>
      <c r="H7" s="29">
        <v>1066.67</v>
      </c>
      <c r="L7" s="542"/>
    </row>
    <row r="8" spans="1:12" x14ac:dyDescent="0.2">
      <c r="A8" s="531">
        <v>560033</v>
      </c>
      <c r="B8" s="532" t="s">
        <v>2231</v>
      </c>
      <c r="C8" s="168">
        <v>70845</v>
      </c>
      <c r="D8" s="533">
        <v>1.1316999999999999</v>
      </c>
      <c r="E8" s="533">
        <v>1.0714999999999999</v>
      </c>
      <c r="F8" s="533">
        <v>1</v>
      </c>
      <c r="G8" s="533">
        <v>1</v>
      </c>
      <c r="H8" s="29">
        <v>1024.6600000000001</v>
      </c>
      <c r="L8" s="542"/>
    </row>
    <row r="9" spans="1:12" x14ac:dyDescent="0.2">
      <c r="A9" s="531">
        <v>560035</v>
      </c>
      <c r="B9" s="532" t="s">
        <v>6491</v>
      </c>
      <c r="C9" s="168">
        <v>18559</v>
      </c>
      <c r="D9" s="533">
        <v>0.31469999999999998</v>
      </c>
      <c r="E9" s="533">
        <v>1.0210999999999999</v>
      </c>
      <c r="F9" s="533">
        <v>1</v>
      </c>
      <c r="G9" s="533">
        <v>1</v>
      </c>
      <c r="H9" s="29">
        <v>271.52999999999997</v>
      </c>
      <c r="L9" s="542"/>
    </row>
    <row r="10" spans="1:12" x14ac:dyDescent="0.2">
      <c r="A10" s="531">
        <v>560206</v>
      </c>
      <c r="B10" s="532" t="s">
        <v>6492</v>
      </c>
      <c r="C10" s="168">
        <v>40286</v>
      </c>
      <c r="D10" s="533">
        <v>1.0088999999999999</v>
      </c>
      <c r="E10" s="533">
        <v>1.0210999999999999</v>
      </c>
      <c r="F10" s="533">
        <v>1</v>
      </c>
      <c r="G10" s="533">
        <v>1</v>
      </c>
      <c r="H10" s="29">
        <v>870.51</v>
      </c>
      <c r="L10" s="542"/>
    </row>
    <row r="11" spans="1:12" x14ac:dyDescent="0.2">
      <c r="A11" s="531">
        <v>560043</v>
      </c>
      <c r="B11" s="532" t="s">
        <v>6494</v>
      </c>
      <c r="C11" s="168">
        <v>11231</v>
      </c>
      <c r="D11" s="533">
        <v>0.997</v>
      </c>
      <c r="E11" s="533">
        <v>1.0210999999999999</v>
      </c>
      <c r="F11" s="533">
        <v>1.04</v>
      </c>
      <c r="G11" s="533">
        <v>1</v>
      </c>
      <c r="H11" s="29">
        <v>894.65</v>
      </c>
      <c r="L11" s="542"/>
    </row>
    <row r="12" spans="1:12" x14ac:dyDescent="0.2">
      <c r="A12" s="531">
        <v>560214</v>
      </c>
      <c r="B12" s="532" t="s">
        <v>2233</v>
      </c>
      <c r="C12" s="168">
        <v>50312</v>
      </c>
      <c r="D12" s="533">
        <v>1.0262</v>
      </c>
      <c r="E12" s="533">
        <v>1.0210999999999999</v>
      </c>
      <c r="F12" s="533">
        <v>1.014</v>
      </c>
      <c r="G12" s="533">
        <v>1</v>
      </c>
      <c r="H12" s="29">
        <v>897.83</v>
      </c>
      <c r="L12" s="542"/>
    </row>
    <row r="13" spans="1:12" x14ac:dyDescent="0.2">
      <c r="A13" s="531">
        <v>560275</v>
      </c>
      <c r="B13" s="532" t="s">
        <v>2106</v>
      </c>
      <c r="C13" s="168">
        <v>29537</v>
      </c>
      <c r="D13" s="533">
        <v>0.99009999999999998</v>
      </c>
      <c r="E13" s="533">
        <v>1.0210999999999999</v>
      </c>
      <c r="F13" s="533">
        <v>1.04</v>
      </c>
      <c r="G13" s="533">
        <v>1</v>
      </c>
      <c r="H13" s="29">
        <v>888.46</v>
      </c>
      <c r="L13" s="542"/>
    </row>
    <row r="14" spans="1:12" x14ac:dyDescent="0.2">
      <c r="A14" s="531">
        <v>560269</v>
      </c>
      <c r="B14" s="532" t="s">
        <v>2108</v>
      </c>
      <c r="C14" s="168">
        <v>20264</v>
      </c>
      <c r="D14" s="533">
        <v>0.95399999999999996</v>
      </c>
      <c r="E14" s="533">
        <v>0.91930000000000001</v>
      </c>
      <c r="F14" s="533">
        <v>1.04</v>
      </c>
      <c r="G14" s="533">
        <v>1</v>
      </c>
      <c r="H14" s="29">
        <v>770.72</v>
      </c>
      <c r="L14" s="542"/>
    </row>
    <row r="15" spans="1:12" x14ac:dyDescent="0.2">
      <c r="A15" s="531">
        <v>560055</v>
      </c>
      <c r="B15" s="532" t="s">
        <v>2109</v>
      </c>
      <c r="C15" s="168">
        <v>5491</v>
      </c>
      <c r="D15" s="533">
        <v>1.0108999999999999</v>
      </c>
      <c r="E15" s="533">
        <v>0.91930000000000001</v>
      </c>
      <c r="F15" s="533">
        <v>1.113</v>
      </c>
      <c r="G15" s="533">
        <v>1</v>
      </c>
      <c r="H15" s="29">
        <v>874.01</v>
      </c>
      <c r="L15" s="542"/>
    </row>
    <row r="16" spans="1:12" x14ac:dyDescent="0.2">
      <c r="A16" s="531">
        <v>560056</v>
      </c>
      <c r="B16" s="532" t="s">
        <v>2110</v>
      </c>
      <c r="C16" s="168">
        <v>7116</v>
      </c>
      <c r="D16" s="533">
        <v>0.98839999999999995</v>
      </c>
      <c r="E16" s="533">
        <v>0.91930000000000001</v>
      </c>
      <c r="F16" s="533">
        <v>1.113</v>
      </c>
      <c r="G16" s="533">
        <v>1</v>
      </c>
      <c r="H16" s="29">
        <v>854.56</v>
      </c>
      <c r="L16" s="542"/>
    </row>
    <row r="17" spans="1:12" x14ac:dyDescent="0.2">
      <c r="A17" s="531">
        <v>560057</v>
      </c>
      <c r="B17" s="532" t="s">
        <v>2111</v>
      </c>
      <c r="C17" s="168">
        <v>6113</v>
      </c>
      <c r="D17" s="533">
        <v>0.97460000000000002</v>
      </c>
      <c r="E17" s="533">
        <v>0.91930000000000001</v>
      </c>
      <c r="F17" s="533">
        <v>1.113</v>
      </c>
      <c r="G17" s="533">
        <v>1</v>
      </c>
      <c r="H17" s="29">
        <v>842.63</v>
      </c>
      <c r="L17" s="542"/>
    </row>
    <row r="18" spans="1:12" x14ac:dyDescent="0.2">
      <c r="A18" s="531">
        <v>560270</v>
      </c>
      <c r="B18" s="532" t="s">
        <v>2112</v>
      </c>
      <c r="C18" s="168">
        <v>21715</v>
      </c>
      <c r="D18" s="533">
        <v>1.0263</v>
      </c>
      <c r="E18" s="533">
        <v>0.91930000000000001</v>
      </c>
      <c r="F18" s="533">
        <v>1.04</v>
      </c>
      <c r="G18" s="533">
        <v>1</v>
      </c>
      <c r="H18" s="29">
        <v>829.13</v>
      </c>
      <c r="L18" s="542"/>
    </row>
    <row r="19" spans="1:12" x14ac:dyDescent="0.2">
      <c r="A19" s="531">
        <v>560058</v>
      </c>
      <c r="B19" s="532" t="s">
        <v>2113</v>
      </c>
      <c r="C19" s="168">
        <v>20115</v>
      </c>
      <c r="D19" s="533">
        <v>1.0063</v>
      </c>
      <c r="E19" s="533">
        <v>0.91930000000000001</v>
      </c>
      <c r="F19" s="533">
        <v>1.04</v>
      </c>
      <c r="G19" s="533">
        <v>1</v>
      </c>
      <c r="H19" s="29">
        <v>812.97</v>
      </c>
      <c r="L19" s="542"/>
    </row>
    <row r="20" spans="1:12" x14ac:dyDescent="0.2">
      <c r="A20" s="531">
        <v>560059</v>
      </c>
      <c r="B20" s="532" t="s">
        <v>2114</v>
      </c>
      <c r="C20" s="168">
        <v>5406</v>
      </c>
      <c r="D20" s="533">
        <v>1.0006999999999999</v>
      </c>
      <c r="E20" s="533">
        <v>0.91930000000000001</v>
      </c>
      <c r="F20" s="533">
        <v>1.113</v>
      </c>
      <c r="G20" s="533">
        <v>1</v>
      </c>
      <c r="H20" s="29">
        <v>865.19</v>
      </c>
      <c r="L20" s="542"/>
    </row>
    <row r="21" spans="1:12" x14ac:dyDescent="0.2">
      <c r="A21" s="531">
        <v>560061</v>
      </c>
      <c r="B21" s="532" t="s">
        <v>2115</v>
      </c>
      <c r="C21" s="168">
        <v>10238</v>
      </c>
      <c r="D21" s="533">
        <v>0.96309999999999996</v>
      </c>
      <c r="E21" s="533">
        <v>0.91930000000000001</v>
      </c>
      <c r="F21" s="533">
        <v>1.04</v>
      </c>
      <c r="G21" s="533">
        <v>1</v>
      </c>
      <c r="H21" s="29">
        <v>778.07</v>
      </c>
      <c r="L21" s="542"/>
    </row>
    <row r="22" spans="1:12" x14ac:dyDescent="0.2">
      <c r="A22" s="531">
        <v>560338</v>
      </c>
      <c r="B22" s="532" t="s">
        <v>2116</v>
      </c>
      <c r="C22" s="168">
        <v>26570</v>
      </c>
      <c r="D22" s="533">
        <v>0.99080000000000001</v>
      </c>
      <c r="E22" s="533">
        <v>0.91930000000000001</v>
      </c>
      <c r="F22" s="533">
        <v>1.04</v>
      </c>
      <c r="G22" s="533">
        <v>1</v>
      </c>
      <c r="H22" s="29">
        <v>800.45</v>
      </c>
      <c r="L22" s="542"/>
    </row>
    <row r="23" spans="1:12" x14ac:dyDescent="0.2">
      <c r="A23" s="531">
        <v>560064</v>
      </c>
      <c r="B23" s="532" t="s">
        <v>2117</v>
      </c>
      <c r="C23" s="168">
        <v>17565</v>
      </c>
      <c r="D23" s="533">
        <v>0.96630000000000005</v>
      </c>
      <c r="E23" s="533">
        <v>0.91930000000000001</v>
      </c>
      <c r="F23" s="533">
        <v>1.04</v>
      </c>
      <c r="G23" s="533">
        <v>1</v>
      </c>
      <c r="H23" s="29">
        <v>780.66</v>
      </c>
      <c r="L23" s="542"/>
    </row>
    <row r="24" spans="1:12" x14ac:dyDescent="0.2">
      <c r="A24" s="531">
        <v>560065</v>
      </c>
      <c r="B24" s="532" t="s">
        <v>2118</v>
      </c>
      <c r="C24" s="168">
        <v>6607</v>
      </c>
      <c r="D24" s="533">
        <v>0.99509999999999998</v>
      </c>
      <c r="E24" s="533">
        <v>0.91930000000000001</v>
      </c>
      <c r="F24" s="533">
        <v>1.113</v>
      </c>
      <c r="G24" s="533">
        <v>1</v>
      </c>
      <c r="H24" s="29">
        <v>860.35</v>
      </c>
      <c r="L24" s="542"/>
    </row>
    <row r="25" spans="1:12" x14ac:dyDescent="0.2">
      <c r="A25" s="531">
        <v>560068</v>
      </c>
      <c r="B25" s="532" t="s">
        <v>2119</v>
      </c>
      <c r="C25" s="168">
        <v>13922</v>
      </c>
      <c r="D25" s="533">
        <v>0.97819999999999996</v>
      </c>
      <c r="E25" s="533">
        <v>0.91930000000000001</v>
      </c>
      <c r="F25" s="533">
        <v>1.04</v>
      </c>
      <c r="G25" s="533">
        <v>1</v>
      </c>
      <c r="H25" s="29">
        <v>790.27</v>
      </c>
      <c r="L25" s="542"/>
    </row>
    <row r="26" spans="1:12" x14ac:dyDescent="0.2">
      <c r="A26" s="531">
        <v>560069</v>
      </c>
      <c r="B26" s="532" t="s">
        <v>2120</v>
      </c>
      <c r="C26" s="168">
        <v>7755</v>
      </c>
      <c r="D26" s="533">
        <v>1.0026999999999999</v>
      </c>
      <c r="E26" s="533">
        <v>0.91930000000000001</v>
      </c>
      <c r="F26" s="533">
        <v>1.113</v>
      </c>
      <c r="G26" s="533">
        <v>1</v>
      </c>
      <c r="H26" s="29">
        <v>866.92</v>
      </c>
      <c r="L26" s="542"/>
    </row>
    <row r="27" spans="1:12" x14ac:dyDescent="0.2">
      <c r="A27" s="531">
        <v>560070</v>
      </c>
      <c r="B27" s="532" t="s">
        <v>2121</v>
      </c>
      <c r="C27" s="168">
        <v>38961</v>
      </c>
      <c r="D27" s="533">
        <v>1.0056</v>
      </c>
      <c r="E27" s="533">
        <v>0.91930000000000001</v>
      </c>
      <c r="F27" s="533">
        <v>1.04</v>
      </c>
      <c r="G27" s="533">
        <v>1</v>
      </c>
      <c r="H27" s="29">
        <v>812.4</v>
      </c>
      <c r="L27" s="542"/>
    </row>
    <row r="28" spans="1:12" x14ac:dyDescent="0.2">
      <c r="A28" s="531">
        <v>560071</v>
      </c>
      <c r="B28" s="532" t="s">
        <v>2122</v>
      </c>
      <c r="C28" s="168">
        <v>10021</v>
      </c>
      <c r="D28" s="533">
        <v>0.99550000000000005</v>
      </c>
      <c r="E28" s="533">
        <v>0.91930000000000001</v>
      </c>
      <c r="F28" s="533">
        <v>1.113</v>
      </c>
      <c r="G28" s="533">
        <v>1</v>
      </c>
      <c r="H28" s="29">
        <v>860.7</v>
      </c>
      <c r="L28" s="542"/>
    </row>
    <row r="29" spans="1:12" x14ac:dyDescent="0.2">
      <c r="A29" s="531">
        <v>560072</v>
      </c>
      <c r="B29" s="532" t="s">
        <v>2123</v>
      </c>
      <c r="C29" s="168">
        <v>9781</v>
      </c>
      <c r="D29" s="533">
        <v>0.96640000000000004</v>
      </c>
      <c r="E29" s="533">
        <v>0.91930000000000001</v>
      </c>
      <c r="F29" s="533">
        <v>1.113</v>
      </c>
      <c r="G29" s="533">
        <v>1</v>
      </c>
      <c r="H29" s="29">
        <v>835.54</v>
      </c>
      <c r="L29" s="542"/>
    </row>
    <row r="30" spans="1:12" x14ac:dyDescent="0.2">
      <c r="A30" s="531">
        <v>560074</v>
      </c>
      <c r="B30" s="532" t="s">
        <v>2124</v>
      </c>
      <c r="C30" s="168">
        <v>9932</v>
      </c>
      <c r="D30" s="533">
        <v>0.97270000000000001</v>
      </c>
      <c r="E30" s="533">
        <v>0.91930000000000001</v>
      </c>
      <c r="F30" s="533">
        <v>1.04</v>
      </c>
      <c r="G30" s="533">
        <v>1</v>
      </c>
      <c r="H30" s="29">
        <v>785.83</v>
      </c>
      <c r="L30" s="542"/>
    </row>
    <row r="31" spans="1:12" x14ac:dyDescent="0.2">
      <c r="A31" s="531">
        <v>560075</v>
      </c>
      <c r="B31" s="532" t="s">
        <v>2125</v>
      </c>
      <c r="C31" s="168">
        <v>17079</v>
      </c>
      <c r="D31" s="533">
        <v>0.97709999999999997</v>
      </c>
      <c r="E31" s="533">
        <v>0.91930000000000001</v>
      </c>
      <c r="F31" s="533">
        <v>1.04</v>
      </c>
      <c r="G31" s="533">
        <v>1</v>
      </c>
      <c r="H31" s="29">
        <v>789.38</v>
      </c>
      <c r="L31" s="542"/>
    </row>
    <row r="32" spans="1:12" x14ac:dyDescent="0.2">
      <c r="A32" s="531">
        <v>560077</v>
      </c>
      <c r="B32" s="532" t="s">
        <v>2126</v>
      </c>
      <c r="C32" s="168">
        <v>4656</v>
      </c>
      <c r="D32" s="533">
        <v>1.0296000000000001</v>
      </c>
      <c r="E32" s="533">
        <v>0.91930000000000001</v>
      </c>
      <c r="F32" s="533">
        <v>1.113</v>
      </c>
      <c r="G32" s="533">
        <v>1</v>
      </c>
      <c r="H32" s="29">
        <v>890.18</v>
      </c>
      <c r="L32" s="542"/>
    </row>
    <row r="33" spans="1:16301" x14ac:dyDescent="0.2">
      <c r="A33" s="531">
        <v>560271</v>
      </c>
      <c r="B33" s="532" t="s">
        <v>2238</v>
      </c>
      <c r="C33" s="168">
        <v>30051</v>
      </c>
      <c r="D33" s="533">
        <v>1.0071000000000001</v>
      </c>
      <c r="E33" s="533">
        <v>0.91930000000000001</v>
      </c>
      <c r="F33" s="533">
        <v>1.04</v>
      </c>
      <c r="G33" s="533">
        <v>1</v>
      </c>
      <c r="H33" s="29">
        <v>813.62</v>
      </c>
      <c r="L33" s="542"/>
    </row>
    <row r="34" spans="1:16301" x14ac:dyDescent="0.2">
      <c r="A34" s="531">
        <v>560272</v>
      </c>
      <c r="B34" s="532" t="s">
        <v>2128</v>
      </c>
      <c r="C34" s="168">
        <v>27090</v>
      </c>
      <c r="D34" s="533">
        <v>0.999</v>
      </c>
      <c r="E34" s="533">
        <v>0.91930000000000001</v>
      </c>
      <c r="F34" s="533">
        <v>1.04</v>
      </c>
      <c r="G34" s="533">
        <v>1</v>
      </c>
      <c r="H34" s="29">
        <v>807.07</v>
      </c>
      <c r="L34" s="542"/>
    </row>
    <row r="35" spans="1:16301" x14ac:dyDescent="0.2">
      <c r="A35" s="531">
        <v>560080</v>
      </c>
      <c r="B35" s="532" t="s">
        <v>2129</v>
      </c>
      <c r="C35" s="168">
        <v>9731</v>
      </c>
      <c r="D35" s="533">
        <v>0.97729999999999995</v>
      </c>
      <c r="E35" s="533">
        <v>0.91930000000000001</v>
      </c>
      <c r="F35" s="533">
        <v>1.113</v>
      </c>
      <c r="G35" s="533">
        <v>1</v>
      </c>
      <c r="H35" s="29">
        <v>844.96</v>
      </c>
      <c r="L35" s="542"/>
    </row>
    <row r="36" spans="1:16301" x14ac:dyDescent="0.2">
      <c r="A36" s="531">
        <v>560081</v>
      </c>
      <c r="B36" s="532" t="s">
        <v>2130</v>
      </c>
      <c r="C36" s="168">
        <v>11227</v>
      </c>
      <c r="D36" s="533">
        <v>1.0072000000000001</v>
      </c>
      <c r="E36" s="533">
        <v>0.91930000000000001</v>
      </c>
      <c r="F36" s="533">
        <v>1.04</v>
      </c>
      <c r="G36" s="533">
        <v>1</v>
      </c>
      <c r="H36" s="29">
        <v>813.7</v>
      </c>
      <c r="L36" s="542"/>
    </row>
    <row r="37" spans="1:16301" x14ac:dyDescent="0.2">
      <c r="A37" s="531">
        <v>560082</v>
      </c>
      <c r="B37" s="532" t="s">
        <v>2131</v>
      </c>
      <c r="C37" s="168">
        <v>7820</v>
      </c>
      <c r="D37" s="533">
        <v>0.97970000000000002</v>
      </c>
      <c r="E37" s="533">
        <v>0.91930000000000001</v>
      </c>
      <c r="F37" s="533">
        <v>1.113</v>
      </c>
      <c r="G37" s="533">
        <v>1</v>
      </c>
      <c r="H37" s="29">
        <v>847.04</v>
      </c>
      <c r="L37" s="542"/>
    </row>
    <row r="38" spans="1:16301" x14ac:dyDescent="0.2">
      <c r="A38" s="531">
        <v>560083</v>
      </c>
      <c r="B38" s="532" t="s">
        <v>2132</v>
      </c>
      <c r="C38" s="168">
        <v>7120</v>
      </c>
      <c r="D38" s="533">
        <v>0.99019999999999997</v>
      </c>
      <c r="E38" s="533">
        <v>0.91930000000000001</v>
      </c>
      <c r="F38" s="533">
        <v>1.113</v>
      </c>
      <c r="G38" s="533">
        <v>1</v>
      </c>
      <c r="H38" s="29">
        <v>856.11</v>
      </c>
      <c r="L38" s="542"/>
    </row>
    <row r="39" spans="1:16301" s="535" customFormat="1" ht="25.5" customHeight="1" x14ac:dyDescent="0.2">
      <c r="A39" s="534">
        <v>560280</v>
      </c>
      <c r="B39" s="169" t="s">
        <v>6751</v>
      </c>
      <c r="C39" s="168">
        <v>3645</v>
      </c>
      <c r="D39" s="533">
        <v>1.3777999999999999</v>
      </c>
      <c r="E39" s="533">
        <v>1.0210999999999999</v>
      </c>
      <c r="F39" s="533">
        <v>1</v>
      </c>
      <c r="G39" s="533">
        <v>1</v>
      </c>
      <c r="H39" s="29">
        <v>1188.81</v>
      </c>
      <c r="I39" s="167"/>
      <c r="K39" s="167"/>
      <c r="L39" s="542"/>
    </row>
    <row r="40" spans="1:16301" x14ac:dyDescent="0.2">
      <c r="A40" s="531">
        <v>560086</v>
      </c>
      <c r="B40" s="532" t="s">
        <v>6495</v>
      </c>
      <c r="C40" s="168">
        <v>23629</v>
      </c>
      <c r="D40" s="533">
        <v>1.129</v>
      </c>
      <c r="E40" s="533">
        <v>1.0210999999999999</v>
      </c>
      <c r="F40" s="533">
        <v>1.01</v>
      </c>
      <c r="G40" s="533">
        <v>1</v>
      </c>
      <c r="H40" s="29">
        <v>983.88</v>
      </c>
      <c r="L40" s="542"/>
    </row>
    <row r="41" spans="1:16301" ht="15" customHeight="1" x14ac:dyDescent="0.2">
      <c r="A41" s="531">
        <v>560098</v>
      </c>
      <c r="B41" s="532" t="s">
        <v>6496</v>
      </c>
      <c r="C41" s="168">
        <v>614</v>
      </c>
      <c r="D41" s="533">
        <v>1.2090000000000001</v>
      </c>
      <c r="E41" s="533">
        <v>1.0210999999999999</v>
      </c>
      <c r="F41" s="533">
        <v>1</v>
      </c>
      <c r="G41" s="533">
        <v>1</v>
      </c>
      <c r="H41" s="29">
        <v>1043.1600000000001</v>
      </c>
      <c r="L41" s="542"/>
    </row>
    <row r="42" spans="1:16301" x14ac:dyDescent="0.2">
      <c r="A42" s="531">
        <v>560127</v>
      </c>
      <c r="B42" s="532" t="s">
        <v>6510</v>
      </c>
      <c r="C42" s="168">
        <v>1274</v>
      </c>
      <c r="D42" s="533">
        <v>1.3311999999999999</v>
      </c>
      <c r="E42" s="533">
        <v>1.0210999999999999</v>
      </c>
      <c r="F42" s="533">
        <v>1</v>
      </c>
      <c r="G42" s="533">
        <v>1</v>
      </c>
      <c r="H42" s="29">
        <v>1148.5999999999999</v>
      </c>
      <c r="L42" s="542"/>
    </row>
    <row r="43" spans="1:16301" x14ac:dyDescent="0.2">
      <c r="A43" s="531">
        <v>560283</v>
      </c>
      <c r="B43" s="532" t="s">
        <v>6497</v>
      </c>
      <c r="C43" s="168">
        <v>21926</v>
      </c>
      <c r="D43" s="533">
        <v>1.1394</v>
      </c>
      <c r="E43" s="533">
        <v>1.0210999999999999</v>
      </c>
      <c r="F43" s="533">
        <v>1</v>
      </c>
      <c r="G43" s="533">
        <v>1</v>
      </c>
      <c r="H43" s="29">
        <v>983.11</v>
      </c>
      <c r="L43" s="542"/>
    </row>
    <row r="44" spans="1:16301" x14ac:dyDescent="0.2">
      <c r="A44" s="536">
        <v>560332</v>
      </c>
      <c r="B44" s="11" t="s">
        <v>2155</v>
      </c>
      <c r="C44" s="168">
        <v>17477</v>
      </c>
      <c r="D44" s="533">
        <v>1.1521999999999999</v>
      </c>
      <c r="E44" s="533">
        <v>1.0210999999999999</v>
      </c>
      <c r="F44" s="533">
        <v>1</v>
      </c>
      <c r="G44" s="533">
        <v>1</v>
      </c>
      <c r="H44" s="29">
        <v>994.15</v>
      </c>
      <c r="L44" s="542"/>
    </row>
    <row r="45" spans="1:16301" s="539" customFormat="1" x14ac:dyDescent="0.2">
      <c r="A45" s="537"/>
      <c r="B45" s="538"/>
      <c r="C45" s="538"/>
      <c r="D45" s="538"/>
      <c r="F45" s="540"/>
      <c r="G45" s="540"/>
      <c r="H45" s="597"/>
      <c r="I45" s="167"/>
      <c r="J45" s="167"/>
      <c r="K45" s="167"/>
      <c r="L45" s="167"/>
      <c r="M45" s="167"/>
      <c r="N45" s="167"/>
      <c r="O45" s="167"/>
      <c r="P45" s="167"/>
      <c r="Q45" s="167"/>
      <c r="R45" s="167"/>
      <c r="S45" s="167"/>
      <c r="T45" s="167"/>
      <c r="U45" s="167"/>
      <c r="V45" s="167"/>
      <c r="W45" s="167"/>
      <c r="X45" s="167"/>
      <c r="Y45" s="167"/>
      <c r="Z45" s="167"/>
      <c r="AA45" s="167"/>
      <c r="AB45" s="167"/>
      <c r="AC45" s="167"/>
      <c r="AD45" s="167"/>
      <c r="AE45" s="167"/>
      <c r="AF45" s="167"/>
      <c r="AG45" s="167"/>
      <c r="AH45" s="167"/>
      <c r="AI45" s="167"/>
      <c r="AJ45" s="167"/>
      <c r="AK45" s="167"/>
      <c r="AL45" s="167"/>
      <c r="AM45" s="167"/>
      <c r="AN45" s="167"/>
      <c r="AO45" s="167"/>
      <c r="AP45" s="167"/>
      <c r="AQ45" s="167"/>
      <c r="AR45" s="167"/>
      <c r="AS45" s="167"/>
      <c r="AT45" s="167"/>
      <c r="AU45" s="167"/>
      <c r="AV45" s="167"/>
      <c r="AW45" s="167"/>
      <c r="AX45" s="167"/>
      <c r="AY45" s="167"/>
      <c r="AZ45" s="167"/>
      <c r="BA45" s="167"/>
      <c r="BB45" s="167"/>
      <c r="BC45" s="167"/>
      <c r="BD45" s="167"/>
      <c r="BE45" s="167"/>
      <c r="BF45" s="167"/>
      <c r="BG45" s="167"/>
      <c r="BH45" s="167"/>
      <c r="BI45" s="167"/>
      <c r="BJ45" s="167"/>
      <c r="BK45" s="167"/>
      <c r="BL45" s="167"/>
      <c r="BM45" s="167"/>
      <c r="BN45" s="167"/>
      <c r="BO45" s="167"/>
      <c r="BP45" s="167"/>
      <c r="BQ45" s="167"/>
      <c r="BR45" s="167"/>
      <c r="BS45" s="167"/>
      <c r="BT45" s="167"/>
      <c r="BU45" s="167"/>
      <c r="BV45" s="167"/>
      <c r="BW45" s="167"/>
      <c r="BX45" s="167"/>
      <c r="BY45" s="167"/>
      <c r="BZ45" s="167"/>
      <c r="CA45" s="167"/>
      <c r="CB45" s="167"/>
      <c r="CC45" s="167"/>
      <c r="CD45" s="167"/>
      <c r="CE45" s="167"/>
      <c r="CF45" s="167"/>
      <c r="CG45" s="167"/>
      <c r="CH45" s="167"/>
      <c r="CI45" s="167"/>
      <c r="CJ45" s="167"/>
      <c r="CK45" s="167"/>
      <c r="CL45" s="167"/>
      <c r="CM45" s="167"/>
      <c r="CN45" s="167"/>
      <c r="CO45" s="167"/>
      <c r="CP45" s="167"/>
      <c r="CQ45" s="167"/>
      <c r="CR45" s="167"/>
      <c r="CS45" s="167"/>
      <c r="CT45" s="167"/>
      <c r="CU45" s="167"/>
      <c r="CV45" s="167"/>
      <c r="CW45" s="167"/>
      <c r="CX45" s="167"/>
      <c r="CY45" s="167"/>
      <c r="CZ45" s="167"/>
      <c r="DA45" s="167"/>
      <c r="DB45" s="167"/>
      <c r="DC45" s="167"/>
      <c r="DD45" s="167"/>
      <c r="DE45" s="167"/>
      <c r="DF45" s="167"/>
      <c r="DG45" s="167"/>
      <c r="DH45" s="167"/>
      <c r="DI45" s="167"/>
      <c r="DJ45" s="167"/>
      <c r="DK45" s="167"/>
      <c r="DL45" s="167"/>
      <c r="DM45" s="167"/>
      <c r="DN45" s="167"/>
      <c r="DO45" s="167"/>
      <c r="DP45" s="167"/>
      <c r="DQ45" s="167"/>
      <c r="DR45" s="167"/>
      <c r="DS45" s="167"/>
      <c r="DT45" s="167"/>
      <c r="DU45" s="167"/>
      <c r="DV45" s="167"/>
      <c r="DW45" s="167"/>
      <c r="DX45" s="167"/>
      <c r="DY45" s="167"/>
      <c r="DZ45" s="167"/>
      <c r="EA45" s="167"/>
      <c r="EB45" s="167"/>
      <c r="EC45" s="167"/>
      <c r="ED45" s="167"/>
      <c r="EE45" s="167"/>
      <c r="EF45" s="167"/>
      <c r="EG45" s="167"/>
      <c r="EH45" s="167"/>
      <c r="EI45" s="167"/>
      <c r="EJ45" s="167"/>
      <c r="EK45" s="167"/>
      <c r="EL45" s="167"/>
      <c r="EM45" s="167"/>
      <c r="EN45" s="167"/>
      <c r="EO45" s="167"/>
      <c r="EP45" s="167"/>
      <c r="EQ45" s="167"/>
      <c r="ER45" s="167"/>
      <c r="ES45" s="167"/>
      <c r="ET45" s="167"/>
      <c r="EU45" s="167"/>
      <c r="EV45" s="167"/>
      <c r="EW45" s="167"/>
      <c r="EX45" s="167"/>
      <c r="EY45" s="167"/>
      <c r="EZ45" s="167"/>
      <c r="FA45" s="167"/>
      <c r="FB45" s="167"/>
      <c r="FC45" s="167"/>
      <c r="FD45" s="167"/>
      <c r="FE45" s="167"/>
      <c r="FF45" s="167"/>
      <c r="FG45" s="167"/>
      <c r="FH45" s="167"/>
      <c r="FI45" s="167"/>
      <c r="FJ45" s="167"/>
      <c r="FK45" s="167"/>
      <c r="FL45" s="167"/>
      <c r="FM45" s="167"/>
      <c r="FN45" s="167"/>
      <c r="FO45" s="167"/>
      <c r="FP45" s="167"/>
      <c r="FQ45" s="167"/>
      <c r="FR45" s="167"/>
      <c r="FS45" s="167"/>
      <c r="FT45" s="167"/>
      <c r="FU45" s="167"/>
      <c r="FV45" s="167"/>
      <c r="FW45" s="167"/>
      <c r="FX45" s="167"/>
      <c r="FY45" s="167"/>
      <c r="FZ45" s="167"/>
      <c r="GA45" s="167"/>
      <c r="GB45" s="167"/>
      <c r="GC45" s="167"/>
      <c r="GD45" s="167"/>
      <c r="GE45" s="167"/>
      <c r="GF45" s="167"/>
      <c r="GG45" s="167"/>
      <c r="GH45" s="167"/>
      <c r="GI45" s="167"/>
      <c r="GJ45" s="167"/>
      <c r="GK45" s="167"/>
      <c r="GL45" s="167"/>
      <c r="GM45" s="167"/>
      <c r="GN45" s="167"/>
      <c r="GO45" s="167"/>
      <c r="GP45" s="167"/>
      <c r="GQ45" s="167"/>
      <c r="GR45" s="167"/>
      <c r="GS45" s="167"/>
      <c r="GT45" s="167"/>
      <c r="GU45" s="167"/>
      <c r="GV45" s="167"/>
      <c r="GW45" s="167"/>
      <c r="GX45" s="167"/>
      <c r="GY45" s="167"/>
      <c r="GZ45" s="167"/>
      <c r="HA45" s="167"/>
      <c r="HB45" s="167"/>
      <c r="HC45" s="167"/>
      <c r="HD45" s="167"/>
      <c r="HE45" s="167"/>
      <c r="HF45" s="167"/>
      <c r="HG45" s="167"/>
      <c r="HH45" s="167"/>
      <c r="HI45" s="167"/>
      <c r="HJ45" s="167"/>
      <c r="HK45" s="167"/>
      <c r="HL45" s="167"/>
      <c r="HM45" s="167"/>
      <c r="HN45" s="167"/>
      <c r="HO45" s="167"/>
      <c r="HP45" s="167"/>
      <c r="HQ45" s="167"/>
      <c r="HR45" s="167"/>
      <c r="HS45" s="167"/>
      <c r="HT45" s="167"/>
      <c r="HU45" s="167"/>
      <c r="HV45" s="167"/>
      <c r="HW45" s="167"/>
      <c r="HX45" s="167"/>
      <c r="HY45" s="167"/>
      <c r="HZ45" s="167"/>
      <c r="IA45" s="167"/>
      <c r="IB45" s="167"/>
      <c r="IC45" s="167"/>
      <c r="ID45" s="167"/>
      <c r="IE45" s="167"/>
      <c r="IF45" s="167"/>
      <c r="IG45" s="167"/>
      <c r="IH45" s="167"/>
      <c r="II45" s="167"/>
      <c r="IJ45" s="167"/>
      <c r="IK45" s="167"/>
      <c r="IL45" s="167"/>
      <c r="IM45" s="167"/>
      <c r="IN45" s="167"/>
      <c r="IO45" s="167"/>
      <c r="IP45" s="167"/>
      <c r="IQ45" s="167"/>
      <c r="IR45" s="167"/>
      <c r="IS45" s="167"/>
      <c r="IT45" s="167"/>
      <c r="IU45" s="167"/>
      <c r="IV45" s="167"/>
      <c r="IW45" s="167"/>
      <c r="IX45" s="167"/>
      <c r="IY45" s="167"/>
      <c r="IZ45" s="167"/>
      <c r="JA45" s="167"/>
      <c r="JB45" s="167"/>
      <c r="JC45" s="167"/>
      <c r="JD45" s="167"/>
      <c r="JE45" s="167"/>
      <c r="JF45" s="167"/>
      <c r="JG45" s="167"/>
      <c r="JH45" s="167"/>
      <c r="JI45" s="167"/>
      <c r="JJ45" s="167"/>
      <c r="JK45" s="167"/>
      <c r="JL45" s="167"/>
      <c r="JM45" s="167"/>
      <c r="JN45" s="167"/>
      <c r="JO45" s="167"/>
      <c r="JP45" s="167"/>
      <c r="JQ45" s="167"/>
      <c r="JR45" s="167"/>
      <c r="JS45" s="167"/>
      <c r="JT45" s="167"/>
      <c r="JU45" s="167"/>
      <c r="JV45" s="167"/>
      <c r="JW45" s="167"/>
      <c r="JX45" s="167"/>
      <c r="JY45" s="167"/>
      <c r="JZ45" s="167"/>
      <c r="KA45" s="167"/>
      <c r="KB45" s="167"/>
      <c r="KC45" s="167"/>
      <c r="KD45" s="167"/>
      <c r="KE45" s="167"/>
      <c r="KF45" s="167"/>
      <c r="KG45" s="167"/>
      <c r="KH45" s="167"/>
      <c r="KI45" s="167"/>
      <c r="KJ45" s="167"/>
      <c r="KK45" s="167"/>
      <c r="KL45" s="167"/>
      <c r="KM45" s="167"/>
      <c r="KN45" s="167"/>
      <c r="KO45" s="167"/>
      <c r="KP45" s="167"/>
      <c r="KQ45" s="167"/>
      <c r="KR45" s="167"/>
      <c r="KS45" s="167"/>
      <c r="KT45" s="167"/>
      <c r="KU45" s="167"/>
      <c r="KV45" s="167"/>
      <c r="KW45" s="167"/>
      <c r="KX45" s="167"/>
      <c r="KY45" s="167"/>
      <c r="KZ45" s="167"/>
      <c r="LA45" s="167"/>
      <c r="LB45" s="167"/>
      <c r="LC45" s="167"/>
      <c r="LD45" s="167"/>
      <c r="LE45" s="167"/>
      <c r="LF45" s="167"/>
      <c r="LG45" s="167"/>
      <c r="LH45" s="167"/>
      <c r="LI45" s="167"/>
      <c r="LJ45" s="167"/>
      <c r="LK45" s="167"/>
      <c r="LL45" s="167"/>
      <c r="LM45" s="167"/>
      <c r="LN45" s="167"/>
      <c r="LO45" s="167"/>
      <c r="LP45" s="167"/>
      <c r="LQ45" s="167"/>
      <c r="LR45" s="167"/>
      <c r="LS45" s="167"/>
      <c r="LT45" s="167"/>
      <c r="LU45" s="167"/>
      <c r="LV45" s="167"/>
      <c r="LW45" s="167"/>
      <c r="LX45" s="167"/>
      <c r="LY45" s="167"/>
      <c r="LZ45" s="167"/>
      <c r="MA45" s="167"/>
      <c r="MB45" s="167"/>
      <c r="MC45" s="167"/>
      <c r="MD45" s="167"/>
      <c r="ME45" s="167"/>
      <c r="MF45" s="167"/>
      <c r="MG45" s="167"/>
      <c r="MH45" s="167"/>
      <c r="MI45" s="167"/>
      <c r="MJ45" s="167"/>
      <c r="MK45" s="167"/>
      <c r="ML45" s="167"/>
      <c r="MM45" s="167"/>
      <c r="MN45" s="167"/>
      <c r="MO45" s="167"/>
      <c r="MP45" s="167"/>
      <c r="MQ45" s="167"/>
      <c r="MR45" s="167"/>
      <c r="MS45" s="167"/>
      <c r="MT45" s="167"/>
      <c r="MU45" s="167"/>
      <c r="MV45" s="167"/>
      <c r="MW45" s="167"/>
      <c r="MX45" s="167"/>
      <c r="MY45" s="167"/>
      <c r="MZ45" s="167"/>
      <c r="NA45" s="167"/>
      <c r="NB45" s="167"/>
      <c r="NC45" s="167"/>
      <c r="ND45" s="167"/>
      <c r="NE45" s="167"/>
      <c r="NF45" s="167"/>
      <c r="NG45" s="167"/>
      <c r="NH45" s="167"/>
      <c r="NI45" s="167"/>
      <c r="NJ45" s="167"/>
      <c r="NK45" s="167"/>
      <c r="NL45" s="167"/>
      <c r="NM45" s="167"/>
      <c r="NN45" s="167"/>
      <c r="NO45" s="167"/>
      <c r="NP45" s="167"/>
      <c r="NQ45" s="167"/>
      <c r="NR45" s="167"/>
      <c r="NS45" s="167"/>
      <c r="NT45" s="167"/>
      <c r="NU45" s="167"/>
      <c r="NV45" s="167"/>
      <c r="NW45" s="167"/>
      <c r="NX45" s="167"/>
      <c r="NY45" s="167"/>
      <c r="NZ45" s="167"/>
      <c r="OA45" s="167"/>
      <c r="OB45" s="167"/>
      <c r="OC45" s="167"/>
      <c r="OD45" s="167"/>
      <c r="OE45" s="167"/>
      <c r="OF45" s="167"/>
      <c r="OG45" s="167"/>
      <c r="OH45" s="167"/>
      <c r="OI45" s="167"/>
      <c r="OJ45" s="167"/>
      <c r="OK45" s="167"/>
      <c r="OL45" s="167"/>
      <c r="OM45" s="167"/>
      <c r="ON45" s="167"/>
      <c r="OO45" s="167"/>
      <c r="OP45" s="167"/>
      <c r="OQ45" s="167"/>
      <c r="OR45" s="167"/>
      <c r="OS45" s="167"/>
      <c r="OT45" s="167"/>
      <c r="OU45" s="167"/>
      <c r="OV45" s="167"/>
      <c r="OW45" s="167"/>
      <c r="OX45" s="167"/>
      <c r="OY45" s="167"/>
      <c r="OZ45" s="167"/>
      <c r="PA45" s="167"/>
      <c r="PB45" s="167"/>
      <c r="PC45" s="167"/>
      <c r="PD45" s="167"/>
      <c r="PE45" s="167"/>
      <c r="PF45" s="167"/>
      <c r="PG45" s="167"/>
      <c r="PH45" s="167"/>
      <c r="PI45" s="167"/>
      <c r="PJ45" s="167"/>
      <c r="PK45" s="167"/>
      <c r="PL45" s="167"/>
      <c r="PM45" s="167"/>
      <c r="PN45" s="167"/>
      <c r="PO45" s="167"/>
      <c r="PP45" s="167"/>
      <c r="PQ45" s="167"/>
      <c r="PR45" s="167"/>
      <c r="PS45" s="167"/>
      <c r="PT45" s="167"/>
      <c r="PU45" s="167"/>
      <c r="PV45" s="167"/>
      <c r="PW45" s="167"/>
      <c r="PX45" s="167"/>
      <c r="PY45" s="167"/>
      <c r="PZ45" s="167"/>
      <c r="QA45" s="167"/>
      <c r="QB45" s="167"/>
      <c r="QC45" s="167"/>
      <c r="QD45" s="167"/>
      <c r="QE45" s="167"/>
      <c r="QF45" s="167"/>
      <c r="QG45" s="167"/>
      <c r="QH45" s="167"/>
      <c r="QI45" s="167"/>
      <c r="QJ45" s="167"/>
      <c r="QK45" s="167"/>
      <c r="QL45" s="167"/>
      <c r="QM45" s="167"/>
      <c r="QN45" s="167"/>
      <c r="QO45" s="167"/>
      <c r="QP45" s="167"/>
      <c r="QQ45" s="167"/>
      <c r="QR45" s="167"/>
      <c r="QS45" s="167"/>
      <c r="QT45" s="167"/>
      <c r="QU45" s="167"/>
      <c r="QV45" s="167"/>
      <c r="QW45" s="167"/>
      <c r="QX45" s="167"/>
      <c r="QY45" s="167"/>
      <c r="QZ45" s="167"/>
      <c r="RA45" s="167"/>
      <c r="RB45" s="167"/>
      <c r="RC45" s="167"/>
      <c r="RD45" s="167"/>
      <c r="RE45" s="167"/>
      <c r="RF45" s="167"/>
      <c r="RG45" s="167"/>
      <c r="RH45" s="167"/>
      <c r="RI45" s="167"/>
      <c r="RJ45" s="167"/>
      <c r="RK45" s="167"/>
      <c r="RL45" s="167"/>
      <c r="RM45" s="167"/>
      <c r="RN45" s="167"/>
      <c r="RO45" s="167"/>
      <c r="RP45" s="167"/>
      <c r="RQ45" s="167"/>
      <c r="RR45" s="167"/>
      <c r="RS45" s="167"/>
      <c r="RT45" s="167"/>
      <c r="RU45" s="167"/>
      <c r="RV45" s="167"/>
      <c r="RW45" s="167"/>
      <c r="RX45" s="167"/>
      <c r="RY45" s="167"/>
      <c r="RZ45" s="167"/>
      <c r="SA45" s="167"/>
      <c r="SB45" s="167"/>
      <c r="SC45" s="167"/>
      <c r="SD45" s="167"/>
      <c r="SE45" s="167"/>
      <c r="SF45" s="167"/>
      <c r="SG45" s="167"/>
      <c r="SH45" s="167"/>
      <c r="SI45" s="167"/>
      <c r="SJ45" s="167"/>
      <c r="SK45" s="167"/>
      <c r="SL45" s="167"/>
      <c r="SM45" s="167"/>
      <c r="SN45" s="167"/>
      <c r="SO45" s="167"/>
      <c r="SP45" s="167"/>
      <c r="SQ45" s="167"/>
      <c r="SR45" s="167"/>
      <c r="SS45" s="167"/>
      <c r="ST45" s="167"/>
      <c r="SU45" s="167"/>
      <c r="SV45" s="167"/>
      <c r="SW45" s="167"/>
      <c r="SX45" s="167"/>
      <c r="SY45" s="167"/>
      <c r="SZ45" s="167"/>
      <c r="TA45" s="167"/>
      <c r="TB45" s="167"/>
      <c r="TC45" s="167"/>
      <c r="TD45" s="167"/>
      <c r="TE45" s="167"/>
      <c r="TF45" s="167"/>
      <c r="TG45" s="167"/>
      <c r="TH45" s="167"/>
      <c r="TI45" s="167"/>
      <c r="TJ45" s="167"/>
      <c r="TK45" s="167"/>
      <c r="TL45" s="167"/>
      <c r="TM45" s="167"/>
      <c r="TN45" s="167"/>
      <c r="TO45" s="167"/>
      <c r="TP45" s="167"/>
      <c r="TQ45" s="167"/>
      <c r="TR45" s="167"/>
      <c r="TS45" s="167"/>
      <c r="TT45" s="167"/>
      <c r="TU45" s="167"/>
      <c r="TV45" s="167"/>
      <c r="TW45" s="167"/>
      <c r="TX45" s="167"/>
      <c r="TY45" s="167"/>
      <c r="TZ45" s="167"/>
      <c r="UA45" s="167"/>
      <c r="UB45" s="167"/>
      <c r="UC45" s="167"/>
      <c r="UD45" s="167"/>
      <c r="UE45" s="167"/>
      <c r="UF45" s="167"/>
      <c r="UG45" s="167"/>
      <c r="UH45" s="167"/>
      <c r="UI45" s="167"/>
      <c r="UJ45" s="167"/>
      <c r="UK45" s="167"/>
      <c r="UL45" s="167"/>
      <c r="UM45" s="167"/>
      <c r="UN45" s="167"/>
      <c r="UO45" s="167"/>
      <c r="UP45" s="167"/>
      <c r="UQ45" s="167"/>
      <c r="UR45" s="167"/>
      <c r="US45" s="167"/>
      <c r="UT45" s="167"/>
      <c r="UU45" s="167"/>
      <c r="UV45" s="167"/>
      <c r="UW45" s="167"/>
      <c r="UX45" s="167"/>
      <c r="UY45" s="167"/>
      <c r="UZ45" s="167"/>
      <c r="VA45" s="167"/>
      <c r="VB45" s="167"/>
      <c r="VC45" s="167"/>
      <c r="VD45" s="167"/>
      <c r="VE45" s="167"/>
      <c r="VF45" s="167"/>
      <c r="VG45" s="167"/>
      <c r="VH45" s="167"/>
      <c r="VI45" s="167"/>
      <c r="VJ45" s="167"/>
      <c r="VK45" s="167"/>
      <c r="VL45" s="167"/>
      <c r="VM45" s="167"/>
      <c r="VN45" s="167"/>
      <c r="VO45" s="167"/>
      <c r="VP45" s="167"/>
      <c r="VQ45" s="167"/>
      <c r="VR45" s="167"/>
      <c r="VS45" s="167"/>
      <c r="VT45" s="167"/>
      <c r="VU45" s="167"/>
      <c r="VV45" s="167"/>
      <c r="VW45" s="167"/>
      <c r="VX45" s="167"/>
      <c r="VY45" s="167"/>
      <c r="VZ45" s="167"/>
      <c r="WA45" s="167"/>
      <c r="WB45" s="167"/>
      <c r="WC45" s="167"/>
      <c r="WD45" s="167"/>
      <c r="WE45" s="167"/>
      <c r="WF45" s="167"/>
      <c r="WG45" s="167"/>
      <c r="WH45" s="167"/>
      <c r="WI45" s="167"/>
      <c r="WJ45" s="167"/>
      <c r="WK45" s="167"/>
      <c r="WL45" s="167"/>
      <c r="WM45" s="167"/>
      <c r="WN45" s="167"/>
      <c r="WO45" s="167"/>
      <c r="WP45" s="167"/>
      <c r="WQ45" s="167"/>
      <c r="WR45" s="167"/>
      <c r="WS45" s="167"/>
      <c r="WT45" s="167"/>
      <c r="WU45" s="167"/>
      <c r="WV45" s="167"/>
      <c r="WW45" s="167"/>
      <c r="WX45" s="167"/>
      <c r="WY45" s="167"/>
      <c r="WZ45" s="167"/>
      <c r="XA45" s="167"/>
      <c r="XB45" s="167"/>
      <c r="XC45" s="167"/>
      <c r="XD45" s="167"/>
      <c r="XE45" s="167"/>
      <c r="XF45" s="167"/>
      <c r="XG45" s="167"/>
      <c r="XH45" s="167"/>
      <c r="XI45" s="167"/>
      <c r="XJ45" s="167"/>
      <c r="XK45" s="167"/>
      <c r="XL45" s="167"/>
      <c r="XM45" s="167"/>
      <c r="XN45" s="167"/>
      <c r="XO45" s="167"/>
      <c r="XP45" s="167"/>
      <c r="XQ45" s="167"/>
      <c r="XR45" s="167"/>
      <c r="XS45" s="167"/>
      <c r="XT45" s="167"/>
      <c r="XU45" s="167"/>
      <c r="XV45" s="167"/>
      <c r="XW45" s="167"/>
      <c r="XX45" s="167"/>
      <c r="XY45" s="167"/>
      <c r="XZ45" s="167"/>
      <c r="YA45" s="167"/>
      <c r="YB45" s="167"/>
      <c r="YC45" s="167"/>
      <c r="YD45" s="167"/>
      <c r="YE45" s="167"/>
      <c r="YF45" s="167"/>
      <c r="YG45" s="167"/>
      <c r="YH45" s="167"/>
      <c r="YI45" s="167"/>
      <c r="YJ45" s="167"/>
      <c r="YK45" s="167"/>
      <c r="YL45" s="167"/>
      <c r="YM45" s="167"/>
      <c r="YN45" s="167"/>
      <c r="YO45" s="167"/>
      <c r="YP45" s="167"/>
      <c r="YQ45" s="167"/>
      <c r="YR45" s="167"/>
      <c r="YS45" s="167"/>
      <c r="YT45" s="167"/>
      <c r="YU45" s="167"/>
      <c r="YV45" s="167"/>
      <c r="YW45" s="167"/>
      <c r="YX45" s="167"/>
      <c r="YY45" s="167"/>
      <c r="YZ45" s="167"/>
      <c r="ZA45" s="167"/>
      <c r="ZB45" s="167"/>
      <c r="ZC45" s="167"/>
      <c r="ZD45" s="167"/>
      <c r="ZE45" s="167"/>
      <c r="ZF45" s="167"/>
      <c r="ZG45" s="167"/>
      <c r="ZH45" s="167"/>
      <c r="ZI45" s="167"/>
      <c r="ZJ45" s="167"/>
      <c r="ZK45" s="167"/>
      <c r="ZL45" s="167"/>
      <c r="ZM45" s="167"/>
      <c r="ZN45" s="167"/>
      <c r="ZO45" s="167"/>
      <c r="ZP45" s="167"/>
      <c r="ZQ45" s="167"/>
      <c r="ZR45" s="167"/>
      <c r="ZS45" s="167"/>
      <c r="ZT45" s="167"/>
      <c r="ZU45" s="167"/>
      <c r="ZV45" s="167"/>
      <c r="ZW45" s="167"/>
      <c r="ZX45" s="167"/>
      <c r="ZY45" s="167"/>
      <c r="ZZ45" s="167"/>
      <c r="AAA45" s="167"/>
      <c r="AAB45" s="167"/>
      <c r="AAC45" s="167"/>
      <c r="AAD45" s="167"/>
      <c r="AAE45" s="167"/>
      <c r="AAF45" s="167"/>
      <c r="AAG45" s="167"/>
      <c r="AAH45" s="167"/>
      <c r="AAI45" s="167"/>
      <c r="AAJ45" s="167"/>
      <c r="AAK45" s="167"/>
      <c r="AAL45" s="167"/>
      <c r="AAM45" s="167"/>
      <c r="AAN45" s="167"/>
      <c r="AAO45" s="167"/>
      <c r="AAP45" s="167"/>
      <c r="AAQ45" s="167"/>
      <c r="AAR45" s="167"/>
      <c r="AAS45" s="167"/>
      <c r="AAT45" s="167"/>
      <c r="AAU45" s="167"/>
      <c r="AAV45" s="167"/>
      <c r="AAW45" s="167"/>
      <c r="AAX45" s="167"/>
      <c r="AAY45" s="167"/>
      <c r="AAZ45" s="167"/>
      <c r="ABA45" s="167"/>
      <c r="ABB45" s="167"/>
      <c r="ABC45" s="167"/>
      <c r="ABD45" s="167"/>
      <c r="ABE45" s="167"/>
      <c r="ABF45" s="167"/>
      <c r="ABG45" s="167"/>
      <c r="ABH45" s="167"/>
      <c r="ABI45" s="167"/>
      <c r="ABJ45" s="167"/>
      <c r="ABK45" s="167"/>
      <c r="ABL45" s="167"/>
      <c r="ABM45" s="167"/>
      <c r="ABN45" s="167"/>
      <c r="ABO45" s="167"/>
      <c r="ABP45" s="167"/>
      <c r="ABQ45" s="167"/>
      <c r="ABR45" s="167"/>
      <c r="ABS45" s="167"/>
      <c r="ABT45" s="167"/>
      <c r="ABU45" s="167"/>
      <c r="ABV45" s="167"/>
      <c r="ABW45" s="167"/>
      <c r="ABX45" s="167"/>
      <c r="ABY45" s="167"/>
      <c r="ABZ45" s="167"/>
      <c r="ACA45" s="167"/>
      <c r="ACB45" s="167"/>
      <c r="ACC45" s="167"/>
      <c r="ACD45" s="167"/>
      <c r="ACE45" s="167"/>
      <c r="ACF45" s="167"/>
      <c r="ACG45" s="167"/>
      <c r="ACH45" s="167"/>
      <c r="ACI45" s="167"/>
      <c r="ACJ45" s="167"/>
      <c r="ACK45" s="167"/>
      <c r="ACL45" s="167"/>
      <c r="ACM45" s="167"/>
      <c r="ACN45" s="167"/>
      <c r="ACO45" s="167"/>
      <c r="ACP45" s="167"/>
      <c r="ACQ45" s="167"/>
      <c r="ACR45" s="167"/>
      <c r="ACS45" s="167"/>
      <c r="ACT45" s="167"/>
      <c r="ACU45" s="167"/>
      <c r="ACV45" s="167"/>
      <c r="ACW45" s="167"/>
      <c r="ACX45" s="167"/>
      <c r="ACY45" s="167"/>
      <c r="ACZ45" s="167"/>
      <c r="ADA45" s="167"/>
      <c r="ADB45" s="167"/>
      <c r="ADC45" s="167"/>
      <c r="ADD45" s="167"/>
      <c r="ADE45" s="167"/>
      <c r="ADF45" s="167"/>
      <c r="ADG45" s="167"/>
      <c r="ADH45" s="167"/>
      <c r="ADI45" s="167"/>
      <c r="ADJ45" s="167"/>
      <c r="ADK45" s="167"/>
      <c r="ADL45" s="167"/>
      <c r="ADM45" s="167"/>
      <c r="ADN45" s="167"/>
      <c r="ADO45" s="167"/>
      <c r="ADP45" s="167"/>
      <c r="ADQ45" s="167"/>
      <c r="ADR45" s="167"/>
      <c r="ADS45" s="167"/>
      <c r="ADT45" s="167"/>
      <c r="ADU45" s="167"/>
      <c r="ADV45" s="167"/>
      <c r="ADW45" s="167"/>
      <c r="ADX45" s="167"/>
      <c r="ADY45" s="167"/>
      <c r="ADZ45" s="167"/>
      <c r="AEA45" s="167"/>
      <c r="AEB45" s="167"/>
      <c r="AEC45" s="167"/>
      <c r="AED45" s="167"/>
      <c r="AEE45" s="167"/>
      <c r="AEF45" s="167"/>
      <c r="AEG45" s="167"/>
      <c r="AEH45" s="167"/>
      <c r="AEI45" s="167"/>
      <c r="AEJ45" s="167"/>
      <c r="AEK45" s="167"/>
      <c r="AEL45" s="167"/>
      <c r="AEM45" s="167"/>
      <c r="AEN45" s="167"/>
      <c r="AEO45" s="167"/>
      <c r="AEP45" s="167"/>
      <c r="AEQ45" s="167"/>
      <c r="AER45" s="167"/>
      <c r="AES45" s="167"/>
      <c r="AET45" s="167"/>
      <c r="AEU45" s="167"/>
      <c r="AEV45" s="167"/>
      <c r="AEW45" s="167"/>
      <c r="AEX45" s="167"/>
      <c r="AEY45" s="167"/>
      <c r="AEZ45" s="167"/>
      <c r="AFA45" s="167"/>
      <c r="AFB45" s="167"/>
      <c r="AFC45" s="167"/>
      <c r="AFD45" s="167"/>
      <c r="AFE45" s="167"/>
      <c r="AFF45" s="167"/>
      <c r="AFG45" s="167"/>
      <c r="AFH45" s="167"/>
      <c r="AFI45" s="167"/>
      <c r="AFJ45" s="167"/>
      <c r="AFK45" s="167"/>
      <c r="AFL45" s="167"/>
      <c r="AFM45" s="167"/>
      <c r="AFN45" s="167"/>
      <c r="AFO45" s="167"/>
      <c r="AFP45" s="167"/>
      <c r="AFQ45" s="167"/>
      <c r="AFR45" s="167"/>
      <c r="AFS45" s="167"/>
      <c r="AFT45" s="167"/>
      <c r="AFU45" s="167"/>
      <c r="AFV45" s="167"/>
      <c r="AFW45" s="167"/>
      <c r="AFX45" s="167"/>
      <c r="AFY45" s="167"/>
      <c r="AFZ45" s="167"/>
      <c r="AGA45" s="167"/>
      <c r="AGB45" s="167"/>
      <c r="AGC45" s="167"/>
      <c r="AGD45" s="167"/>
      <c r="AGE45" s="167"/>
      <c r="AGF45" s="167"/>
      <c r="AGG45" s="167"/>
      <c r="AGH45" s="167"/>
      <c r="AGI45" s="167"/>
      <c r="AGJ45" s="167"/>
      <c r="AGK45" s="167"/>
      <c r="AGL45" s="167"/>
      <c r="AGM45" s="167"/>
      <c r="AGN45" s="167"/>
      <c r="AGO45" s="167"/>
      <c r="AGP45" s="167"/>
      <c r="AGQ45" s="167"/>
      <c r="AGR45" s="167"/>
      <c r="AGS45" s="167"/>
      <c r="AGT45" s="167"/>
      <c r="AGU45" s="167"/>
      <c r="AGV45" s="167"/>
      <c r="AGW45" s="167"/>
      <c r="AGX45" s="167"/>
      <c r="AGY45" s="167"/>
      <c r="AGZ45" s="167"/>
      <c r="AHA45" s="167"/>
      <c r="AHB45" s="167"/>
      <c r="AHC45" s="167"/>
      <c r="AHD45" s="167"/>
      <c r="AHE45" s="167"/>
      <c r="AHF45" s="167"/>
      <c r="AHG45" s="167"/>
      <c r="AHH45" s="167"/>
      <c r="AHI45" s="167"/>
      <c r="AHJ45" s="167"/>
      <c r="AHK45" s="167"/>
      <c r="AHL45" s="167"/>
      <c r="AHM45" s="167"/>
      <c r="AHN45" s="167"/>
      <c r="AHO45" s="167"/>
      <c r="AHP45" s="167"/>
      <c r="AHQ45" s="167"/>
      <c r="AHR45" s="167"/>
      <c r="AHS45" s="167"/>
      <c r="AHT45" s="167"/>
      <c r="AHU45" s="167"/>
      <c r="AHV45" s="167"/>
      <c r="AHW45" s="167"/>
      <c r="AHX45" s="167"/>
      <c r="AHY45" s="167"/>
      <c r="AHZ45" s="167"/>
      <c r="AIA45" s="167"/>
      <c r="AIB45" s="167"/>
      <c r="AIC45" s="167"/>
      <c r="AID45" s="167"/>
      <c r="AIE45" s="167"/>
      <c r="AIF45" s="167"/>
      <c r="AIG45" s="167"/>
      <c r="AIH45" s="167"/>
      <c r="AII45" s="167"/>
      <c r="AIJ45" s="167"/>
      <c r="AIK45" s="167"/>
      <c r="AIL45" s="167"/>
      <c r="AIM45" s="167"/>
      <c r="AIN45" s="167"/>
      <c r="AIO45" s="167"/>
      <c r="AIP45" s="167"/>
      <c r="AIQ45" s="167"/>
      <c r="AIR45" s="167"/>
      <c r="AIS45" s="167"/>
      <c r="AIT45" s="167"/>
      <c r="AIU45" s="167"/>
      <c r="AIV45" s="167"/>
      <c r="AIW45" s="167"/>
      <c r="AIX45" s="167"/>
      <c r="AIY45" s="167"/>
      <c r="AIZ45" s="167"/>
      <c r="AJA45" s="167"/>
      <c r="AJB45" s="167"/>
      <c r="AJC45" s="167"/>
      <c r="AJD45" s="167"/>
      <c r="AJE45" s="167"/>
      <c r="AJF45" s="167"/>
      <c r="AJG45" s="167"/>
      <c r="AJH45" s="167"/>
      <c r="AJI45" s="167"/>
      <c r="AJJ45" s="167"/>
      <c r="AJK45" s="167"/>
      <c r="AJL45" s="167"/>
      <c r="AJM45" s="167"/>
      <c r="AJN45" s="167"/>
      <c r="AJO45" s="167"/>
      <c r="AJP45" s="167"/>
      <c r="AJQ45" s="167"/>
      <c r="AJR45" s="167"/>
      <c r="AJS45" s="167"/>
      <c r="AJT45" s="167"/>
      <c r="AJU45" s="167"/>
      <c r="AJV45" s="167"/>
      <c r="AJW45" s="167"/>
      <c r="AJX45" s="167"/>
      <c r="AJY45" s="167"/>
      <c r="AJZ45" s="167"/>
      <c r="AKA45" s="167"/>
      <c r="AKB45" s="167"/>
      <c r="AKC45" s="167"/>
      <c r="AKD45" s="167"/>
      <c r="AKE45" s="167"/>
      <c r="AKF45" s="167"/>
      <c r="AKG45" s="167"/>
      <c r="AKH45" s="167"/>
      <c r="AKI45" s="167"/>
      <c r="AKJ45" s="167"/>
      <c r="AKK45" s="167"/>
      <c r="AKL45" s="167"/>
      <c r="AKM45" s="167"/>
      <c r="AKN45" s="167"/>
      <c r="AKO45" s="167"/>
      <c r="AKP45" s="167"/>
      <c r="AKQ45" s="167"/>
      <c r="AKR45" s="167"/>
      <c r="AKS45" s="167"/>
      <c r="AKT45" s="167"/>
      <c r="AKU45" s="167"/>
      <c r="AKV45" s="167"/>
      <c r="AKW45" s="167"/>
      <c r="AKX45" s="167"/>
      <c r="AKY45" s="167"/>
      <c r="AKZ45" s="167"/>
      <c r="ALA45" s="167"/>
      <c r="ALB45" s="167"/>
      <c r="ALC45" s="167"/>
      <c r="ALD45" s="167"/>
      <c r="ALE45" s="167"/>
      <c r="ALF45" s="167"/>
      <c r="ALG45" s="167"/>
      <c r="ALH45" s="167"/>
      <c r="ALI45" s="167"/>
      <c r="ALJ45" s="167"/>
      <c r="ALK45" s="167"/>
      <c r="ALL45" s="167"/>
      <c r="ALM45" s="167"/>
      <c r="ALN45" s="167"/>
      <c r="ALO45" s="167"/>
      <c r="ALP45" s="167"/>
      <c r="ALQ45" s="167"/>
      <c r="ALR45" s="167"/>
      <c r="ALS45" s="167"/>
      <c r="ALT45" s="167"/>
      <c r="ALU45" s="167"/>
      <c r="ALV45" s="167"/>
      <c r="ALW45" s="167"/>
      <c r="ALX45" s="167"/>
      <c r="ALY45" s="167"/>
      <c r="ALZ45" s="167"/>
      <c r="AMA45" s="167"/>
      <c r="AMB45" s="167"/>
      <c r="AMC45" s="167"/>
      <c r="AMD45" s="167"/>
      <c r="AME45" s="167"/>
      <c r="AMF45" s="167"/>
      <c r="AMG45" s="167"/>
      <c r="AMH45" s="167"/>
      <c r="AMI45" s="167"/>
      <c r="AMJ45" s="167"/>
      <c r="AMK45" s="167"/>
      <c r="AML45" s="167"/>
      <c r="AMM45" s="167"/>
      <c r="AMN45" s="167"/>
      <c r="AMO45" s="167"/>
      <c r="AMP45" s="167"/>
      <c r="AMQ45" s="167"/>
      <c r="AMR45" s="167"/>
      <c r="AMS45" s="167"/>
      <c r="AMT45" s="167"/>
      <c r="AMU45" s="167"/>
      <c r="AMV45" s="167"/>
      <c r="AMW45" s="167"/>
      <c r="AMX45" s="167"/>
      <c r="AMY45" s="167"/>
      <c r="AMZ45" s="167"/>
      <c r="ANA45" s="167"/>
      <c r="ANB45" s="167"/>
      <c r="ANC45" s="167"/>
      <c r="AND45" s="167"/>
      <c r="ANE45" s="167"/>
      <c r="ANF45" s="167"/>
      <c r="ANG45" s="167"/>
      <c r="ANH45" s="167"/>
      <c r="ANI45" s="167"/>
      <c r="ANJ45" s="167"/>
      <c r="ANK45" s="167"/>
      <c r="ANL45" s="167"/>
      <c r="ANM45" s="167"/>
      <c r="ANN45" s="167"/>
      <c r="ANO45" s="167"/>
      <c r="ANP45" s="167"/>
      <c r="ANQ45" s="167"/>
      <c r="ANR45" s="167"/>
      <c r="ANS45" s="167"/>
      <c r="ANT45" s="167"/>
      <c r="ANU45" s="167"/>
      <c r="ANV45" s="167"/>
      <c r="ANW45" s="167"/>
      <c r="ANX45" s="167"/>
      <c r="ANY45" s="167"/>
      <c r="ANZ45" s="167"/>
      <c r="AOA45" s="167"/>
      <c r="AOB45" s="167"/>
      <c r="AOC45" s="167"/>
      <c r="AOD45" s="167"/>
      <c r="AOE45" s="167"/>
      <c r="AOF45" s="167"/>
      <c r="AOG45" s="167"/>
      <c r="AOH45" s="167"/>
      <c r="AOI45" s="167"/>
      <c r="AOJ45" s="167"/>
      <c r="AOK45" s="167"/>
      <c r="AOL45" s="167"/>
      <c r="AOM45" s="167"/>
      <c r="AON45" s="167"/>
      <c r="AOO45" s="167"/>
      <c r="AOP45" s="167"/>
      <c r="AOQ45" s="167"/>
      <c r="AOR45" s="167"/>
      <c r="AOS45" s="167"/>
      <c r="AOT45" s="167"/>
      <c r="AOU45" s="167"/>
      <c r="AOV45" s="167"/>
      <c r="AOW45" s="167"/>
      <c r="AOX45" s="167"/>
      <c r="AOY45" s="167"/>
      <c r="AOZ45" s="167"/>
      <c r="APA45" s="167"/>
      <c r="APB45" s="167"/>
      <c r="APC45" s="167"/>
      <c r="APD45" s="167"/>
      <c r="APE45" s="167"/>
      <c r="APF45" s="167"/>
      <c r="APG45" s="167"/>
      <c r="APH45" s="167"/>
      <c r="API45" s="167"/>
      <c r="APJ45" s="167"/>
      <c r="APK45" s="167"/>
      <c r="APL45" s="167"/>
      <c r="APM45" s="167"/>
      <c r="APN45" s="167"/>
      <c r="APO45" s="167"/>
      <c r="APP45" s="167"/>
      <c r="APQ45" s="167"/>
      <c r="APR45" s="167"/>
      <c r="APS45" s="167"/>
      <c r="APT45" s="167"/>
      <c r="APU45" s="167"/>
      <c r="APV45" s="167"/>
      <c r="APW45" s="167"/>
      <c r="APX45" s="167"/>
      <c r="APY45" s="167"/>
      <c r="APZ45" s="167"/>
      <c r="AQA45" s="167"/>
      <c r="AQB45" s="167"/>
      <c r="AQC45" s="167"/>
      <c r="AQD45" s="167"/>
      <c r="AQE45" s="167"/>
      <c r="AQF45" s="167"/>
      <c r="AQG45" s="167"/>
      <c r="AQH45" s="167"/>
      <c r="AQI45" s="167"/>
      <c r="AQJ45" s="167"/>
      <c r="AQK45" s="167"/>
      <c r="AQL45" s="167"/>
      <c r="AQM45" s="167"/>
      <c r="AQN45" s="167"/>
      <c r="AQO45" s="167"/>
      <c r="AQP45" s="167"/>
      <c r="AQQ45" s="167"/>
      <c r="AQR45" s="167"/>
      <c r="AQS45" s="167"/>
      <c r="AQT45" s="167"/>
      <c r="AQU45" s="167"/>
      <c r="AQV45" s="167"/>
      <c r="AQW45" s="167"/>
      <c r="AQX45" s="167"/>
      <c r="AQY45" s="167"/>
      <c r="AQZ45" s="167"/>
      <c r="ARA45" s="167"/>
      <c r="ARB45" s="167"/>
      <c r="ARC45" s="167"/>
      <c r="ARD45" s="167"/>
      <c r="ARE45" s="167"/>
      <c r="ARF45" s="167"/>
      <c r="ARG45" s="167"/>
      <c r="ARH45" s="167"/>
      <c r="ARI45" s="167"/>
      <c r="ARJ45" s="167"/>
      <c r="ARK45" s="167"/>
      <c r="ARL45" s="167"/>
      <c r="ARM45" s="167"/>
      <c r="ARN45" s="167"/>
      <c r="ARO45" s="167"/>
      <c r="ARP45" s="167"/>
      <c r="ARQ45" s="167"/>
      <c r="ARR45" s="167"/>
      <c r="ARS45" s="167"/>
      <c r="ART45" s="167"/>
      <c r="ARU45" s="167"/>
      <c r="ARV45" s="167"/>
      <c r="ARW45" s="167"/>
      <c r="ARX45" s="167"/>
      <c r="ARY45" s="167"/>
      <c r="ARZ45" s="167"/>
      <c r="ASA45" s="167"/>
      <c r="ASB45" s="167"/>
      <c r="ASC45" s="167"/>
      <c r="ASD45" s="167"/>
      <c r="ASE45" s="167"/>
      <c r="ASF45" s="167"/>
      <c r="ASG45" s="167"/>
      <c r="ASH45" s="167"/>
      <c r="ASI45" s="167"/>
      <c r="ASJ45" s="167"/>
      <c r="ASK45" s="167"/>
      <c r="ASL45" s="167"/>
      <c r="ASM45" s="167"/>
      <c r="ASN45" s="167"/>
      <c r="ASO45" s="167"/>
      <c r="ASP45" s="167"/>
      <c r="ASQ45" s="167"/>
      <c r="ASR45" s="167"/>
      <c r="ASS45" s="167"/>
      <c r="AST45" s="167"/>
      <c r="ASU45" s="167"/>
      <c r="ASV45" s="167"/>
      <c r="ASW45" s="167"/>
      <c r="ASX45" s="167"/>
      <c r="ASY45" s="167"/>
      <c r="ASZ45" s="167"/>
      <c r="ATA45" s="167"/>
      <c r="ATB45" s="167"/>
      <c r="ATC45" s="167"/>
      <c r="ATD45" s="167"/>
      <c r="ATE45" s="167"/>
      <c r="ATF45" s="167"/>
      <c r="ATG45" s="167"/>
      <c r="ATH45" s="167"/>
      <c r="ATI45" s="167"/>
      <c r="ATJ45" s="167"/>
      <c r="ATK45" s="167"/>
      <c r="ATL45" s="167"/>
      <c r="ATM45" s="167"/>
      <c r="ATN45" s="167"/>
      <c r="ATO45" s="167"/>
      <c r="ATP45" s="167"/>
      <c r="ATQ45" s="167"/>
      <c r="ATR45" s="167"/>
      <c r="ATS45" s="167"/>
      <c r="ATT45" s="167"/>
      <c r="ATU45" s="167"/>
      <c r="ATV45" s="167"/>
      <c r="ATW45" s="167"/>
      <c r="ATX45" s="167"/>
      <c r="ATY45" s="167"/>
      <c r="ATZ45" s="167"/>
      <c r="AUA45" s="167"/>
      <c r="AUB45" s="167"/>
      <c r="AUC45" s="167"/>
      <c r="AUD45" s="167"/>
      <c r="AUE45" s="167"/>
      <c r="AUF45" s="167"/>
      <c r="AUG45" s="167"/>
      <c r="AUH45" s="167"/>
      <c r="AUI45" s="167"/>
      <c r="AUJ45" s="167"/>
      <c r="AUK45" s="167"/>
      <c r="AUL45" s="167"/>
      <c r="AUM45" s="167"/>
      <c r="AUN45" s="167"/>
      <c r="AUO45" s="167"/>
      <c r="AUP45" s="167"/>
      <c r="AUQ45" s="167"/>
      <c r="AUR45" s="167"/>
      <c r="AUS45" s="167"/>
      <c r="AUT45" s="167"/>
      <c r="AUU45" s="167"/>
      <c r="AUV45" s="167"/>
      <c r="AUW45" s="167"/>
      <c r="AUX45" s="167"/>
      <c r="AUY45" s="167"/>
      <c r="AUZ45" s="167"/>
      <c r="AVA45" s="167"/>
      <c r="AVB45" s="167"/>
      <c r="AVC45" s="167"/>
      <c r="AVD45" s="167"/>
      <c r="AVE45" s="167"/>
      <c r="AVF45" s="167"/>
      <c r="AVG45" s="167"/>
      <c r="AVH45" s="167"/>
      <c r="AVI45" s="167"/>
      <c r="AVJ45" s="167"/>
      <c r="AVK45" s="167"/>
      <c r="AVL45" s="167"/>
      <c r="AVM45" s="167"/>
      <c r="AVN45" s="167"/>
      <c r="AVO45" s="167"/>
      <c r="AVP45" s="167"/>
      <c r="AVQ45" s="167"/>
      <c r="AVR45" s="167"/>
      <c r="AVS45" s="167"/>
      <c r="AVT45" s="167"/>
      <c r="AVU45" s="167"/>
      <c r="AVV45" s="167"/>
      <c r="AVW45" s="167"/>
      <c r="AVX45" s="167"/>
      <c r="AVY45" s="167"/>
      <c r="AVZ45" s="167"/>
      <c r="AWA45" s="167"/>
      <c r="AWB45" s="167"/>
      <c r="AWC45" s="167"/>
      <c r="AWD45" s="167"/>
      <c r="AWE45" s="167"/>
      <c r="AWF45" s="167"/>
      <c r="AWG45" s="167"/>
      <c r="AWH45" s="167"/>
      <c r="AWI45" s="167"/>
      <c r="AWJ45" s="167"/>
      <c r="AWK45" s="167"/>
      <c r="AWL45" s="167"/>
      <c r="AWM45" s="167"/>
      <c r="AWN45" s="167"/>
      <c r="AWO45" s="167"/>
      <c r="AWP45" s="167"/>
      <c r="AWQ45" s="167"/>
      <c r="AWR45" s="167"/>
      <c r="AWS45" s="167"/>
      <c r="AWT45" s="167"/>
      <c r="AWU45" s="167"/>
      <c r="AWV45" s="167"/>
      <c r="AWW45" s="167"/>
      <c r="AWX45" s="167"/>
      <c r="AWY45" s="167"/>
      <c r="AWZ45" s="167"/>
      <c r="AXA45" s="167"/>
      <c r="AXB45" s="167"/>
      <c r="AXC45" s="167"/>
      <c r="AXD45" s="167"/>
      <c r="AXE45" s="167"/>
      <c r="AXF45" s="167"/>
      <c r="AXG45" s="167"/>
      <c r="AXH45" s="167"/>
      <c r="AXI45" s="167"/>
      <c r="AXJ45" s="167"/>
      <c r="AXK45" s="167"/>
      <c r="AXL45" s="167"/>
      <c r="AXM45" s="167"/>
      <c r="AXN45" s="167"/>
      <c r="AXO45" s="167"/>
      <c r="AXP45" s="167"/>
      <c r="AXQ45" s="167"/>
      <c r="AXR45" s="167"/>
      <c r="AXS45" s="167"/>
      <c r="AXT45" s="167"/>
      <c r="AXU45" s="167"/>
      <c r="AXV45" s="167"/>
      <c r="AXW45" s="167"/>
      <c r="AXX45" s="167"/>
      <c r="AXY45" s="167"/>
      <c r="AXZ45" s="167"/>
      <c r="AYA45" s="167"/>
      <c r="AYB45" s="167"/>
      <c r="AYC45" s="167"/>
      <c r="AYD45" s="167"/>
      <c r="AYE45" s="167"/>
      <c r="AYF45" s="167"/>
      <c r="AYG45" s="167"/>
      <c r="AYH45" s="167"/>
      <c r="AYI45" s="167"/>
      <c r="AYJ45" s="167"/>
      <c r="AYK45" s="167"/>
      <c r="AYL45" s="167"/>
      <c r="AYM45" s="167"/>
      <c r="AYN45" s="167"/>
      <c r="AYO45" s="167"/>
      <c r="AYP45" s="167"/>
      <c r="AYQ45" s="167"/>
      <c r="AYR45" s="167"/>
      <c r="AYS45" s="167"/>
      <c r="AYT45" s="167"/>
      <c r="AYU45" s="167"/>
      <c r="AYV45" s="167"/>
      <c r="AYW45" s="167"/>
      <c r="AYX45" s="167"/>
      <c r="AYY45" s="167"/>
      <c r="AYZ45" s="167"/>
      <c r="AZA45" s="167"/>
      <c r="AZB45" s="167"/>
      <c r="AZC45" s="167"/>
      <c r="AZD45" s="167"/>
      <c r="AZE45" s="167"/>
      <c r="AZF45" s="167"/>
      <c r="AZG45" s="167"/>
      <c r="AZH45" s="167"/>
      <c r="AZI45" s="167"/>
      <c r="AZJ45" s="167"/>
      <c r="AZK45" s="167"/>
      <c r="AZL45" s="167"/>
      <c r="AZM45" s="167"/>
      <c r="AZN45" s="167"/>
      <c r="AZO45" s="167"/>
      <c r="AZP45" s="167"/>
      <c r="AZQ45" s="167"/>
      <c r="AZR45" s="167"/>
      <c r="AZS45" s="167"/>
      <c r="AZT45" s="167"/>
      <c r="AZU45" s="167"/>
      <c r="AZV45" s="167"/>
      <c r="AZW45" s="167"/>
      <c r="AZX45" s="167"/>
      <c r="AZY45" s="167"/>
      <c r="AZZ45" s="167"/>
      <c r="BAA45" s="167"/>
      <c r="BAB45" s="167"/>
      <c r="BAC45" s="167"/>
      <c r="BAD45" s="167"/>
      <c r="BAE45" s="167"/>
      <c r="BAF45" s="167"/>
      <c r="BAG45" s="167"/>
      <c r="BAH45" s="167"/>
      <c r="BAI45" s="167"/>
      <c r="BAJ45" s="167"/>
      <c r="BAK45" s="167"/>
      <c r="BAL45" s="167"/>
      <c r="BAM45" s="167"/>
      <c r="BAN45" s="167"/>
      <c r="BAO45" s="167"/>
      <c r="BAP45" s="167"/>
      <c r="BAQ45" s="167"/>
      <c r="BAR45" s="167"/>
      <c r="BAS45" s="167"/>
      <c r="BAT45" s="167"/>
      <c r="BAU45" s="167"/>
      <c r="BAV45" s="167"/>
      <c r="BAW45" s="167"/>
      <c r="BAX45" s="167"/>
      <c r="BAY45" s="167"/>
      <c r="BAZ45" s="167"/>
      <c r="BBA45" s="167"/>
      <c r="BBB45" s="167"/>
      <c r="BBC45" s="167"/>
      <c r="BBD45" s="167"/>
      <c r="BBE45" s="167"/>
      <c r="BBF45" s="167"/>
      <c r="BBG45" s="167"/>
      <c r="BBH45" s="167"/>
      <c r="BBI45" s="167"/>
      <c r="BBJ45" s="167"/>
      <c r="BBK45" s="167"/>
      <c r="BBL45" s="167"/>
      <c r="BBM45" s="167"/>
      <c r="BBN45" s="167"/>
      <c r="BBO45" s="167"/>
      <c r="BBP45" s="167"/>
      <c r="BBQ45" s="167"/>
      <c r="BBR45" s="167"/>
      <c r="BBS45" s="167"/>
      <c r="BBT45" s="167"/>
      <c r="BBU45" s="167"/>
      <c r="BBV45" s="167"/>
      <c r="BBW45" s="167"/>
      <c r="BBX45" s="167"/>
      <c r="BBY45" s="167"/>
      <c r="BBZ45" s="167"/>
      <c r="BCA45" s="167"/>
      <c r="BCB45" s="167"/>
      <c r="BCC45" s="167"/>
      <c r="BCD45" s="167"/>
      <c r="BCE45" s="167"/>
      <c r="BCF45" s="167"/>
      <c r="BCG45" s="167"/>
      <c r="BCH45" s="167"/>
      <c r="BCI45" s="167"/>
      <c r="BCJ45" s="167"/>
      <c r="BCK45" s="167"/>
      <c r="BCL45" s="167"/>
      <c r="BCM45" s="167"/>
      <c r="BCN45" s="167"/>
      <c r="BCO45" s="167"/>
      <c r="BCP45" s="167"/>
      <c r="BCQ45" s="167"/>
      <c r="BCR45" s="167"/>
      <c r="BCS45" s="167"/>
      <c r="BCT45" s="167"/>
      <c r="BCU45" s="167"/>
      <c r="BCV45" s="167"/>
      <c r="BCW45" s="167"/>
      <c r="BCX45" s="167"/>
      <c r="BCY45" s="167"/>
      <c r="BCZ45" s="167"/>
      <c r="BDA45" s="167"/>
      <c r="BDB45" s="167"/>
      <c r="BDC45" s="167"/>
      <c r="BDD45" s="167"/>
      <c r="BDE45" s="167"/>
      <c r="BDF45" s="167"/>
      <c r="BDG45" s="167"/>
      <c r="BDH45" s="167"/>
      <c r="BDI45" s="167"/>
      <c r="BDJ45" s="167"/>
      <c r="BDK45" s="167"/>
      <c r="BDL45" s="167"/>
      <c r="BDM45" s="167"/>
      <c r="BDN45" s="167"/>
      <c r="BDO45" s="167"/>
      <c r="BDP45" s="167"/>
      <c r="BDQ45" s="167"/>
      <c r="BDR45" s="167"/>
      <c r="BDS45" s="167"/>
      <c r="BDT45" s="167"/>
      <c r="BDU45" s="167"/>
      <c r="BDV45" s="167"/>
      <c r="BDW45" s="167"/>
      <c r="BDX45" s="167"/>
      <c r="BDY45" s="167"/>
      <c r="BDZ45" s="167"/>
      <c r="BEA45" s="167"/>
      <c r="BEB45" s="167"/>
      <c r="BEC45" s="167"/>
      <c r="BED45" s="167"/>
      <c r="BEE45" s="167"/>
      <c r="BEF45" s="167"/>
      <c r="BEG45" s="167"/>
      <c r="BEH45" s="167"/>
      <c r="BEI45" s="167"/>
      <c r="BEJ45" s="167"/>
      <c r="BEK45" s="167"/>
      <c r="BEL45" s="167"/>
      <c r="BEM45" s="167"/>
      <c r="BEN45" s="167"/>
      <c r="BEO45" s="167"/>
      <c r="BEP45" s="167"/>
      <c r="BEQ45" s="167"/>
      <c r="BER45" s="167"/>
      <c r="BES45" s="167"/>
      <c r="BET45" s="167"/>
      <c r="BEU45" s="167"/>
      <c r="BEV45" s="167"/>
      <c r="BEW45" s="167"/>
      <c r="BEX45" s="167"/>
      <c r="BEY45" s="167"/>
      <c r="BEZ45" s="167"/>
      <c r="BFA45" s="167"/>
      <c r="BFB45" s="167"/>
      <c r="BFC45" s="167"/>
      <c r="BFD45" s="167"/>
      <c r="BFE45" s="167"/>
      <c r="BFF45" s="167"/>
      <c r="BFG45" s="167"/>
      <c r="BFH45" s="167"/>
      <c r="BFI45" s="167"/>
      <c r="BFJ45" s="167"/>
      <c r="BFK45" s="167"/>
      <c r="BFL45" s="167"/>
      <c r="BFM45" s="167"/>
      <c r="BFN45" s="167"/>
      <c r="BFO45" s="167"/>
      <c r="BFP45" s="167"/>
      <c r="BFQ45" s="167"/>
      <c r="BFR45" s="167"/>
      <c r="BFS45" s="167"/>
      <c r="BFT45" s="167"/>
      <c r="BFU45" s="167"/>
      <c r="BFV45" s="167"/>
      <c r="BFW45" s="167"/>
      <c r="BFX45" s="167"/>
      <c r="BFY45" s="167"/>
      <c r="BFZ45" s="167"/>
      <c r="BGA45" s="167"/>
      <c r="BGB45" s="167"/>
      <c r="BGC45" s="167"/>
      <c r="BGD45" s="167"/>
      <c r="BGE45" s="167"/>
      <c r="BGF45" s="167"/>
      <c r="BGG45" s="167"/>
      <c r="BGH45" s="167"/>
      <c r="BGI45" s="167"/>
      <c r="BGJ45" s="167"/>
      <c r="BGK45" s="167"/>
      <c r="BGL45" s="167"/>
      <c r="BGM45" s="167"/>
      <c r="BGN45" s="167"/>
      <c r="BGO45" s="167"/>
      <c r="BGP45" s="167"/>
      <c r="BGQ45" s="167"/>
      <c r="BGR45" s="167"/>
      <c r="BGS45" s="167"/>
      <c r="BGT45" s="167"/>
      <c r="BGU45" s="167"/>
      <c r="BGV45" s="167"/>
      <c r="BGW45" s="167"/>
      <c r="BGX45" s="167"/>
      <c r="BGY45" s="167"/>
      <c r="BGZ45" s="167"/>
      <c r="BHA45" s="167"/>
      <c r="BHB45" s="167"/>
      <c r="BHC45" s="167"/>
      <c r="BHD45" s="167"/>
      <c r="BHE45" s="167"/>
      <c r="BHF45" s="167"/>
      <c r="BHG45" s="167"/>
      <c r="BHH45" s="167"/>
      <c r="BHI45" s="167"/>
      <c r="BHJ45" s="167"/>
      <c r="BHK45" s="167"/>
      <c r="BHL45" s="167"/>
      <c r="BHM45" s="167"/>
      <c r="BHN45" s="167"/>
      <c r="BHO45" s="167"/>
      <c r="BHP45" s="167"/>
      <c r="BHQ45" s="167"/>
      <c r="BHR45" s="167"/>
      <c r="BHS45" s="167"/>
      <c r="BHT45" s="167"/>
      <c r="BHU45" s="167"/>
      <c r="BHV45" s="167"/>
      <c r="BHW45" s="167"/>
      <c r="BHX45" s="167"/>
      <c r="BHY45" s="167"/>
      <c r="BHZ45" s="167"/>
      <c r="BIA45" s="167"/>
      <c r="BIB45" s="167"/>
      <c r="BIC45" s="167"/>
      <c r="BID45" s="167"/>
      <c r="BIE45" s="167"/>
      <c r="BIF45" s="167"/>
      <c r="BIG45" s="167"/>
      <c r="BIH45" s="167"/>
      <c r="BII45" s="167"/>
      <c r="BIJ45" s="167"/>
      <c r="BIK45" s="167"/>
      <c r="BIL45" s="167"/>
      <c r="BIM45" s="167"/>
      <c r="BIN45" s="167"/>
      <c r="BIO45" s="167"/>
      <c r="BIP45" s="167"/>
      <c r="BIQ45" s="167"/>
      <c r="BIR45" s="167"/>
      <c r="BIS45" s="167"/>
      <c r="BIT45" s="167"/>
      <c r="BIU45" s="167"/>
      <c r="BIV45" s="167"/>
      <c r="BIW45" s="167"/>
      <c r="BIX45" s="167"/>
      <c r="BIY45" s="167"/>
      <c r="BIZ45" s="167"/>
      <c r="BJA45" s="167"/>
      <c r="BJB45" s="167"/>
      <c r="BJC45" s="167"/>
      <c r="BJD45" s="167"/>
      <c r="BJE45" s="167"/>
      <c r="BJF45" s="167"/>
      <c r="BJG45" s="167"/>
      <c r="BJH45" s="167"/>
      <c r="BJI45" s="167"/>
      <c r="BJJ45" s="167"/>
      <c r="BJK45" s="167"/>
      <c r="BJL45" s="167"/>
      <c r="BJM45" s="167"/>
      <c r="BJN45" s="167"/>
      <c r="BJO45" s="167"/>
      <c r="BJP45" s="167"/>
      <c r="BJQ45" s="167"/>
      <c r="BJR45" s="167"/>
      <c r="BJS45" s="167"/>
      <c r="BJT45" s="167"/>
      <c r="BJU45" s="167"/>
      <c r="BJV45" s="167"/>
      <c r="BJW45" s="167"/>
      <c r="BJX45" s="167"/>
      <c r="BJY45" s="167"/>
      <c r="BJZ45" s="167"/>
      <c r="BKA45" s="167"/>
      <c r="BKB45" s="167"/>
      <c r="BKC45" s="167"/>
      <c r="BKD45" s="167"/>
      <c r="BKE45" s="167"/>
      <c r="BKF45" s="167"/>
      <c r="BKG45" s="167"/>
      <c r="BKH45" s="167"/>
      <c r="BKI45" s="167"/>
      <c r="BKJ45" s="167"/>
      <c r="BKK45" s="167"/>
      <c r="BKL45" s="167"/>
      <c r="BKM45" s="167"/>
      <c r="BKN45" s="167"/>
      <c r="BKO45" s="167"/>
      <c r="BKP45" s="167"/>
      <c r="BKQ45" s="167"/>
      <c r="BKR45" s="167"/>
      <c r="BKS45" s="167"/>
      <c r="BKT45" s="167"/>
      <c r="BKU45" s="167"/>
      <c r="BKV45" s="167"/>
      <c r="BKW45" s="167"/>
      <c r="BKX45" s="167"/>
      <c r="BKY45" s="167"/>
      <c r="BKZ45" s="167"/>
      <c r="BLA45" s="167"/>
      <c r="BLB45" s="167"/>
      <c r="BLC45" s="167"/>
      <c r="BLD45" s="167"/>
      <c r="BLE45" s="167"/>
      <c r="BLF45" s="167"/>
      <c r="BLG45" s="167"/>
      <c r="BLH45" s="167"/>
      <c r="BLI45" s="167"/>
      <c r="BLJ45" s="167"/>
      <c r="BLK45" s="167"/>
      <c r="BLL45" s="167"/>
      <c r="BLM45" s="167"/>
      <c r="BLN45" s="167"/>
      <c r="BLO45" s="167"/>
      <c r="BLP45" s="167"/>
      <c r="BLQ45" s="167"/>
      <c r="BLR45" s="167"/>
      <c r="BLS45" s="167"/>
      <c r="BLT45" s="167"/>
      <c r="BLU45" s="167"/>
      <c r="BLV45" s="167"/>
      <c r="BLW45" s="167"/>
      <c r="BLX45" s="167"/>
      <c r="BLY45" s="167"/>
      <c r="BLZ45" s="167"/>
      <c r="BMA45" s="167"/>
      <c r="BMB45" s="167"/>
      <c r="BMC45" s="167"/>
      <c r="BMD45" s="167"/>
      <c r="BME45" s="167"/>
      <c r="BMF45" s="167"/>
      <c r="BMG45" s="167"/>
      <c r="BMH45" s="167"/>
      <c r="BMI45" s="167"/>
      <c r="BMJ45" s="167"/>
      <c r="BMK45" s="167"/>
      <c r="BML45" s="167"/>
      <c r="BMM45" s="167"/>
      <c r="BMN45" s="167"/>
      <c r="BMO45" s="167"/>
      <c r="BMP45" s="167"/>
      <c r="BMQ45" s="167"/>
      <c r="BMR45" s="167"/>
      <c r="BMS45" s="167"/>
      <c r="BMT45" s="167"/>
      <c r="BMU45" s="167"/>
      <c r="BMV45" s="167"/>
      <c r="BMW45" s="167"/>
      <c r="BMX45" s="167"/>
      <c r="BMY45" s="167"/>
      <c r="BMZ45" s="167"/>
      <c r="BNA45" s="167"/>
      <c r="BNB45" s="167"/>
      <c r="BNC45" s="167"/>
      <c r="BND45" s="167"/>
      <c r="BNE45" s="167"/>
      <c r="BNF45" s="167"/>
      <c r="BNG45" s="167"/>
      <c r="BNH45" s="167"/>
      <c r="BNI45" s="167"/>
      <c r="BNJ45" s="167"/>
      <c r="BNK45" s="167"/>
      <c r="BNL45" s="167"/>
      <c r="BNM45" s="167"/>
      <c r="BNN45" s="167"/>
      <c r="BNO45" s="167"/>
      <c r="BNP45" s="167"/>
      <c r="BNQ45" s="167"/>
      <c r="BNR45" s="167"/>
      <c r="BNS45" s="167"/>
      <c r="BNT45" s="167"/>
      <c r="BNU45" s="167"/>
      <c r="BNV45" s="167"/>
      <c r="BNW45" s="167"/>
      <c r="BNX45" s="167"/>
      <c r="BNY45" s="167"/>
      <c r="BNZ45" s="167"/>
      <c r="BOA45" s="167"/>
      <c r="BOB45" s="167"/>
      <c r="BOC45" s="167"/>
      <c r="BOD45" s="167"/>
      <c r="BOE45" s="167"/>
      <c r="BOF45" s="167"/>
      <c r="BOG45" s="167"/>
      <c r="BOH45" s="167"/>
      <c r="BOI45" s="167"/>
      <c r="BOJ45" s="167"/>
      <c r="BOK45" s="167"/>
      <c r="BOL45" s="167"/>
      <c r="BOM45" s="167"/>
      <c r="BON45" s="167"/>
      <c r="BOO45" s="167"/>
      <c r="BOP45" s="167"/>
      <c r="BOQ45" s="167"/>
      <c r="BOR45" s="167"/>
      <c r="BOS45" s="167"/>
      <c r="BOT45" s="167"/>
      <c r="BOU45" s="167"/>
      <c r="BOV45" s="167"/>
      <c r="BOW45" s="167"/>
      <c r="BOX45" s="167"/>
      <c r="BOY45" s="167"/>
      <c r="BOZ45" s="167"/>
      <c r="BPA45" s="167"/>
      <c r="BPB45" s="167"/>
      <c r="BPC45" s="167"/>
      <c r="BPD45" s="167"/>
      <c r="BPE45" s="167"/>
      <c r="BPF45" s="167"/>
      <c r="BPG45" s="167"/>
      <c r="BPH45" s="167"/>
      <c r="BPI45" s="167"/>
      <c r="BPJ45" s="167"/>
      <c r="BPK45" s="167"/>
      <c r="BPL45" s="167"/>
      <c r="BPM45" s="167"/>
      <c r="BPN45" s="167"/>
      <c r="BPO45" s="167"/>
      <c r="BPP45" s="167"/>
      <c r="BPQ45" s="167"/>
      <c r="BPR45" s="167"/>
      <c r="BPS45" s="167"/>
      <c r="BPT45" s="167"/>
      <c r="BPU45" s="167"/>
      <c r="BPV45" s="167"/>
      <c r="BPW45" s="167"/>
      <c r="BPX45" s="167"/>
      <c r="BPY45" s="167"/>
      <c r="BPZ45" s="167"/>
      <c r="BQA45" s="167"/>
      <c r="BQB45" s="167"/>
      <c r="BQC45" s="167"/>
      <c r="BQD45" s="167"/>
      <c r="BQE45" s="167"/>
      <c r="BQF45" s="167"/>
      <c r="BQG45" s="167"/>
      <c r="BQH45" s="167"/>
      <c r="BQI45" s="167"/>
      <c r="BQJ45" s="167"/>
      <c r="BQK45" s="167"/>
      <c r="BQL45" s="167"/>
      <c r="BQM45" s="167"/>
      <c r="BQN45" s="167"/>
      <c r="BQO45" s="167"/>
      <c r="BQP45" s="167"/>
      <c r="BQQ45" s="167"/>
      <c r="BQR45" s="167"/>
      <c r="BQS45" s="167"/>
      <c r="BQT45" s="167"/>
      <c r="BQU45" s="167"/>
      <c r="BQV45" s="167"/>
      <c r="BQW45" s="167"/>
      <c r="BQX45" s="167"/>
      <c r="BQY45" s="167"/>
      <c r="BQZ45" s="167"/>
      <c r="BRA45" s="167"/>
      <c r="BRB45" s="167"/>
      <c r="BRC45" s="167"/>
      <c r="BRD45" s="167"/>
      <c r="BRE45" s="167"/>
      <c r="BRF45" s="167"/>
      <c r="BRG45" s="167"/>
      <c r="BRH45" s="167"/>
      <c r="BRI45" s="167"/>
      <c r="BRJ45" s="167"/>
      <c r="BRK45" s="167"/>
      <c r="BRL45" s="167"/>
      <c r="BRM45" s="167"/>
      <c r="BRN45" s="167"/>
      <c r="BRO45" s="167"/>
      <c r="BRP45" s="167"/>
      <c r="BRQ45" s="167"/>
      <c r="BRR45" s="167"/>
      <c r="BRS45" s="167"/>
      <c r="BRT45" s="167"/>
      <c r="BRU45" s="167"/>
      <c r="BRV45" s="167"/>
      <c r="BRW45" s="167"/>
      <c r="BRX45" s="167"/>
      <c r="BRY45" s="167"/>
      <c r="BRZ45" s="167"/>
      <c r="BSA45" s="167"/>
      <c r="BSB45" s="167"/>
      <c r="BSC45" s="167"/>
      <c r="BSD45" s="167"/>
      <c r="BSE45" s="167"/>
      <c r="BSF45" s="167"/>
      <c r="BSG45" s="167"/>
      <c r="BSH45" s="167"/>
      <c r="BSI45" s="167"/>
      <c r="BSJ45" s="167"/>
      <c r="BSK45" s="167"/>
      <c r="BSL45" s="167"/>
      <c r="BSM45" s="167"/>
      <c r="BSN45" s="167"/>
      <c r="BSO45" s="167"/>
      <c r="BSP45" s="167"/>
      <c r="BSQ45" s="167"/>
      <c r="BSR45" s="167"/>
      <c r="BSS45" s="167"/>
      <c r="BST45" s="167"/>
      <c r="BSU45" s="167"/>
      <c r="BSV45" s="167"/>
      <c r="BSW45" s="167"/>
      <c r="BSX45" s="167"/>
      <c r="BSY45" s="167"/>
      <c r="BSZ45" s="167"/>
      <c r="BTA45" s="167"/>
      <c r="BTB45" s="167"/>
      <c r="BTC45" s="167"/>
      <c r="BTD45" s="167"/>
      <c r="BTE45" s="167"/>
      <c r="BTF45" s="167"/>
      <c r="BTG45" s="167"/>
      <c r="BTH45" s="167"/>
      <c r="BTI45" s="167"/>
      <c r="BTJ45" s="167"/>
      <c r="BTK45" s="167"/>
      <c r="BTL45" s="167"/>
      <c r="BTM45" s="167"/>
      <c r="BTN45" s="167"/>
      <c r="BTO45" s="167"/>
      <c r="BTP45" s="167"/>
      <c r="BTQ45" s="167"/>
      <c r="BTR45" s="167"/>
      <c r="BTS45" s="167"/>
      <c r="BTT45" s="167"/>
      <c r="BTU45" s="167"/>
      <c r="BTV45" s="167"/>
      <c r="BTW45" s="167"/>
      <c r="BTX45" s="167"/>
      <c r="BTY45" s="167"/>
      <c r="BTZ45" s="167"/>
      <c r="BUA45" s="167"/>
      <c r="BUB45" s="167"/>
      <c r="BUC45" s="167"/>
      <c r="BUD45" s="167"/>
      <c r="BUE45" s="167"/>
      <c r="BUF45" s="167"/>
      <c r="BUG45" s="167"/>
      <c r="BUH45" s="167"/>
      <c r="BUI45" s="167"/>
      <c r="BUJ45" s="167"/>
      <c r="BUK45" s="167"/>
      <c r="BUL45" s="167"/>
      <c r="BUM45" s="167"/>
      <c r="BUN45" s="167"/>
      <c r="BUO45" s="167"/>
      <c r="BUP45" s="167"/>
      <c r="BUQ45" s="167"/>
      <c r="BUR45" s="167"/>
      <c r="BUS45" s="167"/>
      <c r="BUT45" s="167"/>
      <c r="BUU45" s="167"/>
      <c r="BUV45" s="167"/>
      <c r="BUW45" s="167"/>
      <c r="BUX45" s="167"/>
      <c r="BUY45" s="167"/>
      <c r="BUZ45" s="167"/>
      <c r="BVA45" s="167"/>
      <c r="BVB45" s="167"/>
      <c r="BVC45" s="167"/>
      <c r="BVD45" s="167"/>
      <c r="BVE45" s="167"/>
      <c r="BVF45" s="167"/>
      <c r="BVG45" s="167"/>
      <c r="BVH45" s="167"/>
      <c r="BVI45" s="167"/>
      <c r="BVJ45" s="167"/>
      <c r="BVK45" s="167"/>
      <c r="BVL45" s="167"/>
      <c r="BVM45" s="167"/>
      <c r="BVN45" s="167"/>
      <c r="BVO45" s="167"/>
      <c r="BVP45" s="167"/>
      <c r="BVQ45" s="167"/>
      <c r="BVR45" s="167"/>
      <c r="BVS45" s="167"/>
      <c r="BVT45" s="167"/>
      <c r="BVU45" s="167"/>
      <c r="BVV45" s="167"/>
      <c r="BVW45" s="167"/>
      <c r="BVX45" s="167"/>
      <c r="BVY45" s="167"/>
      <c r="BVZ45" s="167"/>
      <c r="BWA45" s="167"/>
      <c r="BWB45" s="167"/>
      <c r="BWC45" s="167"/>
      <c r="BWD45" s="167"/>
      <c r="BWE45" s="167"/>
      <c r="BWF45" s="167"/>
      <c r="BWG45" s="167"/>
      <c r="BWH45" s="167"/>
      <c r="BWI45" s="167"/>
      <c r="BWJ45" s="167"/>
      <c r="BWK45" s="167"/>
      <c r="BWL45" s="167"/>
      <c r="BWM45" s="167"/>
      <c r="BWN45" s="167"/>
      <c r="BWO45" s="167"/>
      <c r="BWP45" s="167"/>
      <c r="BWQ45" s="167"/>
      <c r="BWR45" s="167"/>
      <c r="BWS45" s="167"/>
      <c r="BWT45" s="167"/>
      <c r="BWU45" s="167"/>
      <c r="BWV45" s="167"/>
      <c r="BWW45" s="167"/>
      <c r="BWX45" s="167"/>
      <c r="BWY45" s="167"/>
      <c r="BWZ45" s="167"/>
      <c r="BXA45" s="167"/>
      <c r="BXB45" s="167"/>
      <c r="BXC45" s="167"/>
      <c r="BXD45" s="167"/>
      <c r="BXE45" s="167"/>
      <c r="BXF45" s="167"/>
      <c r="BXG45" s="167"/>
      <c r="BXH45" s="167"/>
      <c r="BXI45" s="167"/>
      <c r="BXJ45" s="167"/>
      <c r="BXK45" s="167"/>
      <c r="BXL45" s="167"/>
      <c r="BXM45" s="167"/>
      <c r="BXN45" s="167"/>
      <c r="BXO45" s="167"/>
      <c r="BXP45" s="167"/>
      <c r="BXQ45" s="167"/>
      <c r="BXR45" s="167"/>
      <c r="BXS45" s="167"/>
      <c r="BXT45" s="167"/>
      <c r="BXU45" s="167"/>
      <c r="BXV45" s="167"/>
      <c r="BXW45" s="167"/>
      <c r="BXX45" s="167"/>
      <c r="BXY45" s="167"/>
      <c r="BXZ45" s="167"/>
      <c r="BYA45" s="167"/>
      <c r="BYB45" s="167"/>
      <c r="BYC45" s="167"/>
      <c r="BYD45" s="167"/>
      <c r="BYE45" s="167"/>
      <c r="BYF45" s="167"/>
      <c r="BYG45" s="167"/>
      <c r="BYH45" s="167"/>
      <c r="BYI45" s="167"/>
      <c r="BYJ45" s="167"/>
      <c r="BYK45" s="167"/>
      <c r="BYL45" s="167"/>
      <c r="BYM45" s="167"/>
      <c r="BYN45" s="167"/>
      <c r="BYO45" s="167"/>
      <c r="BYP45" s="167"/>
      <c r="BYQ45" s="167"/>
      <c r="BYR45" s="167"/>
      <c r="BYS45" s="167"/>
      <c r="BYT45" s="167"/>
      <c r="BYU45" s="167"/>
      <c r="BYV45" s="167"/>
      <c r="BYW45" s="167"/>
      <c r="BYX45" s="167"/>
      <c r="BYY45" s="167"/>
      <c r="BYZ45" s="167"/>
      <c r="BZA45" s="167"/>
      <c r="BZB45" s="167"/>
      <c r="BZC45" s="167"/>
      <c r="BZD45" s="167"/>
      <c r="BZE45" s="167"/>
      <c r="BZF45" s="167"/>
      <c r="BZG45" s="167"/>
      <c r="BZH45" s="167"/>
      <c r="BZI45" s="167"/>
      <c r="BZJ45" s="167"/>
      <c r="BZK45" s="167"/>
      <c r="BZL45" s="167"/>
      <c r="BZM45" s="167"/>
      <c r="BZN45" s="167"/>
      <c r="BZO45" s="167"/>
      <c r="BZP45" s="167"/>
      <c r="BZQ45" s="167"/>
      <c r="BZR45" s="167"/>
      <c r="BZS45" s="167"/>
      <c r="BZT45" s="167"/>
      <c r="BZU45" s="167"/>
      <c r="BZV45" s="167"/>
      <c r="BZW45" s="167"/>
      <c r="BZX45" s="167"/>
      <c r="BZY45" s="167"/>
      <c r="BZZ45" s="167"/>
      <c r="CAA45" s="167"/>
      <c r="CAB45" s="167"/>
      <c r="CAC45" s="167"/>
      <c r="CAD45" s="167"/>
      <c r="CAE45" s="167"/>
      <c r="CAF45" s="167"/>
      <c r="CAG45" s="167"/>
      <c r="CAH45" s="167"/>
      <c r="CAI45" s="167"/>
      <c r="CAJ45" s="167"/>
      <c r="CAK45" s="167"/>
      <c r="CAL45" s="167"/>
      <c r="CAM45" s="167"/>
      <c r="CAN45" s="167"/>
      <c r="CAO45" s="167"/>
      <c r="CAP45" s="167"/>
      <c r="CAQ45" s="167"/>
      <c r="CAR45" s="167"/>
      <c r="CAS45" s="167"/>
      <c r="CAT45" s="167"/>
      <c r="CAU45" s="167"/>
      <c r="CAV45" s="167"/>
      <c r="CAW45" s="167"/>
      <c r="CAX45" s="167"/>
      <c r="CAY45" s="167"/>
      <c r="CAZ45" s="167"/>
      <c r="CBA45" s="167"/>
      <c r="CBB45" s="167"/>
      <c r="CBC45" s="167"/>
      <c r="CBD45" s="167"/>
      <c r="CBE45" s="167"/>
      <c r="CBF45" s="167"/>
      <c r="CBG45" s="167"/>
      <c r="CBH45" s="167"/>
      <c r="CBI45" s="167"/>
      <c r="CBJ45" s="167"/>
      <c r="CBK45" s="167"/>
      <c r="CBL45" s="167"/>
      <c r="CBM45" s="167"/>
      <c r="CBN45" s="167"/>
      <c r="CBO45" s="167"/>
      <c r="CBP45" s="167"/>
      <c r="CBQ45" s="167"/>
      <c r="CBR45" s="167"/>
      <c r="CBS45" s="167"/>
      <c r="CBT45" s="167"/>
      <c r="CBU45" s="167"/>
      <c r="CBV45" s="167"/>
      <c r="CBW45" s="167"/>
      <c r="CBX45" s="167"/>
      <c r="CBY45" s="167"/>
      <c r="CBZ45" s="167"/>
      <c r="CCA45" s="167"/>
      <c r="CCB45" s="167"/>
      <c r="CCC45" s="167"/>
      <c r="CCD45" s="167"/>
      <c r="CCE45" s="167"/>
      <c r="CCF45" s="167"/>
      <c r="CCG45" s="167"/>
      <c r="CCH45" s="167"/>
      <c r="CCI45" s="167"/>
      <c r="CCJ45" s="167"/>
      <c r="CCK45" s="167"/>
      <c r="CCL45" s="167"/>
      <c r="CCM45" s="167"/>
      <c r="CCN45" s="167"/>
      <c r="CCO45" s="167"/>
      <c r="CCP45" s="167"/>
      <c r="CCQ45" s="167"/>
      <c r="CCR45" s="167"/>
      <c r="CCS45" s="167"/>
      <c r="CCT45" s="167"/>
      <c r="CCU45" s="167"/>
      <c r="CCV45" s="167"/>
      <c r="CCW45" s="167"/>
      <c r="CCX45" s="167"/>
      <c r="CCY45" s="167"/>
      <c r="CCZ45" s="167"/>
      <c r="CDA45" s="167"/>
      <c r="CDB45" s="167"/>
      <c r="CDC45" s="167"/>
      <c r="CDD45" s="167"/>
      <c r="CDE45" s="167"/>
      <c r="CDF45" s="167"/>
      <c r="CDG45" s="167"/>
      <c r="CDH45" s="167"/>
      <c r="CDI45" s="167"/>
      <c r="CDJ45" s="167"/>
      <c r="CDK45" s="167"/>
      <c r="CDL45" s="167"/>
      <c r="CDM45" s="167"/>
      <c r="CDN45" s="167"/>
      <c r="CDO45" s="167"/>
      <c r="CDP45" s="167"/>
      <c r="CDQ45" s="167"/>
      <c r="CDR45" s="167"/>
      <c r="CDS45" s="167"/>
      <c r="CDT45" s="167"/>
      <c r="CDU45" s="167"/>
      <c r="CDV45" s="167"/>
      <c r="CDW45" s="167"/>
      <c r="CDX45" s="167"/>
      <c r="CDY45" s="167"/>
      <c r="CDZ45" s="167"/>
      <c r="CEA45" s="167"/>
      <c r="CEB45" s="167"/>
      <c r="CEC45" s="167"/>
      <c r="CED45" s="167"/>
      <c r="CEE45" s="167"/>
      <c r="CEF45" s="167"/>
      <c r="CEG45" s="167"/>
      <c r="CEH45" s="167"/>
      <c r="CEI45" s="167"/>
      <c r="CEJ45" s="167"/>
      <c r="CEK45" s="167"/>
      <c r="CEL45" s="167"/>
      <c r="CEM45" s="167"/>
      <c r="CEN45" s="167"/>
      <c r="CEO45" s="167"/>
      <c r="CEP45" s="167"/>
      <c r="CEQ45" s="167"/>
      <c r="CER45" s="167"/>
      <c r="CES45" s="167"/>
      <c r="CET45" s="167"/>
      <c r="CEU45" s="167"/>
      <c r="CEV45" s="167"/>
      <c r="CEW45" s="167"/>
      <c r="CEX45" s="167"/>
      <c r="CEY45" s="167"/>
      <c r="CEZ45" s="167"/>
      <c r="CFA45" s="167"/>
      <c r="CFB45" s="167"/>
      <c r="CFC45" s="167"/>
      <c r="CFD45" s="167"/>
      <c r="CFE45" s="167"/>
      <c r="CFF45" s="167"/>
      <c r="CFG45" s="167"/>
      <c r="CFH45" s="167"/>
      <c r="CFI45" s="167"/>
      <c r="CFJ45" s="167"/>
      <c r="CFK45" s="167"/>
      <c r="CFL45" s="167"/>
      <c r="CFM45" s="167"/>
      <c r="CFN45" s="167"/>
      <c r="CFO45" s="167"/>
      <c r="CFP45" s="167"/>
      <c r="CFQ45" s="167"/>
      <c r="CFR45" s="167"/>
      <c r="CFS45" s="167"/>
      <c r="CFT45" s="167"/>
      <c r="CFU45" s="167"/>
      <c r="CFV45" s="167"/>
      <c r="CFW45" s="167"/>
      <c r="CFX45" s="167"/>
      <c r="CFY45" s="167"/>
      <c r="CFZ45" s="167"/>
      <c r="CGA45" s="167"/>
      <c r="CGB45" s="167"/>
      <c r="CGC45" s="167"/>
      <c r="CGD45" s="167"/>
      <c r="CGE45" s="167"/>
      <c r="CGF45" s="167"/>
      <c r="CGG45" s="167"/>
      <c r="CGH45" s="167"/>
      <c r="CGI45" s="167"/>
      <c r="CGJ45" s="167"/>
      <c r="CGK45" s="167"/>
      <c r="CGL45" s="167"/>
      <c r="CGM45" s="167"/>
      <c r="CGN45" s="167"/>
      <c r="CGO45" s="167"/>
      <c r="CGP45" s="167"/>
      <c r="CGQ45" s="167"/>
      <c r="CGR45" s="167"/>
      <c r="CGS45" s="167"/>
      <c r="CGT45" s="167"/>
      <c r="CGU45" s="167"/>
      <c r="CGV45" s="167"/>
      <c r="CGW45" s="167"/>
      <c r="CGX45" s="167"/>
      <c r="CGY45" s="167"/>
      <c r="CGZ45" s="167"/>
      <c r="CHA45" s="167"/>
      <c r="CHB45" s="167"/>
      <c r="CHC45" s="167"/>
      <c r="CHD45" s="167"/>
      <c r="CHE45" s="167"/>
      <c r="CHF45" s="167"/>
      <c r="CHG45" s="167"/>
      <c r="CHH45" s="167"/>
      <c r="CHI45" s="167"/>
      <c r="CHJ45" s="167"/>
      <c r="CHK45" s="167"/>
      <c r="CHL45" s="167"/>
      <c r="CHM45" s="167"/>
      <c r="CHN45" s="167"/>
      <c r="CHO45" s="167"/>
      <c r="CHP45" s="167"/>
      <c r="CHQ45" s="167"/>
      <c r="CHR45" s="167"/>
      <c r="CHS45" s="167"/>
      <c r="CHT45" s="167"/>
      <c r="CHU45" s="167"/>
      <c r="CHV45" s="167"/>
      <c r="CHW45" s="167"/>
      <c r="CHX45" s="167"/>
      <c r="CHY45" s="167"/>
      <c r="CHZ45" s="167"/>
      <c r="CIA45" s="167"/>
      <c r="CIB45" s="167"/>
      <c r="CIC45" s="167"/>
      <c r="CID45" s="167"/>
      <c r="CIE45" s="167"/>
      <c r="CIF45" s="167"/>
      <c r="CIG45" s="167"/>
      <c r="CIH45" s="167"/>
      <c r="CII45" s="167"/>
      <c r="CIJ45" s="167"/>
      <c r="CIK45" s="167"/>
      <c r="CIL45" s="167"/>
      <c r="CIM45" s="167"/>
      <c r="CIN45" s="167"/>
      <c r="CIO45" s="167"/>
      <c r="CIP45" s="167"/>
      <c r="CIQ45" s="167"/>
      <c r="CIR45" s="167"/>
      <c r="CIS45" s="167"/>
      <c r="CIT45" s="167"/>
      <c r="CIU45" s="167"/>
      <c r="CIV45" s="167"/>
      <c r="CIW45" s="167"/>
      <c r="CIX45" s="167"/>
      <c r="CIY45" s="167"/>
      <c r="CIZ45" s="167"/>
      <c r="CJA45" s="167"/>
      <c r="CJB45" s="167"/>
      <c r="CJC45" s="167"/>
      <c r="CJD45" s="167"/>
      <c r="CJE45" s="167"/>
      <c r="CJF45" s="167"/>
      <c r="CJG45" s="167"/>
      <c r="CJH45" s="167"/>
      <c r="CJI45" s="167"/>
      <c r="CJJ45" s="167"/>
      <c r="CJK45" s="167"/>
      <c r="CJL45" s="167"/>
      <c r="CJM45" s="167"/>
      <c r="CJN45" s="167"/>
      <c r="CJO45" s="167"/>
      <c r="CJP45" s="167"/>
      <c r="CJQ45" s="167"/>
      <c r="CJR45" s="167"/>
      <c r="CJS45" s="167"/>
      <c r="CJT45" s="167"/>
      <c r="CJU45" s="167"/>
      <c r="CJV45" s="167"/>
      <c r="CJW45" s="167"/>
      <c r="CJX45" s="167"/>
      <c r="CJY45" s="167"/>
      <c r="CJZ45" s="167"/>
      <c r="CKA45" s="167"/>
      <c r="CKB45" s="167"/>
      <c r="CKC45" s="167"/>
      <c r="CKD45" s="167"/>
      <c r="CKE45" s="167"/>
      <c r="CKF45" s="167"/>
      <c r="CKG45" s="167"/>
      <c r="CKH45" s="167"/>
      <c r="CKI45" s="167"/>
      <c r="CKJ45" s="167"/>
      <c r="CKK45" s="167"/>
      <c r="CKL45" s="167"/>
      <c r="CKM45" s="167"/>
      <c r="CKN45" s="167"/>
      <c r="CKO45" s="167"/>
      <c r="CKP45" s="167"/>
      <c r="CKQ45" s="167"/>
      <c r="CKR45" s="167"/>
      <c r="CKS45" s="167"/>
      <c r="CKT45" s="167"/>
      <c r="CKU45" s="167"/>
      <c r="CKV45" s="167"/>
      <c r="CKW45" s="167"/>
      <c r="CKX45" s="167"/>
      <c r="CKY45" s="167"/>
      <c r="CKZ45" s="167"/>
      <c r="CLA45" s="167"/>
      <c r="CLB45" s="167"/>
      <c r="CLC45" s="167"/>
      <c r="CLD45" s="167"/>
      <c r="CLE45" s="167"/>
      <c r="CLF45" s="167"/>
      <c r="CLG45" s="167"/>
      <c r="CLH45" s="167"/>
      <c r="CLI45" s="167"/>
      <c r="CLJ45" s="167"/>
      <c r="CLK45" s="167"/>
      <c r="CLL45" s="167"/>
      <c r="CLM45" s="167"/>
      <c r="CLN45" s="167"/>
      <c r="CLO45" s="167"/>
      <c r="CLP45" s="167"/>
      <c r="CLQ45" s="167"/>
      <c r="CLR45" s="167"/>
      <c r="CLS45" s="167"/>
      <c r="CLT45" s="167"/>
      <c r="CLU45" s="167"/>
      <c r="CLV45" s="167"/>
      <c r="CLW45" s="167"/>
      <c r="CLX45" s="167"/>
      <c r="CLY45" s="167"/>
      <c r="CLZ45" s="167"/>
      <c r="CMA45" s="167"/>
      <c r="CMB45" s="167"/>
      <c r="CMC45" s="167"/>
      <c r="CMD45" s="167"/>
      <c r="CME45" s="167"/>
      <c r="CMF45" s="167"/>
      <c r="CMG45" s="167"/>
      <c r="CMH45" s="167"/>
      <c r="CMI45" s="167"/>
      <c r="CMJ45" s="167"/>
      <c r="CMK45" s="167"/>
      <c r="CML45" s="167"/>
      <c r="CMM45" s="167"/>
      <c r="CMN45" s="167"/>
      <c r="CMO45" s="167"/>
      <c r="CMP45" s="167"/>
      <c r="CMQ45" s="167"/>
      <c r="CMR45" s="167"/>
      <c r="CMS45" s="167"/>
      <c r="CMT45" s="167"/>
      <c r="CMU45" s="167"/>
      <c r="CMV45" s="167"/>
      <c r="CMW45" s="167"/>
      <c r="CMX45" s="167"/>
      <c r="CMY45" s="167"/>
      <c r="CMZ45" s="167"/>
      <c r="CNA45" s="167"/>
      <c r="CNB45" s="167"/>
      <c r="CNC45" s="167"/>
      <c r="CND45" s="167"/>
      <c r="CNE45" s="167"/>
      <c r="CNF45" s="167"/>
      <c r="CNG45" s="167"/>
      <c r="CNH45" s="167"/>
      <c r="CNI45" s="167"/>
      <c r="CNJ45" s="167"/>
      <c r="CNK45" s="167"/>
      <c r="CNL45" s="167"/>
      <c r="CNM45" s="167"/>
      <c r="CNN45" s="167"/>
      <c r="CNO45" s="167"/>
      <c r="CNP45" s="167"/>
      <c r="CNQ45" s="167"/>
      <c r="CNR45" s="167"/>
      <c r="CNS45" s="167"/>
      <c r="CNT45" s="167"/>
      <c r="CNU45" s="167"/>
      <c r="CNV45" s="167"/>
      <c r="CNW45" s="167"/>
      <c r="CNX45" s="167"/>
      <c r="CNY45" s="167"/>
      <c r="CNZ45" s="167"/>
      <c r="COA45" s="167"/>
      <c r="COB45" s="167"/>
      <c r="COC45" s="167"/>
      <c r="COD45" s="167"/>
      <c r="COE45" s="167"/>
      <c r="COF45" s="167"/>
      <c r="COG45" s="167"/>
      <c r="COH45" s="167"/>
      <c r="COI45" s="167"/>
      <c r="COJ45" s="167"/>
      <c r="COK45" s="167"/>
      <c r="COL45" s="167"/>
      <c r="COM45" s="167"/>
      <c r="CON45" s="167"/>
      <c r="COO45" s="167"/>
      <c r="COP45" s="167"/>
      <c r="COQ45" s="167"/>
      <c r="COR45" s="167"/>
      <c r="COS45" s="167"/>
      <c r="COT45" s="167"/>
      <c r="COU45" s="167"/>
      <c r="COV45" s="167"/>
      <c r="COW45" s="167"/>
      <c r="COX45" s="167"/>
      <c r="COY45" s="167"/>
      <c r="COZ45" s="167"/>
      <c r="CPA45" s="167"/>
      <c r="CPB45" s="167"/>
      <c r="CPC45" s="167"/>
      <c r="CPD45" s="167"/>
      <c r="CPE45" s="167"/>
      <c r="CPF45" s="167"/>
      <c r="CPG45" s="167"/>
      <c r="CPH45" s="167"/>
      <c r="CPI45" s="167"/>
      <c r="CPJ45" s="167"/>
      <c r="CPK45" s="167"/>
      <c r="CPL45" s="167"/>
      <c r="CPM45" s="167"/>
      <c r="CPN45" s="167"/>
      <c r="CPO45" s="167"/>
      <c r="CPP45" s="167"/>
      <c r="CPQ45" s="167"/>
      <c r="CPR45" s="167"/>
      <c r="CPS45" s="167"/>
      <c r="CPT45" s="167"/>
      <c r="CPU45" s="167"/>
      <c r="CPV45" s="167"/>
      <c r="CPW45" s="167"/>
      <c r="CPX45" s="167"/>
      <c r="CPY45" s="167"/>
      <c r="CPZ45" s="167"/>
      <c r="CQA45" s="167"/>
      <c r="CQB45" s="167"/>
      <c r="CQC45" s="167"/>
      <c r="CQD45" s="167"/>
      <c r="CQE45" s="167"/>
      <c r="CQF45" s="167"/>
      <c r="CQG45" s="167"/>
      <c r="CQH45" s="167"/>
      <c r="CQI45" s="167"/>
      <c r="CQJ45" s="167"/>
      <c r="CQK45" s="167"/>
      <c r="CQL45" s="167"/>
      <c r="CQM45" s="167"/>
      <c r="CQN45" s="167"/>
      <c r="CQO45" s="167"/>
      <c r="CQP45" s="167"/>
      <c r="CQQ45" s="167"/>
      <c r="CQR45" s="167"/>
      <c r="CQS45" s="167"/>
      <c r="CQT45" s="167"/>
      <c r="CQU45" s="167"/>
      <c r="CQV45" s="167"/>
      <c r="CQW45" s="167"/>
      <c r="CQX45" s="167"/>
      <c r="CQY45" s="167"/>
      <c r="CQZ45" s="167"/>
      <c r="CRA45" s="167"/>
      <c r="CRB45" s="167"/>
      <c r="CRC45" s="167"/>
      <c r="CRD45" s="167"/>
      <c r="CRE45" s="167"/>
      <c r="CRF45" s="167"/>
      <c r="CRG45" s="167"/>
      <c r="CRH45" s="167"/>
      <c r="CRI45" s="167"/>
      <c r="CRJ45" s="167"/>
      <c r="CRK45" s="167"/>
      <c r="CRL45" s="167"/>
      <c r="CRM45" s="167"/>
      <c r="CRN45" s="167"/>
      <c r="CRO45" s="167"/>
      <c r="CRP45" s="167"/>
      <c r="CRQ45" s="167"/>
      <c r="CRR45" s="167"/>
      <c r="CRS45" s="167"/>
      <c r="CRT45" s="167"/>
      <c r="CRU45" s="167"/>
      <c r="CRV45" s="167"/>
      <c r="CRW45" s="167"/>
      <c r="CRX45" s="167"/>
      <c r="CRY45" s="167"/>
      <c r="CRZ45" s="167"/>
      <c r="CSA45" s="167"/>
      <c r="CSB45" s="167"/>
      <c r="CSC45" s="167"/>
      <c r="CSD45" s="167"/>
      <c r="CSE45" s="167"/>
      <c r="CSF45" s="167"/>
      <c r="CSG45" s="167"/>
      <c r="CSH45" s="167"/>
      <c r="CSI45" s="167"/>
      <c r="CSJ45" s="167"/>
      <c r="CSK45" s="167"/>
      <c r="CSL45" s="167"/>
      <c r="CSM45" s="167"/>
      <c r="CSN45" s="167"/>
      <c r="CSO45" s="167"/>
      <c r="CSP45" s="167"/>
      <c r="CSQ45" s="167"/>
      <c r="CSR45" s="167"/>
      <c r="CSS45" s="167"/>
      <c r="CST45" s="167"/>
      <c r="CSU45" s="167"/>
      <c r="CSV45" s="167"/>
      <c r="CSW45" s="167"/>
      <c r="CSX45" s="167"/>
      <c r="CSY45" s="167"/>
      <c r="CSZ45" s="167"/>
      <c r="CTA45" s="167"/>
      <c r="CTB45" s="167"/>
      <c r="CTC45" s="167"/>
      <c r="CTD45" s="167"/>
      <c r="CTE45" s="167"/>
      <c r="CTF45" s="167"/>
      <c r="CTG45" s="167"/>
      <c r="CTH45" s="167"/>
      <c r="CTI45" s="167"/>
      <c r="CTJ45" s="167"/>
      <c r="CTK45" s="167"/>
      <c r="CTL45" s="167"/>
      <c r="CTM45" s="167"/>
      <c r="CTN45" s="167"/>
      <c r="CTO45" s="167"/>
      <c r="CTP45" s="167"/>
      <c r="CTQ45" s="167"/>
      <c r="CTR45" s="167"/>
      <c r="CTS45" s="167"/>
      <c r="CTT45" s="167"/>
      <c r="CTU45" s="167"/>
      <c r="CTV45" s="167"/>
      <c r="CTW45" s="167"/>
      <c r="CTX45" s="167"/>
      <c r="CTY45" s="167"/>
      <c r="CTZ45" s="167"/>
      <c r="CUA45" s="167"/>
      <c r="CUB45" s="167"/>
      <c r="CUC45" s="167"/>
      <c r="CUD45" s="167"/>
      <c r="CUE45" s="167"/>
      <c r="CUF45" s="167"/>
      <c r="CUG45" s="167"/>
      <c r="CUH45" s="167"/>
      <c r="CUI45" s="167"/>
      <c r="CUJ45" s="167"/>
      <c r="CUK45" s="167"/>
      <c r="CUL45" s="167"/>
      <c r="CUM45" s="167"/>
      <c r="CUN45" s="167"/>
      <c r="CUO45" s="167"/>
      <c r="CUP45" s="167"/>
      <c r="CUQ45" s="167"/>
      <c r="CUR45" s="167"/>
      <c r="CUS45" s="167"/>
      <c r="CUT45" s="167"/>
      <c r="CUU45" s="167"/>
      <c r="CUV45" s="167"/>
      <c r="CUW45" s="167"/>
      <c r="CUX45" s="167"/>
      <c r="CUY45" s="167"/>
      <c r="CUZ45" s="167"/>
      <c r="CVA45" s="167"/>
      <c r="CVB45" s="167"/>
      <c r="CVC45" s="167"/>
      <c r="CVD45" s="167"/>
      <c r="CVE45" s="167"/>
      <c r="CVF45" s="167"/>
      <c r="CVG45" s="167"/>
      <c r="CVH45" s="167"/>
      <c r="CVI45" s="167"/>
      <c r="CVJ45" s="167"/>
      <c r="CVK45" s="167"/>
      <c r="CVL45" s="167"/>
      <c r="CVM45" s="167"/>
      <c r="CVN45" s="167"/>
      <c r="CVO45" s="167"/>
      <c r="CVP45" s="167"/>
      <c r="CVQ45" s="167"/>
      <c r="CVR45" s="167"/>
      <c r="CVS45" s="167"/>
      <c r="CVT45" s="167"/>
      <c r="CVU45" s="167"/>
      <c r="CVV45" s="167"/>
      <c r="CVW45" s="167"/>
      <c r="CVX45" s="167"/>
      <c r="CVY45" s="167"/>
      <c r="CVZ45" s="167"/>
      <c r="CWA45" s="167"/>
      <c r="CWB45" s="167"/>
      <c r="CWC45" s="167"/>
      <c r="CWD45" s="167"/>
      <c r="CWE45" s="167"/>
      <c r="CWF45" s="167"/>
      <c r="CWG45" s="167"/>
      <c r="CWH45" s="167"/>
      <c r="CWI45" s="167"/>
      <c r="CWJ45" s="167"/>
      <c r="CWK45" s="167"/>
      <c r="CWL45" s="167"/>
      <c r="CWM45" s="167"/>
      <c r="CWN45" s="167"/>
      <c r="CWO45" s="167"/>
      <c r="CWP45" s="167"/>
      <c r="CWQ45" s="167"/>
      <c r="CWR45" s="167"/>
      <c r="CWS45" s="167"/>
      <c r="CWT45" s="167"/>
      <c r="CWU45" s="167"/>
      <c r="CWV45" s="167"/>
      <c r="CWW45" s="167"/>
      <c r="CWX45" s="167"/>
      <c r="CWY45" s="167"/>
      <c r="CWZ45" s="167"/>
      <c r="CXA45" s="167"/>
      <c r="CXB45" s="167"/>
      <c r="CXC45" s="167"/>
      <c r="CXD45" s="167"/>
      <c r="CXE45" s="167"/>
      <c r="CXF45" s="167"/>
      <c r="CXG45" s="167"/>
      <c r="CXH45" s="167"/>
      <c r="CXI45" s="167"/>
      <c r="CXJ45" s="167"/>
      <c r="CXK45" s="167"/>
      <c r="CXL45" s="167"/>
      <c r="CXM45" s="167"/>
      <c r="CXN45" s="167"/>
      <c r="CXO45" s="167"/>
      <c r="CXP45" s="167"/>
      <c r="CXQ45" s="167"/>
      <c r="CXR45" s="167"/>
      <c r="CXS45" s="167"/>
      <c r="CXT45" s="167"/>
      <c r="CXU45" s="167"/>
      <c r="CXV45" s="167"/>
      <c r="CXW45" s="167"/>
      <c r="CXX45" s="167"/>
      <c r="CXY45" s="167"/>
      <c r="CXZ45" s="167"/>
      <c r="CYA45" s="167"/>
      <c r="CYB45" s="167"/>
      <c r="CYC45" s="167"/>
      <c r="CYD45" s="167"/>
      <c r="CYE45" s="167"/>
      <c r="CYF45" s="167"/>
      <c r="CYG45" s="167"/>
      <c r="CYH45" s="167"/>
      <c r="CYI45" s="167"/>
      <c r="CYJ45" s="167"/>
      <c r="CYK45" s="167"/>
      <c r="CYL45" s="167"/>
      <c r="CYM45" s="167"/>
      <c r="CYN45" s="167"/>
      <c r="CYO45" s="167"/>
      <c r="CYP45" s="167"/>
      <c r="CYQ45" s="167"/>
      <c r="CYR45" s="167"/>
      <c r="CYS45" s="167"/>
      <c r="CYT45" s="167"/>
      <c r="CYU45" s="167"/>
      <c r="CYV45" s="167"/>
      <c r="CYW45" s="167"/>
      <c r="CYX45" s="167"/>
      <c r="CYY45" s="167"/>
      <c r="CYZ45" s="167"/>
      <c r="CZA45" s="167"/>
      <c r="CZB45" s="167"/>
      <c r="CZC45" s="167"/>
      <c r="CZD45" s="167"/>
      <c r="CZE45" s="167"/>
      <c r="CZF45" s="167"/>
      <c r="CZG45" s="167"/>
      <c r="CZH45" s="167"/>
      <c r="CZI45" s="167"/>
      <c r="CZJ45" s="167"/>
      <c r="CZK45" s="167"/>
      <c r="CZL45" s="167"/>
      <c r="CZM45" s="167"/>
      <c r="CZN45" s="167"/>
      <c r="CZO45" s="167"/>
      <c r="CZP45" s="167"/>
      <c r="CZQ45" s="167"/>
      <c r="CZR45" s="167"/>
      <c r="CZS45" s="167"/>
      <c r="CZT45" s="167"/>
      <c r="CZU45" s="167"/>
      <c r="CZV45" s="167"/>
      <c r="CZW45" s="167"/>
      <c r="CZX45" s="167"/>
      <c r="CZY45" s="167"/>
      <c r="CZZ45" s="167"/>
      <c r="DAA45" s="167"/>
      <c r="DAB45" s="167"/>
      <c r="DAC45" s="167"/>
      <c r="DAD45" s="167"/>
      <c r="DAE45" s="167"/>
      <c r="DAF45" s="167"/>
      <c r="DAG45" s="167"/>
      <c r="DAH45" s="167"/>
      <c r="DAI45" s="167"/>
      <c r="DAJ45" s="167"/>
      <c r="DAK45" s="167"/>
      <c r="DAL45" s="167"/>
      <c r="DAM45" s="167"/>
      <c r="DAN45" s="167"/>
      <c r="DAO45" s="167"/>
      <c r="DAP45" s="167"/>
      <c r="DAQ45" s="167"/>
      <c r="DAR45" s="167"/>
      <c r="DAS45" s="167"/>
      <c r="DAT45" s="167"/>
      <c r="DAU45" s="167"/>
      <c r="DAV45" s="167"/>
      <c r="DAW45" s="167"/>
      <c r="DAX45" s="167"/>
      <c r="DAY45" s="167"/>
      <c r="DAZ45" s="167"/>
      <c r="DBA45" s="167"/>
      <c r="DBB45" s="167"/>
      <c r="DBC45" s="167"/>
      <c r="DBD45" s="167"/>
      <c r="DBE45" s="167"/>
      <c r="DBF45" s="167"/>
      <c r="DBG45" s="167"/>
      <c r="DBH45" s="167"/>
      <c r="DBI45" s="167"/>
      <c r="DBJ45" s="167"/>
      <c r="DBK45" s="167"/>
      <c r="DBL45" s="167"/>
      <c r="DBM45" s="167"/>
      <c r="DBN45" s="167"/>
      <c r="DBO45" s="167"/>
      <c r="DBP45" s="167"/>
      <c r="DBQ45" s="167"/>
      <c r="DBR45" s="167"/>
      <c r="DBS45" s="167"/>
      <c r="DBT45" s="167"/>
      <c r="DBU45" s="167"/>
      <c r="DBV45" s="167"/>
      <c r="DBW45" s="167"/>
      <c r="DBX45" s="167"/>
      <c r="DBY45" s="167"/>
      <c r="DBZ45" s="167"/>
      <c r="DCA45" s="167"/>
      <c r="DCB45" s="167"/>
      <c r="DCC45" s="167"/>
      <c r="DCD45" s="167"/>
      <c r="DCE45" s="167"/>
      <c r="DCF45" s="167"/>
      <c r="DCG45" s="167"/>
      <c r="DCH45" s="167"/>
      <c r="DCI45" s="167"/>
      <c r="DCJ45" s="167"/>
      <c r="DCK45" s="167"/>
      <c r="DCL45" s="167"/>
      <c r="DCM45" s="167"/>
      <c r="DCN45" s="167"/>
      <c r="DCO45" s="167"/>
      <c r="DCP45" s="167"/>
      <c r="DCQ45" s="167"/>
      <c r="DCR45" s="167"/>
      <c r="DCS45" s="167"/>
      <c r="DCT45" s="167"/>
      <c r="DCU45" s="167"/>
      <c r="DCV45" s="167"/>
      <c r="DCW45" s="167"/>
      <c r="DCX45" s="167"/>
      <c r="DCY45" s="167"/>
      <c r="DCZ45" s="167"/>
      <c r="DDA45" s="167"/>
      <c r="DDB45" s="167"/>
      <c r="DDC45" s="167"/>
      <c r="DDD45" s="167"/>
      <c r="DDE45" s="167"/>
      <c r="DDF45" s="167"/>
      <c r="DDG45" s="167"/>
      <c r="DDH45" s="167"/>
      <c r="DDI45" s="167"/>
      <c r="DDJ45" s="167"/>
      <c r="DDK45" s="167"/>
      <c r="DDL45" s="167"/>
      <c r="DDM45" s="167"/>
      <c r="DDN45" s="167"/>
      <c r="DDO45" s="167"/>
      <c r="DDP45" s="167"/>
      <c r="DDQ45" s="167"/>
      <c r="DDR45" s="167"/>
      <c r="DDS45" s="167"/>
      <c r="DDT45" s="167"/>
      <c r="DDU45" s="167"/>
      <c r="DDV45" s="167"/>
      <c r="DDW45" s="167"/>
      <c r="DDX45" s="167"/>
      <c r="DDY45" s="167"/>
      <c r="DDZ45" s="167"/>
      <c r="DEA45" s="167"/>
      <c r="DEB45" s="167"/>
      <c r="DEC45" s="167"/>
      <c r="DED45" s="167"/>
      <c r="DEE45" s="167"/>
      <c r="DEF45" s="167"/>
      <c r="DEG45" s="167"/>
      <c r="DEH45" s="167"/>
      <c r="DEI45" s="167"/>
      <c r="DEJ45" s="167"/>
      <c r="DEK45" s="167"/>
      <c r="DEL45" s="167"/>
      <c r="DEM45" s="167"/>
      <c r="DEN45" s="167"/>
      <c r="DEO45" s="167"/>
      <c r="DEP45" s="167"/>
      <c r="DEQ45" s="167"/>
      <c r="DER45" s="167"/>
      <c r="DES45" s="167"/>
      <c r="DET45" s="167"/>
      <c r="DEU45" s="167"/>
      <c r="DEV45" s="167"/>
      <c r="DEW45" s="167"/>
      <c r="DEX45" s="167"/>
      <c r="DEY45" s="167"/>
      <c r="DEZ45" s="167"/>
      <c r="DFA45" s="167"/>
      <c r="DFB45" s="167"/>
      <c r="DFC45" s="167"/>
      <c r="DFD45" s="167"/>
      <c r="DFE45" s="167"/>
      <c r="DFF45" s="167"/>
      <c r="DFG45" s="167"/>
      <c r="DFH45" s="167"/>
      <c r="DFI45" s="167"/>
      <c r="DFJ45" s="167"/>
      <c r="DFK45" s="167"/>
      <c r="DFL45" s="167"/>
      <c r="DFM45" s="167"/>
      <c r="DFN45" s="167"/>
      <c r="DFO45" s="167"/>
      <c r="DFP45" s="167"/>
      <c r="DFQ45" s="167"/>
      <c r="DFR45" s="167"/>
      <c r="DFS45" s="167"/>
      <c r="DFT45" s="167"/>
      <c r="DFU45" s="167"/>
      <c r="DFV45" s="167"/>
      <c r="DFW45" s="167"/>
      <c r="DFX45" s="167"/>
      <c r="DFY45" s="167"/>
      <c r="DFZ45" s="167"/>
      <c r="DGA45" s="167"/>
      <c r="DGB45" s="167"/>
      <c r="DGC45" s="167"/>
      <c r="DGD45" s="167"/>
      <c r="DGE45" s="167"/>
      <c r="DGF45" s="167"/>
      <c r="DGG45" s="167"/>
      <c r="DGH45" s="167"/>
      <c r="DGI45" s="167"/>
      <c r="DGJ45" s="167"/>
      <c r="DGK45" s="167"/>
      <c r="DGL45" s="167"/>
      <c r="DGM45" s="167"/>
      <c r="DGN45" s="167"/>
      <c r="DGO45" s="167"/>
      <c r="DGP45" s="167"/>
      <c r="DGQ45" s="167"/>
      <c r="DGR45" s="167"/>
      <c r="DGS45" s="167"/>
      <c r="DGT45" s="167"/>
      <c r="DGU45" s="167"/>
      <c r="DGV45" s="167"/>
      <c r="DGW45" s="167"/>
      <c r="DGX45" s="167"/>
      <c r="DGY45" s="167"/>
      <c r="DGZ45" s="167"/>
      <c r="DHA45" s="167"/>
      <c r="DHB45" s="167"/>
      <c r="DHC45" s="167"/>
      <c r="DHD45" s="167"/>
      <c r="DHE45" s="167"/>
      <c r="DHF45" s="167"/>
      <c r="DHG45" s="167"/>
      <c r="DHH45" s="167"/>
      <c r="DHI45" s="167"/>
      <c r="DHJ45" s="167"/>
      <c r="DHK45" s="167"/>
      <c r="DHL45" s="167"/>
      <c r="DHM45" s="167"/>
      <c r="DHN45" s="167"/>
      <c r="DHO45" s="167"/>
      <c r="DHP45" s="167"/>
      <c r="DHQ45" s="167"/>
      <c r="DHR45" s="167"/>
      <c r="DHS45" s="167"/>
      <c r="DHT45" s="167"/>
      <c r="DHU45" s="167"/>
      <c r="DHV45" s="167"/>
      <c r="DHW45" s="167"/>
      <c r="DHX45" s="167"/>
      <c r="DHY45" s="167"/>
      <c r="DHZ45" s="167"/>
      <c r="DIA45" s="167"/>
      <c r="DIB45" s="167"/>
      <c r="DIC45" s="167"/>
      <c r="DID45" s="167"/>
      <c r="DIE45" s="167"/>
      <c r="DIF45" s="167"/>
      <c r="DIG45" s="167"/>
      <c r="DIH45" s="167"/>
      <c r="DII45" s="167"/>
      <c r="DIJ45" s="167"/>
      <c r="DIK45" s="167"/>
      <c r="DIL45" s="167"/>
      <c r="DIM45" s="167"/>
      <c r="DIN45" s="167"/>
      <c r="DIO45" s="167"/>
      <c r="DIP45" s="167"/>
      <c r="DIQ45" s="167"/>
      <c r="DIR45" s="167"/>
      <c r="DIS45" s="167"/>
      <c r="DIT45" s="167"/>
      <c r="DIU45" s="167"/>
      <c r="DIV45" s="167"/>
      <c r="DIW45" s="167"/>
      <c r="DIX45" s="167"/>
      <c r="DIY45" s="167"/>
      <c r="DIZ45" s="167"/>
      <c r="DJA45" s="167"/>
      <c r="DJB45" s="167"/>
      <c r="DJC45" s="167"/>
      <c r="DJD45" s="167"/>
      <c r="DJE45" s="167"/>
      <c r="DJF45" s="167"/>
      <c r="DJG45" s="167"/>
      <c r="DJH45" s="167"/>
      <c r="DJI45" s="167"/>
      <c r="DJJ45" s="167"/>
      <c r="DJK45" s="167"/>
      <c r="DJL45" s="167"/>
      <c r="DJM45" s="167"/>
      <c r="DJN45" s="167"/>
      <c r="DJO45" s="167"/>
      <c r="DJP45" s="167"/>
      <c r="DJQ45" s="167"/>
      <c r="DJR45" s="167"/>
      <c r="DJS45" s="167"/>
      <c r="DJT45" s="167"/>
      <c r="DJU45" s="167"/>
      <c r="DJV45" s="167"/>
      <c r="DJW45" s="167"/>
      <c r="DJX45" s="167"/>
      <c r="DJY45" s="167"/>
      <c r="DJZ45" s="167"/>
      <c r="DKA45" s="167"/>
      <c r="DKB45" s="167"/>
      <c r="DKC45" s="167"/>
      <c r="DKD45" s="167"/>
      <c r="DKE45" s="167"/>
      <c r="DKF45" s="167"/>
      <c r="DKG45" s="167"/>
      <c r="DKH45" s="167"/>
      <c r="DKI45" s="167"/>
      <c r="DKJ45" s="167"/>
      <c r="DKK45" s="167"/>
      <c r="DKL45" s="167"/>
      <c r="DKM45" s="167"/>
      <c r="DKN45" s="167"/>
      <c r="DKO45" s="167"/>
      <c r="DKP45" s="167"/>
      <c r="DKQ45" s="167"/>
      <c r="DKR45" s="167"/>
      <c r="DKS45" s="167"/>
      <c r="DKT45" s="167"/>
      <c r="DKU45" s="167"/>
      <c r="DKV45" s="167"/>
      <c r="DKW45" s="167"/>
      <c r="DKX45" s="167"/>
      <c r="DKY45" s="167"/>
      <c r="DKZ45" s="167"/>
      <c r="DLA45" s="167"/>
      <c r="DLB45" s="167"/>
      <c r="DLC45" s="167"/>
      <c r="DLD45" s="167"/>
      <c r="DLE45" s="167"/>
      <c r="DLF45" s="167"/>
      <c r="DLG45" s="167"/>
      <c r="DLH45" s="167"/>
      <c r="DLI45" s="167"/>
      <c r="DLJ45" s="167"/>
      <c r="DLK45" s="167"/>
      <c r="DLL45" s="167"/>
      <c r="DLM45" s="167"/>
      <c r="DLN45" s="167"/>
      <c r="DLO45" s="167"/>
      <c r="DLP45" s="167"/>
      <c r="DLQ45" s="167"/>
      <c r="DLR45" s="167"/>
      <c r="DLS45" s="167"/>
      <c r="DLT45" s="167"/>
      <c r="DLU45" s="167"/>
      <c r="DLV45" s="167"/>
      <c r="DLW45" s="167"/>
      <c r="DLX45" s="167"/>
      <c r="DLY45" s="167"/>
      <c r="DLZ45" s="167"/>
      <c r="DMA45" s="167"/>
      <c r="DMB45" s="167"/>
      <c r="DMC45" s="167"/>
      <c r="DMD45" s="167"/>
      <c r="DME45" s="167"/>
      <c r="DMF45" s="167"/>
      <c r="DMG45" s="167"/>
      <c r="DMH45" s="167"/>
      <c r="DMI45" s="167"/>
      <c r="DMJ45" s="167"/>
      <c r="DMK45" s="167"/>
      <c r="DML45" s="167"/>
      <c r="DMM45" s="167"/>
      <c r="DMN45" s="167"/>
      <c r="DMO45" s="167"/>
      <c r="DMP45" s="167"/>
      <c r="DMQ45" s="167"/>
      <c r="DMR45" s="167"/>
      <c r="DMS45" s="167"/>
      <c r="DMT45" s="167"/>
      <c r="DMU45" s="167"/>
      <c r="DMV45" s="167"/>
      <c r="DMW45" s="167"/>
      <c r="DMX45" s="167"/>
      <c r="DMY45" s="167"/>
      <c r="DMZ45" s="167"/>
      <c r="DNA45" s="167"/>
      <c r="DNB45" s="167"/>
      <c r="DNC45" s="167"/>
      <c r="DND45" s="167"/>
      <c r="DNE45" s="167"/>
      <c r="DNF45" s="167"/>
      <c r="DNG45" s="167"/>
      <c r="DNH45" s="167"/>
      <c r="DNI45" s="167"/>
      <c r="DNJ45" s="167"/>
      <c r="DNK45" s="167"/>
      <c r="DNL45" s="167"/>
      <c r="DNM45" s="167"/>
      <c r="DNN45" s="167"/>
      <c r="DNO45" s="167"/>
      <c r="DNP45" s="167"/>
      <c r="DNQ45" s="167"/>
      <c r="DNR45" s="167"/>
      <c r="DNS45" s="167"/>
      <c r="DNT45" s="167"/>
      <c r="DNU45" s="167"/>
      <c r="DNV45" s="167"/>
      <c r="DNW45" s="167"/>
      <c r="DNX45" s="167"/>
      <c r="DNY45" s="167"/>
      <c r="DNZ45" s="167"/>
      <c r="DOA45" s="167"/>
      <c r="DOB45" s="167"/>
      <c r="DOC45" s="167"/>
      <c r="DOD45" s="167"/>
      <c r="DOE45" s="167"/>
      <c r="DOF45" s="167"/>
      <c r="DOG45" s="167"/>
      <c r="DOH45" s="167"/>
      <c r="DOI45" s="167"/>
      <c r="DOJ45" s="167"/>
      <c r="DOK45" s="167"/>
      <c r="DOL45" s="167"/>
      <c r="DOM45" s="167"/>
      <c r="DON45" s="167"/>
      <c r="DOO45" s="167"/>
      <c r="DOP45" s="167"/>
      <c r="DOQ45" s="167"/>
      <c r="DOR45" s="167"/>
      <c r="DOS45" s="167"/>
      <c r="DOT45" s="167"/>
      <c r="DOU45" s="167"/>
      <c r="DOV45" s="167"/>
      <c r="DOW45" s="167"/>
      <c r="DOX45" s="167"/>
      <c r="DOY45" s="167"/>
      <c r="DOZ45" s="167"/>
      <c r="DPA45" s="167"/>
      <c r="DPB45" s="167"/>
      <c r="DPC45" s="167"/>
      <c r="DPD45" s="167"/>
      <c r="DPE45" s="167"/>
      <c r="DPF45" s="167"/>
      <c r="DPG45" s="167"/>
      <c r="DPH45" s="167"/>
      <c r="DPI45" s="167"/>
      <c r="DPJ45" s="167"/>
      <c r="DPK45" s="167"/>
      <c r="DPL45" s="167"/>
      <c r="DPM45" s="167"/>
      <c r="DPN45" s="167"/>
      <c r="DPO45" s="167"/>
      <c r="DPP45" s="167"/>
      <c r="DPQ45" s="167"/>
      <c r="DPR45" s="167"/>
      <c r="DPS45" s="167"/>
      <c r="DPT45" s="167"/>
      <c r="DPU45" s="167"/>
      <c r="DPV45" s="167"/>
      <c r="DPW45" s="167"/>
      <c r="DPX45" s="167"/>
      <c r="DPY45" s="167"/>
      <c r="DPZ45" s="167"/>
      <c r="DQA45" s="167"/>
      <c r="DQB45" s="167"/>
      <c r="DQC45" s="167"/>
      <c r="DQD45" s="167"/>
      <c r="DQE45" s="167"/>
      <c r="DQF45" s="167"/>
      <c r="DQG45" s="167"/>
      <c r="DQH45" s="167"/>
      <c r="DQI45" s="167"/>
      <c r="DQJ45" s="167"/>
      <c r="DQK45" s="167"/>
      <c r="DQL45" s="167"/>
      <c r="DQM45" s="167"/>
      <c r="DQN45" s="167"/>
      <c r="DQO45" s="167"/>
      <c r="DQP45" s="167"/>
      <c r="DQQ45" s="167"/>
      <c r="DQR45" s="167"/>
      <c r="DQS45" s="167"/>
      <c r="DQT45" s="167"/>
      <c r="DQU45" s="167"/>
      <c r="DQV45" s="167"/>
      <c r="DQW45" s="167"/>
      <c r="DQX45" s="167"/>
      <c r="DQY45" s="167"/>
      <c r="DQZ45" s="167"/>
      <c r="DRA45" s="167"/>
      <c r="DRB45" s="167"/>
      <c r="DRC45" s="167"/>
      <c r="DRD45" s="167"/>
      <c r="DRE45" s="167"/>
      <c r="DRF45" s="167"/>
      <c r="DRG45" s="167"/>
      <c r="DRH45" s="167"/>
      <c r="DRI45" s="167"/>
      <c r="DRJ45" s="167"/>
      <c r="DRK45" s="167"/>
      <c r="DRL45" s="167"/>
      <c r="DRM45" s="167"/>
      <c r="DRN45" s="167"/>
      <c r="DRO45" s="167"/>
      <c r="DRP45" s="167"/>
      <c r="DRQ45" s="167"/>
      <c r="DRR45" s="167"/>
      <c r="DRS45" s="167"/>
      <c r="DRT45" s="167"/>
      <c r="DRU45" s="167"/>
      <c r="DRV45" s="167"/>
      <c r="DRW45" s="167"/>
      <c r="DRX45" s="167"/>
      <c r="DRY45" s="167"/>
      <c r="DRZ45" s="167"/>
      <c r="DSA45" s="167"/>
      <c r="DSB45" s="167"/>
      <c r="DSC45" s="167"/>
      <c r="DSD45" s="167"/>
      <c r="DSE45" s="167"/>
      <c r="DSF45" s="167"/>
      <c r="DSG45" s="167"/>
      <c r="DSH45" s="167"/>
      <c r="DSI45" s="167"/>
      <c r="DSJ45" s="167"/>
      <c r="DSK45" s="167"/>
      <c r="DSL45" s="167"/>
      <c r="DSM45" s="167"/>
      <c r="DSN45" s="167"/>
      <c r="DSO45" s="167"/>
      <c r="DSP45" s="167"/>
      <c r="DSQ45" s="167"/>
      <c r="DSR45" s="167"/>
      <c r="DSS45" s="167"/>
      <c r="DST45" s="167"/>
      <c r="DSU45" s="167"/>
      <c r="DSV45" s="167"/>
      <c r="DSW45" s="167"/>
      <c r="DSX45" s="167"/>
      <c r="DSY45" s="167"/>
      <c r="DSZ45" s="167"/>
      <c r="DTA45" s="167"/>
      <c r="DTB45" s="167"/>
      <c r="DTC45" s="167"/>
      <c r="DTD45" s="167"/>
      <c r="DTE45" s="167"/>
      <c r="DTF45" s="167"/>
      <c r="DTG45" s="167"/>
      <c r="DTH45" s="167"/>
      <c r="DTI45" s="167"/>
      <c r="DTJ45" s="167"/>
      <c r="DTK45" s="167"/>
      <c r="DTL45" s="167"/>
      <c r="DTM45" s="167"/>
      <c r="DTN45" s="167"/>
      <c r="DTO45" s="167"/>
      <c r="DTP45" s="167"/>
      <c r="DTQ45" s="167"/>
      <c r="DTR45" s="167"/>
      <c r="DTS45" s="167"/>
      <c r="DTT45" s="167"/>
      <c r="DTU45" s="167"/>
      <c r="DTV45" s="167"/>
      <c r="DTW45" s="167"/>
      <c r="DTX45" s="167"/>
      <c r="DTY45" s="167"/>
      <c r="DTZ45" s="167"/>
      <c r="DUA45" s="167"/>
      <c r="DUB45" s="167"/>
      <c r="DUC45" s="167"/>
      <c r="DUD45" s="167"/>
      <c r="DUE45" s="167"/>
      <c r="DUF45" s="167"/>
      <c r="DUG45" s="167"/>
      <c r="DUH45" s="167"/>
      <c r="DUI45" s="167"/>
      <c r="DUJ45" s="167"/>
      <c r="DUK45" s="167"/>
      <c r="DUL45" s="167"/>
      <c r="DUM45" s="167"/>
      <c r="DUN45" s="167"/>
      <c r="DUO45" s="167"/>
      <c r="DUP45" s="167"/>
      <c r="DUQ45" s="167"/>
      <c r="DUR45" s="167"/>
      <c r="DUS45" s="167"/>
      <c r="DUT45" s="167"/>
      <c r="DUU45" s="167"/>
      <c r="DUV45" s="167"/>
      <c r="DUW45" s="167"/>
      <c r="DUX45" s="167"/>
      <c r="DUY45" s="167"/>
      <c r="DUZ45" s="167"/>
      <c r="DVA45" s="167"/>
      <c r="DVB45" s="167"/>
      <c r="DVC45" s="167"/>
      <c r="DVD45" s="167"/>
      <c r="DVE45" s="167"/>
      <c r="DVF45" s="167"/>
      <c r="DVG45" s="167"/>
      <c r="DVH45" s="167"/>
      <c r="DVI45" s="167"/>
      <c r="DVJ45" s="167"/>
      <c r="DVK45" s="167"/>
      <c r="DVL45" s="167"/>
      <c r="DVM45" s="167"/>
      <c r="DVN45" s="167"/>
      <c r="DVO45" s="167"/>
      <c r="DVP45" s="167"/>
      <c r="DVQ45" s="167"/>
      <c r="DVR45" s="167"/>
      <c r="DVS45" s="167"/>
      <c r="DVT45" s="167"/>
      <c r="DVU45" s="167"/>
      <c r="DVV45" s="167"/>
      <c r="DVW45" s="167"/>
      <c r="DVX45" s="167"/>
      <c r="DVY45" s="167"/>
      <c r="DVZ45" s="167"/>
      <c r="DWA45" s="167"/>
      <c r="DWB45" s="167"/>
      <c r="DWC45" s="167"/>
      <c r="DWD45" s="167"/>
      <c r="DWE45" s="167"/>
      <c r="DWF45" s="167"/>
      <c r="DWG45" s="167"/>
      <c r="DWH45" s="167"/>
      <c r="DWI45" s="167"/>
      <c r="DWJ45" s="167"/>
      <c r="DWK45" s="167"/>
      <c r="DWL45" s="167"/>
      <c r="DWM45" s="167"/>
      <c r="DWN45" s="167"/>
      <c r="DWO45" s="167"/>
      <c r="DWP45" s="167"/>
      <c r="DWQ45" s="167"/>
      <c r="DWR45" s="167"/>
      <c r="DWS45" s="167"/>
      <c r="DWT45" s="167"/>
      <c r="DWU45" s="167"/>
      <c r="DWV45" s="167"/>
      <c r="DWW45" s="167"/>
      <c r="DWX45" s="167"/>
      <c r="DWY45" s="167"/>
      <c r="DWZ45" s="167"/>
      <c r="DXA45" s="167"/>
      <c r="DXB45" s="167"/>
      <c r="DXC45" s="167"/>
      <c r="DXD45" s="167"/>
      <c r="DXE45" s="167"/>
      <c r="DXF45" s="167"/>
      <c r="DXG45" s="167"/>
      <c r="DXH45" s="167"/>
      <c r="DXI45" s="167"/>
      <c r="DXJ45" s="167"/>
      <c r="DXK45" s="167"/>
      <c r="DXL45" s="167"/>
      <c r="DXM45" s="167"/>
      <c r="DXN45" s="167"/>
      <c r="DXO45" s="167"/>
      <c r="DXP45" s="167"/>
      <c r="DXQ45" s="167"/>
      <c r="DXR45" s="167"/>
      <c r="DXS45" s="167"/>
      <c r="DXT45" s="167"/>
      <c r="DXU45" s="167"/>
      <c r="DXV45" s="167"/>
      <c r="DXW45" s="167"/>
      <c r="DXX45" s="167"/>
      <c r="DXY45" s="167"/>
      <c r="DXZ45" s="167"/>
      <c r="DYA45" s="167"/>
      <c r="DYB45" s="167"/>
      <c r="DYC45" s="167"/>
      <c r="DYD45" s="167"/>
      <c r="DYE45" s="167"/>
      <c r="DYF45" s="167"/>
      <c r="DYG45" s="167"/>
      <c r="DYH45" s="167"/>
      <c r="DYI45" s="167"/>
      <c r="DYJ45" s="167"/>
      <c r="DYK45" s="167"/>
      <c r="DYL45" s="167"/>
      <c r="DYM45" s="167"/>
      <c r="DYN45" s="167"/>
      <c r="DYO45" s="167"/>
      <c r="DYP45" s="167"/>
      <c r="DYQ45" s="167"/>
      <c r="DYR45" s="167"/>
      <c r="DYS45" s="167"/>
      <c r="DYT45" s="167"/>
      <c r="DYU45" s="167"/>
      <c r="DYV45" s="167"/>
      <c r="DYW45" s="167"/>
      <c r="DYX45" s="167"/>
      <c r="DYY45" s="167"/>
      <c r="DYZ45" s="167"/>
      <c r="DZA45" s="167"/>
      <c r="DZB45" s="167"/>
      <c r="DZC45" s="167"/>
      <c r="DZD45" s="167"/>
      <c r="DZE45" s="167"/>
      <c r="DZF45" s="167"/>
      <c r="DZG45" s="167"/>
      <c r="DZH45" s="167"/>
      <c r="DZI45" s="167"/>
      <c r="DZJ45" s="167"/>
      <c r="DZK45" s="167"/>
      <c r="DZL45" s="167"/>
      <c r="DZM45" s="167"/>
      <c r="DZN45" s="167"/>
      <c r="DZO45" s="167"/>
      <c r="DZP45" s="167"/>
      <c r="DZQ45" s="167"/>
      <c r="DZR45" s="167"/>
      <c r="DZS45" s="167"/>
      <c r="DZT45" s="167"/>
      <c r="DZU45" s="167"/>
      <c r="DZV45" s="167"/>
      <c r="DZW45" s="167"/>
      <c r="DZX45" s="167"/>
      <c r="DZY45" s="167"/>
      <c r="DZZ45" s="167"/>
      <c r="EAA45" s="167"/>
      <c r="EAB45" s="167"/>
      <c r="EAC45" s="167"/>
      <c r="EAD45" s="167"/>
      <c r="EAE45" s="167"/>
      <c r="EAF45" s="167"/>
      <c r="EAG45" s="167"/>
      <c r="EAH45" s="167"/>
      <c r="EAI45" s="167"/>
      <c r="EAJ45" s="167"/>
      <c r="EAK45" s="167"/>
      <c r="EAL45" s="167"/>
      <c r="EAM45" s="167"/>
      <c r="EAN45" s="167"/>
      <c r="EAO45" s="167"/>
      <c r="EAP45" s="167"/>
      <c r="EAQ45" s="167"/>
      <c r="EAR45" s="167"/>
      <c r="EAS45" s="167"/>
      <c r="EAT45" s="167"/>
      <c r="EAU45" s="167"/>
      <c r="EAV45" s="167"/>
      <c r="EAW45" s="167"/>
      <c r="EAX45" s="167"/>
      <c r="EAY45" s="167"/>
      <c r="EAZ45" s="167"/>
      <c r="EBA45" s="167"/>
      <c r="EBB45" s="167"/>
      <c r="EBC45" s="167"/>
      <c r="EBD45" s="167"/>
      <c r="EBE45" s="167"/>
      <c r="EBF45" s="167"/>
      <c r="EBG45" s="167"/>
      <c r="EBH45" s="167"/>
      <c r="EBI45" s="167"/>
      <c r="EBJ45" s="167"/>
      <c r="EBK45" s="167"/>
      <c r="EBL45" s="167"/>
      <c r="EBM45" s="167"/>
      <c r="EBN45" s="167"/>
      <c r="EBO45" s="167"/>
      <c r="EBP45" s="167"/>
      <c r="EBQ45" s="167"/>
      <c r="EBR45" s="167"/>
      <c r="EBS45" s="167"/>
      <c r="EBT45" s="167"/>
      <c r="EBU45" s="167"/>
      <c r="EBV45" s="167"/>
      <c r="EBW45" s="167"/>
      <c r="EBX45" s="167"/>
      <c r="EBY45" s="167"/>
      <c r="EBZ45" s="167"/>
      <c r="ECA45" s="167"/>
      <c r="ECB45" s="167"/>
      <c r="ECC45" s="167"/>
      <c r="ECD45" s="167"/>
      <c r="ECE45" s="167"/>
      <c r="ECF45" s="167"/>
      <c r="ECG45" s="167"/>
      <c r="ECH45" s="167"/>
      <c r="ECI45" s="167"/>
      <c r="ECJ45" s="167"/>
      <c r="ECK45" s="167"/>
      <c r="ECL45" s="167"/>
      <c r="ECM45" s="167"/>
      <c r="ECN45" s="167"/>
      <c r="ECO45" s="167"/>
      <c r="ECP45" s="167"/>
      <c r="ECQ45" s="167"/>
      <c r="ECR45" s="167"/>
      <c r="ECS45" s="167"/>
      <c r="ECT45" s="167"/>
      <c r="ECU45" s="167"/>
      <c r="ECV45" s="167"/>
      <c r="ECW45" s="167"/>
      <c r="ECX45" s="167"/>
      <c r="ECY45" s="167"/>
      <c r="ECZ45" s="167"/>
      <c r="EDA45" s="167"/>
      <c r="EDB45" s="167"/>
      <c r="EDC45" s="167"/>
      <c r="EDD45" s="167"/>
      <c r="EDE45" s="167"/>
      <c r="EDF45" s="167"/>
      <c r="EDG45" s="167"/>
      <c r="EDH45" s="167"/>
      <c r="EDI45" s="167"/>
      <c r="EDJ45" s="167"/>
      <c r="EDK45" s="167"/>
      <c r="EDL45" s="167"/>
      <c r="EDM45" s="167"/>
      <c r="EDN45" s="167"/>
      <c r="EDO45" s="167"/>
      <c r="EDP45" s="167"/>
      <c r="EDQ45" s="167"/>
      <c r="EDR45" s="167"/>
      <c r="EDS45" s="167"/>
      <c r="EDT45" s="167"/>
      <c r="EDU45" s="167"/>
      <c r="EDV45" s="167"/>
      <c r="EDW45" s="167"/>
      <c r="EDX45" s="167"/>
      <c r="EDY45" s="167"/>
      <c r="EDZ45" s="167"/>
      <c r="EEA45" s="167"/>
      <c r="EEB45" s="167"/>
      <c r="EEC45" s="167"/>
      <c r="EED45" s="167"/>
      <c r="EEE45" s="167"/>
      <c r="EEF45" s="167"/>
      <c r="EEG45" s="167"/>
      <c r="EEH45" s="167"/>
      <c r="EEI45" s="167"/>
      <c r="EEJ45" s="167"/>
      <c r="EEK45" s="167"/>
      <c r="EEL45" s="167"/>
      <c r="EEM45" s="167"/>
      <c r="EEN45" s="167"/>
      <c r="EEO45" s="167"/>
      <c r="EEP45" s="167"/>
      <c r="EEQ45" s="167"/>
      <c r="EER45" s="167"/>
      <c r="EES45" s="167"/>
      <c r="EET45" s="167"/>
      <c r="EEU45" s="167"/>
      <c r="EEV45" s="167"/>
      <c r="EEW45" s="167"/>
      <c r="EEX45" s="167"/>
      <c r="EEY45" s="167"/>
      <c r="EEZ45" s="167"/>
      <c r="EFA45" s="167"/>
      <c r="EFB45" s="167"/>
      <c r="EFC45" s="167"/>
      <c r="EFD45" s="167"/>
      <c r="EFE45" s="167"/>
      <c r="EFF45" s="167"/>
      <c r="EFG45" s="167"/>
      <c r="EFH45" s="167"/>
      <c r="EFI45" s="167"/>
      <c r="EFJ45" s="167"/>
      <c r="EFK45" s="167"/>
      <c r="EFL45" s="167"/>
      <c r="EFM45" s="167"/>
      <c r="EFN45" s="167"/>
      <c r="EFO45" s="167"/>
      <c r="EFP45" s="167"/>
      <c r="EFQ45" s="167"/>
      <c r="EFR45" s="167"/>
      <c r="EFS45" s="167"/>
      <c r="EFT45" s="167"/>
      <c r="EFU45" s="167"/>
      <c r="EFV45" s="167"/>
      <c r="EFW45" s="167"/>
      <c r="EFX45" s="167"/>
      <c r="EFY45" s="167"/>
      <c r="EFZ45" s="167"/>
      <c r="EGA45" s="167"/>
      <c r="EGB45" s="167"/>
      <c r="EGC45" s="167"/>
      <c r="EGD45" s="167"/>
      <c r="EGE45" s="167"/>
      <c r="EGF45" s="167"/>
      <c r="EGG45" s="167"/>
      <c r="EGH45" s="167"/>
      <c r="EGI45" s="167"/>
      <c r="EGJ45" s="167"/>
      <c r="EGK45" s="167"/>
      <c r="EGL45" s="167"/>
      <c r="EGM45" s="167"/>
      <c r="EGN45" s="167"/>
      <c r="EGO45" s="167"/>
      <c r="EGP45" s="167"/>
      <c r="EGQ45" s="167"/>
      <c r="EGR45" s="167"/>
      <c r="EGS45" s="167"/>
      <c r="EGT45" s="167"/>
      <c r="EGU45" s="167"/>
      <c r="EGV45" s="167"/>
      <c r="EGW45" s="167"/>
      <c r="EGX45" s="167"/>
      <c r="EGY45" s="167"/>
      <c r="EGZ45" s="167"/>
      <c r="EHA45" s="167"/>
      <c r="EHB45" s="167"/>
      <c r="EHC45" s="167"/>
      <c r="EHD45" s="167"/>
      <c r="EHE45" s="167"/>
      <c r="EHF45" s="167"/>
      <c r="EHG45" s="167"/>
      <c r="EHH45" s="167"/>
      <c r="EHI45" s="167"/>
      <c r="EHJ45" s="167"/>
      <c r="EHK45" s="167"/>
      <c r="EHL45" s="167"/>
      <c r="EHM45" s="167"/>
      <c r="EHN45" s="167"/>
      <c r="EHO45" s="167"/>
      <c r="EHP45" s="167"/>
      <c r="EHQ45" s="167"/>
      <c r="EHR45" s="167"/>
      <c r="EHS45" s="167"/>
      <c r="EHT45" s="167"/>
      <c r="EHU45" s="167"/>
      <c r="EHV45" s="167"/>
      <c r="EHW45" s="167"/>
      <c r="EHX45" s="167"/>
      <c r="EHY45" s="167"/>
      <c r="EHZ45" s="167"/>
      <c r="EIA45" s="167"/>
      <c r="EIB45" s="167"/>
      <c r="EIC45" s="167"/>
      <c r="EID45" s="167"/>
      <c r="EIE45" s="167"/>
      <c r="EIF45" s="167"/>
      <c r="EIG45" s="167"/>
      <c r="EIH45" s="167"/>
      <c r="EII45" s="167"/>
      <c r="EIJ45" s="167"/>
      <c r="EIK45" s="167"/>
      <c r="EIL45" s="167"/>
      <c r="EIM45" s="167"/>
      <c r="EIN45" s="167"/>
      <c r="EIO45" s="167"/>
      <c r="EIP45" s="167"/>
      <c r="EIQ45" s="167"/>
      <c r="EIR45" s="167"/>
      <c r="EIS45" s="167"/>
      <c r="EIT45" s="167"/>
      <c r="EIU45" s="167"/>
      <c r="EIV45" s="167"/>
      <c r="EIW45" s="167"/>
      <c r="EIX45" s="167"/>
      <c r="EIY45" s="167"/>
      <c r="EIZ45" s="167"/>
      <c r="EJA45" s="167"/>
      <c r="EJB45" s="167"/>
      <c r="EJC45" s="167"/>
      <c r="EJD45" s="167"/>
      <c r="EJE45" s="167"/>
      <c r="EJF45" s="167"/>
      <c r="EJG45" s="167"/>
      <c r="EJH45" s="167"/>
      <c r="EJI45" s="167"/>
      <c r="EJJ45" s="167"/>
      <c r="EJK45" s="167"/>
      <c r="EJL45" s="167"/>
      <c r="EJM45" s="167"/>
      <c r="EJN45" s="167"/>
      <c r="EJO45" s="167"/>
      <c r="EJP45" s="167"/>
      <c r="EJQ45" s="167"/>
      <c r="EJR45" s="167"/>
      <c r="EJS45" s="167"/>
      <c r="EJT45" s="167"/>
      <c r="EJU45" s="167"/>
      <c r="EJV45" s="167"/>
      <c r="EJW45" s="167"/>
      <c r="EJX45" s="167"/>
      <c r="EJY45" s="167"/>
      <c r="EJZ45" s="167"/>
      <c r="EKA45" s="167"/>
      <c r="EKB45" s="167"/>
      <c r="EKC45" s="167"/>
      <c r="EKD45" s="167"/>
      <c r="EKE45" s="167"/>
      <c r="EKF45" s="167"/>
      <c r="EKG45" s="167"/>
      <c r="EKH45" s="167"/>
      <c r="EKI45" s="167"/>
      <c r="EKJ45" s="167"/>
      <c r="EKK45" s="167"/>
      <c r="EKL45" s="167"/>
      <c r="EKM45" s="167"/>
      <c r="EKN45" s="167"/>
      <c r="EKO45" s="167"/>
      <c r="EKP45" s="167"/>
      <c r="EKQ45" s="167"/>
      <c r="EKR45" s="167"/>
      <c r="EKS45" s="167"/>
      <c r="EKT45" s="167"/>
      <c r="EKU45" s="167"/>
      <c r="EKV45" s="167"/>
      <c r="EKW45" s="167"/>
      <c r="EKX45" s="167"/>
      <c r="EKY45" s="167"/>
      <c r="EKZ45" s="167"/>
      <c r="ELA45" s="167"/>
      <c r="ELB45" s="167"/>
      <c r="ELC45" s="167"/>
      <c r="ELD45" s="167"/>
      <c r="ELE45" s="167"/>
      <c r="ELF45" s="167"/>
      <c r="ELG45" s="167"/>
      <c r="ELH45" s="167"/>
      <c r="ELI45" s="167"/>
      <c r="ELJ45" s="167"/>
      <c r="ELK45" s="167"/>
      <c r="ELL45" s="167"/>
      <c r="ELM45" s="167"/>
      <c r="ELN45" s="167"/>
      <c r="ELO45" s="167"/>
      <c r="ELP45" s="167"/>
      <c r="ELQ45" s="167"/>
      <c r="ELR45" s="167"/>
      <c r="ELS45" s="167"/>
      <c r="ELT45" s="167"/>
      <c r="ELU45" s="167"/>
      <c r="ELV45" s="167"/>
      <c r="ELW45" s="167"/>
      <c r="ELX45" s="167"/>
      <c r="ELY45" s="167"/>
      <c r="ELZ45" s="167"/>
      <c r="EMA45" s="167"/>
      <c r="EMB45" s="167"/>
      <c r="EMC45" s="167"/>
      <c r="EMD45" s="167"/>
      <c r="EME45" s="167"/>
      <c r="EMF45" s="167"/>
      <c r="EMG45" s="167"/>
      <c r="EMH45" s="167"/>
      <c r="EMI45" s="167"/>
      <c r="EMJ45" s="167"/>
      <c r="EMK45" s="167"/>
      <c r="EML45" s="167"/>
      <c r="EMM45" s="167"/>
      <c r="EMN45" s="167"/>
      <c r="EMO45" s="167"/>
      <c r="EMP45" s="167"/>
      <c r="EMQ45" s="167"/>
      <c r="EMR45" s="167"/>
      <c r="EMS45" s="167"/>
      <c r="EMT45" s="167"/>
      <c r="EMU45" s="167"/>
      <c r="EMV45" s="167"/>
      <c r="EMW45" s="167"/>
      <c r="EMX45" s="167"/>
      <c r="EMY45" s="167"/>
      <c r="EMZ45" s="167"/>
      <c r="ENA45" s="167"/>
      <c r="ENB45" s="167"/>
      <c r="ENC45" s="167"/>
      <c r="END45" s="167"/>
      <c r="ENE45" s="167"/>
      <c r="ENF45" s="167"/>
      <c r="ENG45" s="167"/>
      <c r="ENH45" s="167"/>
      <c r="ENI45" s="167"/>
      <c r="ENJ45" s="167"/>
      <c r="ENK45" s="167"/>
      <c r="ENL45" s="167"/>
      <c r="ENM45" s="167"/>
      <c r="ENN45" s="167"/>
      <c r="ENO45" s="167"/>
      <c r="ENP45" s="167"/>
      <c r="ENQ45" s="167"/>
      <c r="ENR45" s="167"/>
      <c r="ENS45" s="167"/>
      <c r="ENT45" s="167"/>
      <c r="ENU45" s="167"/>
      <c r="ENV45" s="167"/>
      <c r="ENW45" s="167"/>
      <c r="ENX45" s="167"/>
      <c r="ENY45" s="167"/>
      <c r="ENZ45" s="167"/>
      <c r="EOA45" s="167"/>
      <c r="EOB45" s="167"/>
      <c r="EOC45" s="167"/>
      <c r="EOD45" s="167"/>
      <c r="EOE45" s="167"/>
      <c r="EOF45" s="167"/>
      <c r="EOG45" s="167"/>
      <c r="EOH45" s="167"/>
      <c r="EOI45" s="167"/>
      <c r="EOJ45" s="167"/>
      <c r="EOK45" s="167"/>
      <c r="EOL45" s="167"/>
      <c r="EOM45" s="167"/>
      <c r="EON45" s="167"/>
      <c r="EOO45" s="167"/>
      <c r="EOP45" s="167"/>
      <c r="EOQ45" s="167"/>
      <c r="EOR45" s="167"/>
      <c r="EOS45" s="167"/>
      <c r="EOT45" s="167"/>
      <c r="EOU45" s="167"/>
      <c r="EOV45" s="167"/>
      <c r="EOW45" s="167"/>
      <c r="EOX45" s="167"/>
      <c r="EOY45" s="167"/>
      <c r="EOZ45" s="167"/>
      <c r="EPA45" s="167"/>
      <c r="EPB45" s="167"/>
      <c r="EPC45" s="167"/>
      <c r="EPD45" s="167"/>
      <c r="EPE45" s="167"/>
      <c r="EPF45" s="167"/>
      <c r="EPG45" s="167"/>
      <c r="EPH45" s="167"/>
      <c r="EPI45" s="167"/>
      <c r="EPJ45" s="167"/>
      <c r="EPK45" s="167"/>
      <c r="EPL45" s="167"/>
      <c r="EPM45" s="167"/>
      <c r="EPN45" s="167"/>
      <c r="EPO45" s="167"/>
      <c r="EPP45" s="167"/>
      <c r="EPQ45" s="167"/>
      <c r="EPR45" s="167"/>
      <c r="EPS45" s="167"/>
      <c r="EPT45" s="167"/>
      <c r="EPU45" s="167"/>
      <c r="EPV45" s="167"/>
      <c r="EPW45" s="167"/>
      <c r="EPX45" s="167"/>
      <c r="EPY45" s="167"/>
      <c r="EPZ45" s="167"/>
      <c r="EQA45" s="167"/>
      <c r="EQB45" s="167"/>
      <c r="EQC45" s="167"/>
      <c r="EQD45" s="167"/>
      <c r="EQE45" s="167"/>
      <c r="EQF45" s="167"/>
      <c r="EQG45" s="167"/>
      <c r="EQH45" s="167"/>
      <c r="EQI45" s="167"/>
      <c r="EQJ45" s="167"/>
      <c r="EQK45" s="167"/>
      <c r="EQL45" s="167"/>
      <c r="EQM45" s="167"/>
      <c r="EQN45" s="167"/>
      <c r="EQO45" s="167"/>
      <c r="EQP45" s="167"/>
      <c r="EQQ45" s="167"/>
      <c r="EQR45" s="167"/>
      <c r="EQS45" s="167"/>
      <c r="EQT45" s="167"/>
      <c r="EQU45" s="167"/>
      <c r="EQV45" s="167"/>
      <c r="EQW45" s="167"/>
      <c r="EQX45" s="167"/>
      <c r="EQY45" s="167"/>
      <c r="EQZ45" s="167"/>
      <c r="ERA45" s="167"/>
      <c r="ERB45" s="167"/>
      <c r="ERC45" s="167"/>
      <c r="ERD45" s="167"/>
      <c r="ERE45" s="167"/>
      <c r="ERF45" s="167"/>
      <c r="ERG45" s="167"/>
      <c r="ERH45" s="167"/>
      <c r="ERI45" s="167"/>
      <c r="ERJ45" s="167"/>
      <c r="ERK45" s="167"/>
      <c r="ERL45" s="167"/>
      <c r="ERM45" s="167"/>
      <c r="ERN45" s="167"/>
      <c r="ERO45" s="167"/>
      <c r="ERP45" s="167"/>
      <c r="ERQ45" s="167"/>
      <c r="ERR45" s="167"/>
      <c r="ERS45" s="167"/>
      <c r="ERT45" s="167"/>
      <c r="ERU45" s="167"/>
      <c r="ERV45" s="167"/>
      <c r="ERW45" s="167"/>
      <c r="ERX45" s="167"/>
      <c r="ERY45" s="167"/>
      <c r="ERZ45" s="167"/>
      <c r="ESA45" s="167"/>
      <c r="ESB45" s="167"/>
      <c r="ESC45" s="167"/>
      <c r="ESD45" s="167"/>
      <c r="ESE45" s="167"/>
      <c r="ESF45" s="167"/>
      <c r="ESG45" s="167"/>
      <c r="ESH45" s="167"/>
      <c r="ESI45" s="167"/>
      <c r="ESJ45" s="167"/>
      <c r="ESK45" s="167"/>
      <c r="ESL45" s="167"/>
      <c r="ESM45" s="167"/>
      <c r="ESN45" s="167"/>
      <c r="ESO45" s="167"/>
      <c r="ESP45" s="167"/>
      <c r="ESQ45" s="167"/>
      <c r="ESR45" s="167"/>
      <c r="ESS45" s="167"/>
      <c r="EST45" s="167"/>
      <c r="ESU45" s="167"/>
      <c r="ESV45" s="167"/>
      <c r="ESW45" s="167"/>
      <c r="ESX45" s="167"/>
      <c r="ESY45" s="167"/>
      <c r="ESZ45" s="167"/>
      <c r="ETA45" s="167"/>
      <c r="ETB45" s="167"/>
      <c r="ETC45" s="167"/>
      <c r="ETD45" s="167"/>
      <c r="ETE45" s="167"/>
      <c r="ETF45" s="167"/>
      <c r="ETG45" s="167"/>
      <c r="ETH45" s="167"/>
      <c r="ETI45" s="167"/>
      <c r="ETJ45" s="167"/>
      <c r="ETK45" s="167"/>
      <c r="ETL45" s="167"/>
      <c r="ETM45" s="167"/>
      <c r="ETN45" s="167"/>
      <c r="ETO45" s="167"/>
      <c r="ETP45" s="167"/>
      <c r="ETQ45" s="167"/>
      <c r="ETR45" s="167"/>
      <c r="ETS45" s="167"/>
      <c r="ETT45" s="167"/>
      <c r="ETU45" s="167"/>
      <c r="ETV45" s="167"/>
      <c r="ETW45" s="167"/>
      <c r="ETX45" s="167"/>
      <c r="ETY45" s="167"/>
      <c r="ETZ45" s="167"/>
      <c r="EUA45" s="167"/>
      <c r="EUB45" s="167"/>
      <c r="EUC45" s="167"/>
      <c r="EUD45" s="167"/>
      <c r="EUE45" s="167"/>
      <c r="EUF45" s="167"/>
      <c r="EUG45" s="167"/>
      <c r="EUH45" s="167"/>
      <c r="EUI45" s="167"/>
      <c r="EUJ45" s="167"/>
      <c r="EUK45" s="167"/>
      <c r="EUL45" s="167"/>
      <c r="EUM45" s="167"/>
      <c r="EUN45" s="167"/>
      <c r="EUO45" s="167"/>
      <c r="EUP45" s="167"/>
      <c r="EUQ45" s="167"/>
      <c r="EUR45" s="167"/>
      <c r="EUS45" s="167"/>
      <c r="EUT45" s="167"/>
      <c r="EUU45" s="167"/>
      <c r="EUV45" s="167"/>
      <c r="EUW45" s="167"/>
      <c r="EUX45" s="167"/>
      <c r="EUY45" s="167"/>
      <c r="EUZ45" s="167"/>
      <c r="EVA45" s="167"/>
      <c r="EVB45" s="167"/>
      <c r="EVC45" s="167"/>
      <c r="EVD45" s="167"/>
      <c r="EVE45" s="167"/>
      <c r="EVF45" s="167"/>
      <c r="EVG45" s="167"/>
      <c r="EVH45" s="167"/>
      <c r="EVI45" s="167"/>
      <c r="EVJ45" s="167"/>
      <c r="EVK45" s="167"/>
      <c r="EVL45" s="167"/>
      <c r="EVM45" s="167"/>
      <c r="EVN45" s="167"/>
      <c r="EVO45" s="167"/>
      <c r="EVP45" s="167"/>
      <c r="EVQ45" s="167"/>
      <c r="EVR45" s="167"/>
      <c r="EVS45" s="167"/>
      <c r="EVT45" s="167"/>
      <c r="EVU45" s="167"/>
      <c r="EVV45" s="167"/>
      <c r="EVW45" s="167"/>
      <c r="EVX45" s="167"/>
      <c r="EVY45" s="167"/>
      <c r="EVZ45" s="167"/>
      <c r="EWA45" s="167"/>
      <c r="EWB45" s="167"/>
      <c r="EWC45" s="167"/>
      <c r="EWD45" s="167"/>
      <c r="EWE45" s="167"/>
      <c r="EWF45" s="167"/>
      <c r="EWG45" s="167"/>
      <c r="EWH45" s="167"/>
      <c r="EWI45" s="167"/>
      <c r="EWJ45" s="167"/>
      <c r="EWK45" s="167"/>
      <c r="EWL45" s="167"/>
      <c r="EWM45" s="167"/>
      <c r="EWN45" s="167"/>
      <c r="EWO45" s="167"/>
      <c r="EWP45" s="167"/>
      <c r="EWQ45" s="167"/>
      <c r="EWR45" s="167"/>
      <c r="EWS45" s="167"/>
      <c r="EWT45" s="167"/>
      <c r="EWU45" s="167"/>
      <c r="EWV45" s="167"/>
      <c r="EWW45" s="167"/>
      <c r="EWX45" s="167"/>
      <c r="EWY45" s="167"/>
      <c r="EWZ45" s="167"/>
      <c r="EXA45" s="167"/>
      <c r="EXB45" s="167"/>
      <c r="EXC45" s="167"/>
      <c r="EXD45" s="167"/>
      <c r="EXE45" s="167"/>
      <c r="EXF45" s="167"/>
      <c r="EXG45" s="167"/>
      <c r="EXH45" s="167"/>
      <c r="EXI45" s="167"/>
      <c r="EXJ45" s="167"/>
      <c r="EXK45" s="167"/>
      <c r="EXL45" s="167"/>
      <c r="EXM45" s="167"/>
      <c r="EXN45" s="167"/>
      <c r="EXO45" s="167"/>
      <c r="EXP45" s="167"/>
      <c r="EXQ45" s="167"/>
      <c r="EXR45" s="167"/>
      <c r="EXS45" s="167"/>
      <c r="EXT45" s="167"/>
      <c r="EXU45" s="167"/>
      <c r="EXV45" s="167"/>
      <c r="EXW45" s="167"/>
      <c r="EXX45" s="167"/>
      <c r="EXY45" s="167"/>
      <c r="EXZ45" s="167"/>
      <c r="EYA45" s="167"/>
      <c r="EYB45" s="167"/>
      <c r="EYC45" s="167"/>
      <c r="EYD45" s="167"/>
      <c r="EYE45" s="167"/>
      <c r="EYF45" s="167"/>
      <c r="EYG45" s="167"/>
      <c r="EYH45" s="167"/>
      <c r="EYI45" s="167"/>
      <c r="EYJ45" s="167"/>
      <c r="EYK45" s="167"/>
      <c r="EYL45" s="167"/>
      <c r="EYM45" s="167"/>
      <c r="EYN45" s="167"/>
      <c r="EYO45" s="167"/>
      <c r="EYP45" s="167"/>
      <c r="EYQ45" s="167"/>
      <c r="EYR45" s="167"/>
      <c r="EYS45" s="167"/>
      <c r="EYT45" s="167"/>
      <c r="EYU45" s="167"/>
      <c r="EYV45" s="167"/>
      <c r="EYW45" s="167"/>
      <c r="EYX45" s="167"/>
      <c r="EYY45" s="167"/>
      <c r="EYZ45" s="167"/>
      <c r="EZA45" s="167"/>
      <c r="EZB45" s="167"/>
      <c r="EZC45" s="167"/>
      <c r="EZD45" s="167"/>
      <c r="EZE45" s="167"/>
      <c r="EZF45" s="167"/>
      <c r="EZG45" s="167"/>
      <c r="EZH45" s="167"/>
      <c r="EZI45" s="167"/>
      <c r="EZJ45" s="167"/>
      <c r="EZK45" s="167"/>
      <c r="EZL45" s="167"/>
      <c r="EZM45" s="167"/>
      <c r="EZN45" s="167"/>
      <c r="EZO45" s="167"/>
      <c r="EZP45" s="167"/>
      <c r="EZQ45" s="167"/>
      <c r="EZR45" s="167"/>
      <c r="EZS45" s="167"/>
      <c r="EZT45" s="167"/>
      <c r="EZU45" s="167"/>
      <c r="EZV45" s="167"/>
      <c r="EZW45" s="167"/>
      <c r="EZX45" s="167"/>
      <c r="EZY45" s="167"/>
      <c r="EZZ45" s="167"/>
      <c r="FAA45" s="167"/>
      <c r="FAB45" s="167"/>
      <c r="FAC45" s="167"/>
      <c r="FAD45" s="167"/>
      <c r="FAE45" s="167"/>
      <c r="FAF45" s="167"/>
      <c r="FAG45" s="167"/>
      <c r="FAH45" s="167"/>
      <c r="FAI45" s="167"/>
      <c r="FAJ45" s="167"/>
      <c r="FAK45" s="167"/>
      <c r="FAL45" s="167"/>
      <c r="FAM45" s="167"/>
      <c r="FAN45" s="167"/>
      <c r="FAO45" s="167"/>
      <c r="FAP45" s="167"/>
      <c r="FAQ45" s="167"/>
      <c r="FAR45" s="167"/>
      <c r="FAS45" s="167"/>
      <c r="FAT45" s="167"/>
      <c r="FAU45" s="167"/>
      <c r="FAV45" s="167"/>
      <c r="FAW45" s="167"/>
      <c r="FAX45" s="167"/>
      <c r="FAY45" s="167"/>
      <c r="FAZ45" s="167"/>
      <c r="FBA45" s="167"/>
      <c r="FBB45" s="167"/>
      <c r="FBC45" s="167"/>
      <c r="FBD45" s="167"/>
      <c r="FBE45" s="167"/>
      <c r="FBF45" s="167"/>
      <c r="FBG45" s="167"/>
      <c r="FBH45" s="167"/>
      <c r="FBI45" s="167"/>
      <c r="FBJ45" s="167"/>
      <c r="FBK45" s="167"/>
      <c r="FBL45" s="167"/>
      <c r="FBM45" s="167"/>
      <c r="FBN45" s="167"/>
      <c r="FBO45" s="167"/>
      <c r="FBP45" s="167"/>
      <c r="FBQ45" s="167"/>
      <c r="FBR45" s="167"/>
      <c r="FBS45" s="167"/>
      <c r="FBT45" s="167"/>
      <c r="FBU45" s="167"/>
      <c r="FBV45" s="167"/>
      <c r="FBW45" s="167"/>
      <c r="FBX45" s="167"/>
      <c r="FBY45" s="167"/>
      <c r="FBZ45" s="167"/>
      <c r="FCA45" s="167"/>
      <c r="FCB45" s="167"/>
      <c r="FCC45" s="167"/>
      <c r="FCD45" s="167"/>
      <c r="FCE45" s="167"/>
      <c r="FCF45" s="167"/>
      <c r="FCG45" s="167"/>
      <c r="FCH45" s="167"/>
      <c r="FCI45" s="167"/>
      <c r="FCJ45" s="167"/>
      <c r="FCK45" s="167"/>
      <c r="FCL45" s="167"/>
      <c r="FCM45" s="167"/>
      <c r="FCN45" s="167"/>
      <c r="FCO45" s="167"/>
      <c r="FCP45" s="167"/>
      <c r="FCQ45" s="167"/>
      <c r="FCR45" s="167"/>
      <c r="FCS45" s="167"/>
      <c r="FCT45" s="167"/>
      <c r="FCU45" s="167"/>
      <c r="FCV45" s="167"/>
      <c r="FCW45" s="167"/>
      <c r="FCX45" s="167"/>
      <c r="FCY45" s="167"/>
      <c r="FCZ45" s="167"/>
      <c r="FDA45" s="167"/>
      <c r="FDB45" s="167"/>
      <c r="FDC45" s="167"/>
      <c r="FDD45" s="167"/>
      <c r="FDE45" s="167"/>
      <c r="FDF45" s="167"/>
      <c r="FDG45" s="167"/>
      <c r="FDH45" s="167"/>
      <c r="FDI45" s="167"/>
      <c r="FDJ45" s="167"/>
      <c r="FDK45" s="167"/>
      <c r="FDL45" s="167"/>
      <c r="FDM45" s="167"/>
      <c r="FDN45" s="167"/>
      <c r="FDO45" s="167"/>
      <c r="FDP45" s="167"/>
      <c r="FDQ45" s="167"/>
      <c r="FDR45" s="167"/>
      <c r="FDS45" s="167"/>
      <c r="FDT45" s="167"/>
      <c r="FDU45" s="167"/>
      <c r="FDV45" s="167"/>
      <c r="FDW45" s="167"/>
      <c r="FDX45" s="167"/>
      <c r="FDY45" s="167"/>
      <c r="FDZ45" s="167"/>
      <c r="FEA45" s="167"/>
      <c r="FEB45" s="167"/>
      <c r="FEC45" s="167"/>
      <c r="FED45" s="167"/>
      <c r="FEE45" s="167"/>
      <c r="FEF45" s="167"/>
      <c r="FEG45" s="167"/>
      <c r="FEH45" s="167"/>
      <c r="FEI45" s="167"/>
      <c r="FEJ45" s="167"/>
      <c r="FEK45" s="167"/>
      <c r="FEL45" s="167"/>
      <c r="FEM45" s="167"/>
      <c r="FEN45" s="167"/>
      <c r="FEO45" s="167"/>
      <c r="FEP45" s="167"/>
      <c r="FEQ45" s="167"/>
      <c r="FER45" s="167"/>
      <c r="FES45" s="167"/>
      <c r="FET45" s="167"/>
      <c r="FEU45" s="167"/>
      <c r="FEV45" s="167"/>
      <c r="FEW45" s="167"/>
      <c r="FEX45" s="167"/>
      <c r="FEY45" s="167"/>
      <c r="FEZ45" s="167"/>
      <c r="FFA45" s="167"/>
      <c r="FFB45" s="167"/>
      <c r="FFC45" s="167"/>
      <c r="FFD45" s="167"/>
      <c r="FFE45" s="167"/>
      <c r="FFF45" s="167"/>
      <c r="FFG45" s="167"/>
      <c r="FFH45" s="167"/>
      <c r="FFI45" s="167"/>
      <c r="FFJ45" s="167"/>
      <c r="FFK45" s="167"/>
      <c r="FFL45" s="167"/>
      <c r="FFM45" s="167"/>
      <c r="FFN45" s="167"/>
      <c r="FFO45" s="167"/>
      <c r="FFP45" s="167"/>
      <c r="FFQ45" s="167"/>
      <c r="FFR45" s="167"/>
      <c r="FFS45" s="167"/>
      <c r="FFT45" s="167"/>
      <c r="FFU45" s="167"/>
      <c r="FFV45" s="167"/>
      <c r="FFW45" s="167"/>
      <c r="FFX45" s="167"/>
      <c r="FFY45" s="167"/>
      <c r="FFZ45" s="167"/>
      <c r="FGA45" s="167"/>
      <c r="FGB45" s="167"/>
      <c r="FGC45" s="167"/>
      <c r="FGD45" s="167"/>
      <c r="FGE45" s="167"/>
      <c r="FGF45" s="167"/>
      <c r="FGG45" s="167"/>
      <c r="FGH45" s="167"/>
      <c r="FGI45" s="167"/>
      <c r="FGJ45" s="167"/>
      <c r="FGK45" s="167"/>
      <c r="FGL45" s="167"/>
      <c r="FGM45" s="167"/>
      <c r="FGN45" s="167"/>
      <c r="FGO45" s="167"/>
      <c r="FGP45" s="167"/>
      <c r="FGQ45" s="167"/>
      <c r="FGR45" s="167"/>
      <c r="FGS45" s="167"/>
      <c r="FGT45" s="167"/>
      <c r="FGU45" s="167"/>
      <c r="FGV45" s="167"/>
      <c r="FGW45" s="167"/>
      <c r="FGX45" s="167"/>
      <c r="FGY45" s="167"/>
      <c r="FGZ45" s="167"/>
      <c r="FHA45" s="167"/>
      <c r="FHB45" s="167"/>
      <c r="FHC45" s="167"/>
      <c r="FHD45" s="167"/>
      <c r="FHE45" s="167"/>
      <c r="FHF45" s="167"/>
      <c r="FHG45" s="167"/>
      <c r="FHH45" s="167"/>
      <c r="FHI45" s="167"/>
      <c r="FHJ45" s="167"/>
      <c r="FHK45" s="167"/>
      <c r="FHL45" s="167"/>
      <c r="FHM45" s="167"/>
      <c r="FHN45" s="167"/>
      <c r="FHO45" s="167"/>
      <c r="FHP45" s="167"/>
      <c r="FHQ45" s="167"/>
      <c r="FHR45" s="167"/>
      <c r="FHS45" s="167"/>
      <c r="FHT45" s="167"/>
      <c r="FHU45" s="167"/>
      <c r="FHV45" s="167"/>
      <c r="FHW45" s="167"/>
      <c r="FHX45" s="167"/>
      <c r="FHY45" s="167"/>
      <c r="FHZ45" s="167"/>
      <c r="FIA45" s="167"/>
      <c r="FIB45" s="167"/>
      <c r="FIC45" s="167"/>
      <c r="FID45" s="167"/>
      <c r="FIE45" s="167"/>
      <c r="FIF45" s="167"/>
      <c r="FIG45" s="167"/>
      <c r="FIH45" s="167"/>
      <c r="FII45" s="167"/>
      <c r="FIJ45" s="167"/>
      <c r="FIK45" s="167"/>
      <c r="FIL45" s="167"/>
      <c r="FIM45" s="167"/>
      <c r="FIN45" s="167"/>
      <c r="FIO45" s="167"/>
      <c r="FIP45" s="167"/>
      <c r="FIQ45" s="167"/>
      <c r="FIR45" s="167"/>
      <c r="FIS45" s="167"/>
      <c r="FIT45" s="167"/>
      <c r="FIU45" s="167"/>
      <c r="FIV45" s="167"/>
      <c r="FIW45" s="167"/>
      <c r="FIX45" s="167"/>
      <c r="FIY45" s="167"/>
      <c r="FIZ45" s="167"/>
      <c r="FJA45" s="167"/>
      <c r="FJB45" s="167"/>
      <c r="FJC45" s="167"/>
      <c r="FJD45" s="167"/>
      <c r="FJE45" s="167"/>
      <c r="FJF45" s="167"/>
      <c r="FJG45" s="167"/>
      <c r="FJH45" s="167"/>
      <c r="FJI45" s="167"/>
      <c r="FJJ45" s="167"/>
      <c r="FJK45" s="167"/>
      <c r="FJL45" s="167"/>
      <c r="FJM45" s="167"/>
      <c r="FJN45" s="167"/>
      <c r="FJO45" s="167"/>
      <c r="FJP45" s="167"/>
      <c r="FJQ45" s="167"/>
      <c r="FJR45" s="167"/>
      <c r="FJS45" s="167"/>
      <c r="FJT45" s="167"/>
      <c r="FJU45" s="167"/>
      <c r="FJV45" s="167"/>
      <c r="FJW45" s="167"/>
      <c r="FJX45" s="167"/>
      <c r="FJY45" s="167"/>
      <c r="FJZ45" s="167"/>
      <c r="FKA45" s="167"/>
      <c r="FKB45" s="167"/>
      <c r="FKC45" s="167"/>
      <c r="FKD45" s="167"/>
      <c r="FKE45" s="167"/>
      <c r="FKF45" s="167"/>
      <c r="FKG45" s="167"/>
      <c r="FKH45" s="167"/>
      <c r="FKI45" s="167"/>
      <c r="FKJ45" s="167"/>
      <c r="FKK45" s="167"/>
      <c r="FKL45" s="167"/>
      <c r="FKM45" s="167"/>
      <c r="FKN45" s="167"/>
      <c r="FKO45" s="167"/>
      <c r="FKP45" s="167"/>
      <c r="FKQ45" s="167"/>
      <c r="FKR45" s="167"/>
      <c r="FKS45" s="167"/>
      <c r="FKT45" s="167"/>
      <c r="FKU45" s="167"/>
      <c r="FKV45" s="167"/>
      <c r="FKW45" s="167"/>
      <c r="FKX45" s="167"/>
      <c r="FKY45" s="167"/>
      <c r="FKZ45" s="167"/>
      <c r="FLA45" s="167"/>
      <c r="FLB45" s="167"/>
      <c r="FLC45" s="167"/>
      <c r="FLD45" s="167"/>
      <c r="FLE45" s="167"/>
      <c r="FLF45" s="167"/>
      <c r="FLG45" s="167"/>
      <c r="FLH45" s="167"/>
      <c r="FLI45" s="167"/>
      <c r="FLJ45" s="167"/>
      <c r="FLK45" s="167"/>
      <c r="FLL45" s="167"/>
      <c r="FLM45" s="167"/>
      <c r="FLN45" s="167"/>
      <c r="FLO45" s="167"/>
      <c r="FLP45" s="167"/>
      <c r="FLQ45" s="167"/>
      <c r="FLR45" s="167"/>
      <c r="FLS45" s="167"/>
      <c r="FLT45" s="167"/>
      <c r="FLU45" s="167"/>
      <c r="FLV45" s="167"/>
      <c r="FLW45" s="167"/>
      <c r="FLX45" s="167"/>
      <c r="FLY45" s="167"/>
      <c r="FLZ45" s="167"/>
      <c r="FMA45" s="167"/>
      <c r="FMB45" s="167"/>
      <c r="FMC45" s="167"/>
      <c r="FMD45" s="167"/>
      <c r="FME45" s="167"/>
      <c r="FMF45" s="167"/>
      <c r="FMG45" s="167"/>
      <c r="FMH45" s="167"/>
      <c r="FMI45" s="167"/>
      <c r="FMJ45" s="167"/>
      <c r="FMK45" s="167"/>
      <c r="FML45" s="167"/>
      <c r="FMM45" s="167"/>
      <c r="FMN45" s="167"/>
      <c r="FMO45" s="167"/>
      <c r="FMP45" s="167"/>
      <c r="FMQ45" s="167"/>
      <c r="FMR45" s="167"/>
      <c r="FMS45" s="167"/>
      <c r="FMT45" s="167"/>
      <c r="FMU45" s="167"/>
      <c r="FMV45" s="167"/>
      <c r="FMW45" s="167"/>
      <c r="FMX45" s="167"/>
      <c r="FMY45" s="167"/>
      <c r="FMZ45" s="167"/>
      <c r="FNA45" s="167"/>
      <c r="FNB45" s="167"/>
      <c r="FNC45" s="167"/>
      <c r="FND45" s="167"/>
      <c r="FNE45" s="167"/>
      <c r="FNF45" s="167"/>
      <c r="FNG45" s="167"/>
      <c r="FNH45" s="167"/>
      <c r="FNI45" s="167"/>
      <c r="FNJ45" s="167"/>
      <c r="FNK45" s="167"/>
      <c r="FNL45" s="167"/>
      <c r="FNM45" s="167"/>
      <c r="FNN45" s="167"/>
      <c r="FNO45" s="167"/>
      <c r="FNP45" s="167"/>
      <c r="FNQ45" s="167"/>
      <c r="FNR45" s="167"/>
      <c r="FNS45" s="167"/>
      <c r="FNT45" s="167"/>
      <c r="FNU45" s="167"/>
      <c r="FNV45" s="167"/>
      <c r="FNW45" s="167"/>
      <c r="FNX45" s="167"/>
      <c r="FNY45" s="167"/>
      <c r="FNZ45" s="167"/>
      <c r="FOA45" s="167"/>
      <c r="FOB45" s="167"/>
      <c r="FOC45" s="167"/>
      <c r="FOD45" s="167"/>
      <c r="FOE45" s="167"/>
      <c r="FOF45" s="167"/>
      <c r="FOG45" s="167"/>
      <c r="FOH45" s="167"/>
      <c r="FOI45" s="167"/>
      <c r="FOJ45" s="167"/>
      <c r="FOK45" s="167"/>
      <c r="FOL45" s="167"/>
      <c r="FOM45" s="167"/>
      <c r="FON45" s="167"/>
      <c r="FOO45" s="167"/>
      <c r="FOP45" s="167"/>
      <c r="FOQ45" s="167"/>
      <c r="FOR45" s="167"/>
      <c r="FOS45" s="167"/>
      <c r="FOT45" s="167"/>
      <c r="FOU45" s="167"/>
      <c r="FOV45" s="167"/>
      <c r="FOW45" s="167"/>
      <c r="FOX45" s="167"/>
      <c r="FOY45" s="167"/>
      <c r="FOZ45" s="167"/>
      <c r="FPA45" s="167"/>
      <c r="FPB45" s="167"/>
      <c r="FPC45" s="167"/>
      <c r="FPD45" s="167"/>
      <c r="FPE45" s="167"/>
      <c r="FPF45" s="167"/>
      <c r="FPG45" s="167"/>
      <c r="FPH45" s="167"/>
      <c r="FPI45" s="167"/>
      <c r="FPJ45" s="167"/>
      <c r="FPK45" s="167"/>
      <c r="FPL45" s="167"/>
      <c r="FPM45" s="167"/>
      <c r="FPN45" s="167"/>
      <c r="FPO45" s="167"/>
      <c r="FPP45" s="167"/>
      <c r="FPQ45" s="167"/>
      <c r="FPR45" s="167"/>
      <c r="FPS45" s="167"/>
      <c r="FPT45" s="167"/>
      <c r="FPU45" s="167"/>
      <c r="FPV45" s="167"/>
      <c r="FPW45" s="167"/>
      <c r="FPX45" s="167"/>
      <c r="FPY45" s="167"/>
      <c r="FPZ45" s="167"/>
      <c r="FQA45" s="167"/>
      <c r="FQB45" s="167"/>
      <c r="FQC45" s="167"/>
      <c r="FQD45" s="167"/>
      <c r="FQE45" s="167"/>
      <c r="FQF45" s="167"/>
      <c r="FQG45" s="167"/>
      <c r="FQH45" s="167"/>
      <c r="FQI45" s="167"/>
      <c r="FQJ45" s="167"/>
      <c r="FQK45" s="167"/>
      <c r="FQL45" s="167"/>
      <c r="FQM45" s="167"/>
      <c r="FQN45" s="167"/>
      <c r="FQO45" s="167"/>
      <c r="FQP45" s="167"/>
      <c r="FQQ45" s="167"/>
      <c r="FQR45" s="167"/>
      <c r="FQS45" s="167"/>
      <c r="FQT45" s="167"/>
      <c r="FQU45" s="167"/>
      <c r="FQV45" s="167"/>
      <c r="FQW45" s="167"/>
      <c r="FQX45" s="167"/>
      <c r="FQY45" s="167"/>
      <c r="FQZ45" s="167"/>
      <c r="FRA45" s="167"/>
      <c r="FRB45" s="167"/>
      <c r="FRC45" s="167"/>
      <c r="FRD45" s="167"/>
      <c r="FRE45" s="167"/>
      <c r="FRF45" s="167"/>
      <c r="FRG45" s="167"/>
      <c r="FRH45" s="167"/>
      <c r="FRI45" s="167"/>
      <c r="FRJ45" s="167"/>
      <c r="FRK45" s="167"/>
      <c r="FRL45" s="167"/>
      <c r="FRM45" s="167"/>
      <c r="FRN45" s="167"/>
      <c r="FRO45" s="167"/>
      <c r="FRP45" s="167"/>
      <c r="FRQ45" s="167"/>
      <c r="FRR45" s="167"/>
      <c r="FRS45" s="167"/>
      <c r="FRT45" s="167"/>
      <c r="FRU45" s="167"/>
      <c r="FRV45" s="167"/>
      <c r="FRW45" s="167"/>
      <c r="FRX45" s="167"/>
      <c r="FRY45" s="167"/>
      <c r="FRZ45" s="167"/>
      <c r="FSA45" s="167"/>
      <c r="FSB45" s="167"/>
      <c r="FSC45" s="167"/>
      <c r="FSD45" s="167"/>
      <c r="FSE45" s="167"/>
      <c r="FSF45" s="167"/>
      <c r="FSG45" s="167"/>
      <c r="FSH45" s="167"/>
      <c r="FSI45" s="167"/>
      <c r="FSJ45" s="167"/>
      <c r="FSK45" s="167"/>
      <c r="FSL45" s="167"/>
      <c r="FSM45" s="167"/>
      <c r="FSN45" s="167"/>
      <c r="FSO45" s="167"/>
      <c r="FSP45" s="167"/>
      <c r="FSQ45" s="167"/>
      <c r="FSR45" s="167"/>
      <c r="FSS45" s="167"/>
      <c r="FST45" s="167"/>
      <c r="FSU45" s="167"/>
      <c r="FSV45" s="167"/>
      <c r="FSW45" s="167"/>
      <c r="FSX45" s="167"/>
      <c r="FSY45" s="167"/>
      <c r="FSZ45" s="167"/>
      <c r="FTA45" s="167"/>
      <c r="FTB45" s="167"/>
      <c r="FTC45" s="167"/>
      <c r="FTD45" s="167"/>
      <c r="FTE45" s="167"/>
      <c r="FTF45" s="167"/>
      <c r="FTG45" s="167"/>
      <c r="FTH45" s="167"/>
      <c r="FTI45" s="167"/>
      <c r="FTJ45" s="167"/>
      <c r="FTK45" s="167"/>
      <c r="FTL45" s="167"/>
      <c r="FTM45" s="167"/>
      <c r="FTN45" s="167"/>
      <c r="FTO45" s="167"/>
      <c r="FTP45" s="167"/>
      <c r="FTQ45" s="167"/>
      <c r="FTR45" s="167"/>
      <c r="FTS45" s="167"/>
      <c r="FTT45" s="167"/>
      <c r="FTU45" s="167"/>
      <c r="FTV45" s="167"/>
      <c r="FTW45" s="167"/>
      <c r="FTX45" s="167"/>
      <c r="FTY45" s="167"/>
      <c r="FTZ45" s="167"/>
      <c r="FUA45" s="167"/>
      <c r="FUB45" s="167"/>
      <c r="FUC45" s="167"/>
      <c r="FUD45" s="167"/>
      <c r="FUE45" s="167"/>
      <c r="FUF45" s="167"/>
      <c r="FUG45" s="167"/>
      <c r="FUH45" s="167"/>
      <c r="FUI45" s="167"/>
      <c r="FUJ45" s="167"/>
      <c r="FUK45" s="167"/>
      <c r="FUL45" s="167"/>
      <c r="FUM45" s="167"/>
      <c r="FUN45" s="167"/>
      <c r="FUO45" s="167"/>
      <c r="FUP45" s="167"/>
      <c r="FUQ45" s="167"/>
      <c r="FUR45" s="167"/>
      <c r="FUS45" s="167"/>
      <c r="FUT45" s="167"/>
      <c r="FUU45" s="167"/>
      <c r="FUV45" s="167"/>
      <c r="FUW45" s="167"/>
      <c r="FUX45" s="167"/>
      <c r="FUY45" s="167"/>
      <c r="FUZ45" s="167"/>
      <c r="FVA45" s="167"/>
      <c r="FVB45" s="167"/>
      <c r="FVC45" s="167"/>
      <c r="FVD45" s="167"/>
      <c r="FVE45" s="167"/>
      <c r="FVF45" s="167"/>
      <c r="FVG45" s="167"/>
      <c r="FVH45" s="167"/>
      <c r="FVI45" s="167"/>
      <c r="FVJ45" s="167"/>
      <c r="FVK45" s="167"/>
      <c r="FVL45" s="167"/>
      <c r="FVM45" s="167"/>
      <c r="FVN45" s="167"/>
      <c r="FVO45" s="167"/>
      <c r="FVP45" s="167"/>
      <c r="FVQ45" s="167"/>
      <c r="FVR45" s="167"/>
      <c r="FVS45" s="167"/>
      <c r="FVT45" s="167"/>
      <c r="FVU45" s="167"/>
      <c r="FVV45" s="167"/>
      <c r="FVW45" s="167"/>
      <c r="FVX45" s="167"/>
      <c r="FVY45" s="167"/>
      <c r="FVZ45" s="167"/>
      <c r="FWA45" s="167"/>
      <c r="FWB45" s="167"/>
      <c r="FWC45" s="167"/>
      <c r="FWD45" s="167"/>
      <c r="FWE45" s="167"/>
      <c r="FWF45" s="167"/>
      <c r="FWG45" s="167"/>
      <c r="FWH45" s="167"/>
      <c r="FWI45" s="167"/>
      <c r="FWJ45" s="167"/>
      <c r="FWK45" s="167"/>
      <c r="FWL45" s="167"/>
      <c r="FWM45" s="167"/>
      <c r="FWN45" s="167"/>
      <c r="FWO45" s="167"/>
      <c r="FWP45" s="167"/>
      <c r="FWQ45" s="167"/>
      <c r="FWR45" s="167"/>
      <c r="FWS45" s="167"/>
      <c r="FWT45" s="167"/>
      <c r="FWU45" s="167"/>
      <c r="FWV45" s="167"/>
      <c r="FWW45" s="167"/>
      <c r="FWX45" s="167"/>
      <c r="FWY45" s="167"/>
      <c r="FWZ45" s="167"/>
      <c r="FXA45" s="167"/>
      <c r="FXB45" s="167"/>
      <c r="FXC45" s="167"/>
      <c r="FXD45" s="167"/>
      <c r="FXE45" s="167"/>
      <c r="FXF45" s="167"/>
      <c r="FXG45" s="167"/>
      <c r="FXH45" s="167"/>
      <c r="FXI45" s="167"/>
      <c r="FXJ45" s="167"/>
      <c r="FXK45" s="167"/>
      <c r="FXL45" s="167"/>
      <c r="FXM45" s="167"/>
      <c r="FXN45" s="167"/>
      <c r="FXO45" s="167"/>
      <c r="FXP45" s="167"/>
      <c r="FXQ45" s="167"/>
      <c r="FXR45" s="167"/>
      <c r="FXS45" s="167"/>
      <c r="FXT45" s="167"/>
      <c r="FXU45" s="167"/>
      <c r="FXV45" s="167"/>
      <c r="FXW45" s="167"/>
      <c r="FXX45" s="167"/>
      <c r="FXY45" s="167"/>
      <c r="FXZ45" s="167"/>
      <c r="FYA45" s="167"/>
      <c r="FYB45" s="167"/>
      <c r="FYC45" s="167"/>
      <c r="FYD45" s="167"/>
      <c r="FYE45" s="167"/>
      <c r="FYF45" s="167"/>
      <c r="FYG45" s="167"/>
      <c r="FYH45" s="167"/>
      <c r="FYI45" s="167"/>
      <c r="FYJ45" s="167"/>
      <c r="FYK45" s="167"/>
      <c r="FYL45" s="167"/>
      <c r="FYM45" s="167"/>
      <c r="FYN45" s="167"/>
      <c r="FYO45" s="167"/>
      <c r="FYP45" s="167"/>
      <c r="FYQ45" s="167"/>
      <c r="FYR45" s="167"/>
      <c r="FYS45" s="167"/>
      <c r="FYT45" s="167"/>
      <c r="FYU45" s="167"/>
      <c r="FYV45" s="167"/>
      <c r="FYW45" s="167"/>
      <c r="FYX45" s="167"/>
      <c r="FYY45" s="167"/>
      <c r="FYZ45" s="167"/>
      <c r="FZA45" s="167"/>
      <c r="FZB45" s="167"/>
      <c r="FZC45" s="167"/>
      <c r="FZD45" s="167"/>
      <c r="FZE45" s="167"/>
      <c r="FZF45" s="167"/>
      <c r="FZG45" s="167"/>
      <c r="FZH45" s="167"/>
      <c r="FZI45" s="167"/>
      <c r="FZJ45" s="167"/>
      <c r="FZK45" s="167"/>
      <c r="FZL45" s="167"/>
      <c r="FZM45" s="167"/>
      <c r="FZN45" s="167"/>
      <c r="FZO45" s="167"/>
      <c r="FZP45" s="167"/>
      <c r="FZQ45" s="167"/>
      <c r="FZR45" s="167"/>
      <c r="FZS45" s="167"/>
      <c r="FZT45" s="167"/>
      <c r="FZU45" s="167"/>
      <c r="FZV45" s="167"/>
      <c r="FZW45" s="167"/>
      <c r="FZX45" s="167"/>
      <c r="FZY45" s="167"/>
      <c r="FZZ45" s="167"/>
      <c r="GAA45" s="167"/>
      <c r="GAB45" s="167"/>
      <c r="GAC45" s="167"/>
      <c r="GAD45" s="167"/>
      <c r="GAE45" s="167"/>
      <c r="GAF45" s="167"/>
      <c r="GAG45" s="167"/>
      <c r="GAH45" s="167"/>
      <c r="GAI45" s="167"/>
      <c r="GAJ45" s="167"/>
      <c r="GAK45" s="167"/>
      <c r="GAL45" s="167"/>
      <c r="GAM45" s="167"/>
      <c r="GAN45" s="167"/>
      <c r="GAO45" s="167"/>
      <c r="GAP45" s="167"/>
      <c r="GAQ45" s="167"/>
      <c r="GAR45" s="167"/>
      <c r="GAS45" s="167"/>
      <c r="GAT45" s="167"/>
      <c r="GAU45" s="167"/>
      <c r="GAV45" s="167"/>
      <c r="GAW45" s="167"/>
      <c r="GAX45" s="167"/>
      <c r="GAY45" s="167"/>
      <c r="GAZ45" s="167"/>
      <c r="GBA45" s="167"/>
      <c r="GBB45" s="167"/>
      <c r="GBC45" s="167"/>
      <c r="GBD45" s="167"/>
      <c r="GBE45" s="167"/>
      <c r="GBF45" s="167"/>
      <c r="GBG45" s="167"/>
      <c r="GBH45" s="167"/>
      <c r="GBI45" s="167"/>
      <c r="GBJ45" s="167"/>
      <c r="GBK45" s="167"/>
      <c r="GBL45" s="167"/>
      <c r="GBM45" s="167"/>
      <c r="GBN45" s="167"/>
      <c r="GBO45" s="167"/>
      <c r="GBP45" s="167"/>
      <c r="GBQ45" s="167"/>
      <c r="GBR45" s="167"/>
      <c r="GBS45" s="167"/>
      <c r="GBT45" s="167"/>
      <c r="GBU45" s="167"/>
      <c r="GBV45" s="167"/>
      <c r="GBW45" s="167"/>
      <c r="GBX45" s="167"/>
      <c r="GBY45" s="167"/>
      <c r="GBZ45" s="167"/>
      <c r="GCA45" s="167"/>
      <c r="GCB45" s="167"/>
      <c r="GCC45" s="167"/>
      <c r="GCD45" s="167"/>
      <c r="GCE45" s="167"/>
      <c r="GCF45" s="167"/>
      <c r="GCG45" s="167"/>
      <c r="GCH45" s="167"/>
      <c r="GCI45" s="167"/>
      <c r="GCJ45" s="167"/>
      <c r="GCK45" s="167"/>
      <c r="GCL45" s="167"/>
      <c r="GCM45" s="167"/>
      <c r="GCN45" s="167"/>
      <c r="GCO45" s="167"/>
      <c r="GCP45" s="167"/>
      <c r="GCQ45" s="167"/>
      <c r="GCR45" s="167"/>
      <c r="GCS45" s="167"/>
      <c r="GCT45" s="167"/>
      <c r="GCU45" s="167"/>
      <c r="GCV45" s="167"/>
      <c r="GCW45" s="167"/>
      <c r="GCX45" s="167"/>
      <c r="GCY45" s="167"/>
      <c r="GCZ45" s="167"/>
      <c r="GDA45" s="167"/>
      <c r="GDB45" s="167"/>
      <c r="GDC45" s="167"/>
      <c r="GDD45" s="167"/>
      <c r="GDE45" s="167"/>
      <c r="GDF45" s="167"/>
      <c r="GDG45" s="167"/>
      <c r="GDH45" s="167"/>
      <c r="GDI45" s="167"/>
      <c r="GDJ45" s="167"/>
      <c r="GDK45" s="167"/>
      <c r="GDL45" s="167"/>
      <c r="GDM45" s="167"/>
      <c r="GDN45" s="167"/>
      <c r="GDO45" s="167"/>
      <c r="GDP45" s="167"/>
      <c r="GDQ45" s="167"/>
      <c r="GDR45" s="167"/>
      <c r="GDS45" s="167"/>
      <c r="GDT45" s="167"/>
      <c r="GDU45" s="167"/>
      <c r="GDV45" s="167"/>
      <c r="GDW45" s="167"/>
      <c r="GDX45" s="167"/>
      <c r="GDY45" s="167"/>
      <c r="GDZ45" s="167"/>
      <c r="GEA45" s="167"/>
      <c r="GEB45" s="167"/>
      <c r="GEC45" s="167"/>
      <c r="GED45" s="167"/>
      <c r="GEE45" s="167"/>
      <c r="GEF45" s="167"/>
      <c r="GEG45" s="167"/>
      <c r="GEH45" s="167"/>
      <c r="GEI45" s="167"/>
      <c r="GEJ45" s="167"/>
      <c r="GEK45" s="167"/>
      <c r="GEL45" s="167"/>
      <c r="GEM45" s="167"/>
      <c r="GEN45" s="167"/>
      <c r="GEO45" s="167"/>
      <c r="GEP45" s="167"/>
      <c r="GEQ45" s="167"/>
      <c r="GER45" s="167"/>
      <c r="GES45" s="167"/>
      <c r="GET45" s="167"/>
      <c r="GEU45" s="167"/>
      <c r="GEV45" s="167"/>
      <c r="GEW45" s="167"/>
      <c r="GEX45" s="167"/>
      <c r="GEY45" s="167"/>
      <c r="GEZ45" s="167"/>
      <c r="GFA45" s="167"/>
      <c r="GFB45" s="167"/>
      <c r="GFC45" s="167"/>
      <c r="GFD45" s="167"/>
      <c r="GFE45" s="167"/>
      <c r="GFF45" s="167"/>
      <c r="GFG45" s="167"/>
      <c r="GFH45" s="167"/>
      <c r="GFI45" s="167"/>
      <c r="GFJ45" s="167"/>
      <c r="GFK45" s="167"/>
      <c r="GFL45" s="167"/>
      <c r="GFM45" s="167"/>
      <c r="GFN45" s="167"/>
      <c r="GFO45" s="167"/>
      <c r="GFP45" s="167"/>
      <c r="GFQ45" s="167"/>
      <c r="GFR45" s="167"/>
      <c r="GFS45" s="167"/>
      <c r="GFT45" s="167"/>
      <c r="GFU45" s="167"/>
      <c r="GFV45" s="167"/>
      <c r="GFW45" s="167"/>
      <c r="GFX45" s="167"/>
      <c r="GFY45" s="167"/>
      <c r="GFZ45" s="167"/>
      <c r="GGA45" s="167"/>
      <c r="GGB45" s="167"/>
      <c r="GGC45" s="167"/>
      <c r="GGD45" s="167"/>
      <c r="GGE45" s="167"/>
      <c r="GGF45" s="167"/>
      <c r="GGG45" s="167"/>
      <c r="GGH45" s="167"/>
      <c r="GGI45" s="167"/>
      <c r="GGJ45" s="167"/>
      <c r="GGK45" s="167"/>
      <c r="GGL45" s="167"/>
      <c r="GGM45" s="167"/>
      <c r="GGN45" s="167"/>
      <c r="GGO45" s="167"/>
      <c r="GGP45" s="167"/>
      <c r="GGQ45" s="167"/>
      <c r="GGR45" s="167"/>
      <c r="GGS45" s="167"/>
      <c r="GGT45" s="167"/>
      <c r="GGU45" s="167"/>
      <c r="GGV45" s="167"/>
      <c r="GGW45" s="167"/>
      <c r="GGX45" s="167"/>
      <c r="GGY45" s="167"/>
      <c r="GGZ45" s="167"/>
      <c r="GHA45" s="167"/>
      <c r="GHB45" s="167"/>
      <c r="GHC45" s="167"/>
      <c r="GHD45" s="167"/>
      <c r="GHE45" s="167"/>
      <c r="GHF45" s="167"/>
      <c r="GHG45" s="167"/>
      <c r="GHH45" s="167"/>
      <c r="GHI45" s="167"/>
      <c r="GHJ45" s="167"/>
      <c r="GHK45" s="167"/>
      <c r="GHL45" s="167"/>
      <c r="GHM45" s="167"/>
      <c r="GHN45" s="167"/>
      <c r="GHO45" s="167"/>
      <c r="GHP45" s="167"/>
      <c r="GHQ45" s="167"/>
      <c r="GHR45" s="167"/>
      <c r="GHS45" s="167"/>
      <c r="GHT45" s="167"/>
      <c r="GHU45" s="167"/>
      <c r="GHV45" s="167"/>
      <c r="GHW45" s="167"/>
      <c r="GHX45" s="167"/>
      <c r="GHY45" s="167"/>
      <c r="GHZ45" s="167"/>
      <c r="GIA45" s="167"/>
      <c r="GIB45" s="167"/>
      <c r="GIC45" s="167"/>
      <c r="GID45" s="167"/>
      <c r="GIE45" s="167"/>
      <c r="GIF45" s="167"/>
      <c r="GIG45" s="167"/>
      <c r="GIH45" s="167"/>
      <c r="GII45" s="167"/>
      <c r="GIJ45" s="167"/>
      <c r="GIK45" s="167"/>
      <c r="GIL45" s="167"/>
      <c r="GIM45" s="167"/>
      <c r="GIN45" s="167"/>
      <c r="GIO45" s="167"/>
      <c r="GIP45" s="167"/>
      <c r="GIQ45" s="167"/>
      <c r="GIR45" s="167"/>
      <c r="GIS45" s="167"/>
      <c r="GIT45" s="167"/>
      <c r="GIU45" s="167"/>
      <c r="GIV45" s="167"/>
      <c r="GIW45" s="167"/>
      <c r="GIX45" s="167"/>
      <c r="GIY45" s="167"/>
      <c r="GIZ45" s="167"/>
      <c r="GJA45" s="167"/>
      <c r="GJB45" s="167"/>
      <c r="GJC45" s="167"/>
      <c r="GJD45" s="167"/>
      <c r="GJE45" s="167"/>
      <c r="GJF45" s="167"/>
      <c r="GJG45" s="167"/>
      <c r="GJH45" s="167"/>
      <c r="GJI45" s="167"/>
      <c r="GJJ45" s="167"/>
      <c r="GJK45" s="167"/>
      <c r="GJL45" s="167"/>
      <c r="GJM45" s="167"/>
      <c r="GJN45" s="167"/>
      <c r="GJO45" s="167"/>
      <c r="GJP45" s="167"/>
      <c r="GJQ45" s="167"/>
      <c r="GJR45" s="167"/>
      <c r="GJS45" s="167"/>
      <c r="GJT45" s="167"/>
      <c r="GJU45" s="167"/>
      <c r="GJV45" s="167"/>
      <c r="GJW45" s="167"/>
      <c r="GJX45" s="167"/>
      <c r="GJY45" s="167"/>
      <c r="GJZ45" s="167"/>
      <c r="GKA45" s="167"/>
      <c r="GKB45" s="167"/>
      <c r="GKC45" s="167"/>
      <c r="GKD45" s="167"/>
      <c r="GKE45" s="167"/>
      <c r="GKF45" s="167"/>
      <c r="GKG45" s="167"/>
      <c r="GKH45" s="167"/>
      <c r="GKI45" s="167"/>
      <c r="GKJ45" s="167"/>
      <c r="GKK45" s="167"/>
      <c r="GKL45" s="167"/>
      <c r="GKM45" s="167"/>
      <c r="GKN45" s="167"/>
      <c r="GKO45" s="167"/>
      <c r="GKP45" s="167"/>
      <c r="GKQ45" s="167"/>
      <c r="GKR45" s="167"/>
      <c r="GKS45" s="167"/>
      <c r="GKT45" s="167"/>
      <c r="GKU45" s="167"/>
      <c r="GKV45" s="167"/>
      <c r="GKW45" s="167"/>
      <c r="GKX45" s="167"/>
      <c r="GKY45" s="167"/>
      <c r="GKZ45" s="167"/>
      <c r="GLA45" s="167"/>
      <c r="GLB45" s="167"/>
      <c r="GLC45" s="167"/>
      <c r="GLD45" s="167"/>
      <c r="GLE45" s="167"/>
      <c r="GLF45" s="167"/>
      <c r="GLG45" s="167"/>
      <c r="GLH45" s="167"/>
      <c r="GLI45" s="167"/>
      <c r="GLJ45" s="167"/>
      <c r="GLK45" s="167"/>
      <c r="GLL45" s="167"/>
      <c r="GLM45" s="167"/>
      <c r="GLN45" s="167"/>
      <c r="GLO45" s="167"/>
      <c r="GLP45" s="167"/>
      <c r="GLQ45" s="167"/>
      <c r="GLR45" s="167"/>
      <c r="GLS45" s="167"/>
      <c r="GLT45" s="167"/>
      <c r="GLU45" s="167"/>
      <c r="GLV45" s="167"/>
      <c r="GLW45" s="167"/>
      <c r="GLX45" s="167"/>
      <c r="GLY45" s="167"/>
      <c r="GLZ45" s="167"/>
      <c r="GMA45" s="167"/>
      <c r="GMB45" s="167"/>
      <c r="GMC45" s="167"/>
      <c r="GMD45" s="167"/>
      <c r="GME45" s="167"/>
      <c r="GMF45" s="167"/>
      <c r="GMG45" s="167"/>
      <c r="GMH45" s="167"/>
      <c r="GMI45" s="167"/>
      <c r="GMJ45" s="167"/>
      <c r="GMK45" s="167"/>
      <c r="GML45" s="167"/>
      <c r="GMM45" s="167"/>
      <c r="GMN45" s="167"/>
      <c r="GMO45" s="167"/>
      <c r="GMP45" s="167"/>
      <c r="GMQ45" s="167"/>
      <c r="GMR45" s="167"/>
      <c r="GMS45" s="167"/>
      <c r="GMT45" s="167"/>
      <c r="GMU45" s="167"/>
      <c r="GMV45" s="167"/>
      <c r="GMW45" s="167"/>
      <c r="GMX45" s="167"/>
      <c r="GMY45" s="167"/>
      <c r="GMZ45" s="167"/>
      <c r="GNA45" s="167"/>
      <c r="GNB45" s="167"/>
      <c r="GNC45" s="167"/>
      <c r="GND45" s="167"/>
      <c r="GNE45" s="167"/>
      <c r="GNF45" s="167"/>
      <c r="GNG45" s="167"/>
      <c r="GNH45" s="167"/>
      <c r="GNI45" s="167"/>
      <c r="GNJ45" s="167"/>
      <c r="GNK45" s="167"/>
      <c r="GNL45" s="167"/>
      <c r="GNM45" s="167"/>
      <c r="GNN45" s="167"/>
      <c r="GNO45" s="167"/>
      <c r="GNP45" s="167"/>
      <c r="GNQ45" s="167"/>
      <c r="GNR45" s="167"/>
      <c r="GNS45" s="167"/>
      <c r="GNT45" s="167"/>
      <c r="GNU45" s="167"/>
      <c r="GNV45" s="167"/>
      <c r="GNW45" s="167"/>
      <c r="GNX45" s="167"/>
      <c r="GNY45" s="167"/>
      <c r="GNZ45" s="167"/>
      <c r="GOA45" s="167"/>
      <c r="GOB45" s="167"/>
      <c r="GOC45" s="167"/>
      <c r="GOD45" s="167"/>
      <c r="GOE45" s="167"/>
      <c r="GOF45" s="167"/>
      <c r="GOG45" s="167"/>
      <c r="GOH45" s="167"/>
      <c r="GOI45" s="167"/>
      <c r="GOJ45" s="167"/>
      <c r="GOK45" s="167"/>
      <c r="GOL45" s="167"/>
      <c r="GOM45" s="167"/>
      <c r="GON45" s="167"/>
      <c r="GOO45" s="167"/>
      <c r="GOP45" s="167"/>
      <c r="GOQ45" s="167"/>
      <c r="GOR45" s="167"/>
      <c r="GOS45" s="167"/>
      <c r="GOT45" s="167"/>
      <c r="GOU45" s="167"/>
      <c r="GOV45" s="167"/>
      <c r="GOW45" s="167"/>
      <c r="GOX45" s="167"/>
      <c r="GOY45" s="167"/>
      <c r="GOZ45" s="167"/>
      <c r="GPA45" s="167"/>
      <c r="GPB45" s="167"/>
      <c r="GPC45" s="167"/>
      <c r="GPD45" s="167"/>
      <c r="GPE45" s="167"/>
      <c r="GPF45" s="167"/>
      <c r="GPG45" s="167"/>
      <c r="GPH45" s="167"/>
      <c r="GPI45" s="167"/>
      <c r="GPJ45" s="167"/>
      <c r="GPK45" s="167"/>
      <c r="GPL45" s="167"/>
      <c r="GPM45" s="167"/>
      <c r="GPN45" s="167"/>
      <c r="GPO45" s="167"/>
      <c r="GPP45" s="167"/>
      <c r="GPQ45" s="167"/>
      <c r="GPR45" s="167"/>
      <c r="GPS45" s="167"/>
      <c r="GPT45" s="167"/>
      <c r="GPU45" s="167"/>
      <c r="GPV45" s="167"/>
      <c r="GPW45" s="167"/>
      <c r="GPX45" s="167"/>
      <c r="GPY45" s="167"/>
      <c r="GPZ45" s="167"/>
      <c r="GQA45" s="167"/>
      <c r="GQB45" s="167"/>
      <c r="GQC45" s="167"/>
      <c r="GQD45" s="167"/>
      <c r="GQE45" s="167"/>
      <c r="GQF45" s="167"/>
      <c r="GQG45" s="167"/>
      <c r="GQH45" s="167"/>
      <c r="GQI45" s="167"/>
      <c r="GQJ45" s="167"/>
      <c r="GQK45" s="167"/>
      <c r="GQL45" s="167"/>
      <c r="GQM45" s="167"/>
      <c r="GQN45" s="167"/>
      <c r="GQO45" s="167"/>
      <c r="GQP45" s="167"/>
      <c r="GQQ45" s="167"/>
      <c r="GQR45" s="167"/>
      <c r="GQS45" s="167"/>
      <c r="GQT45" s="167"/>
      <c r="GQU45" s="167"/>
      <c r="GQV45" s="167"/>
      <c r="GQW45" s="167"/>
      <c r="GQX45" s="167"/>
      <c r="GQY45" s="167"/>
      <c r="GQZ45" s="167"/>
      <c r="GRA45" s="167"/>
      <c r="GRB45" s="167"/>
      <c r="GRC45" s="167"/>
      <c r="GRD45" s="167"/>
      <c r="GRE45" s="167"/>
      <c r="GRF45" s="167"/>
      <c r="GRG45" s="167"/>
      <c r="GRH45" s="167"/>
      <c r="GRI45" s="167"/>
      <c r="GRJ45" s="167"/>
      <c r="GRK45" s="167"/>
      <c r="GRL45" s="167"/>
      <c r="GRM45" s="167"/>
      <c r="GRN45" s="167"/>
      <c r="GRO45" s="167"/>
      <c r="GRP45" s="167"/>
      <c r="GRQ45" s="167"/>
      <c r="GRR45" s="167"/>
      <c r="GRS45" s="167"/>
      <c r="GRT45" s="167"/>
      <c r="GRU45" s="167"/>
      <c r="GRV45" s="167"/>
      <c r="GRW45" s="167"/>
      <c r="GRX45" s="167"/>
      <c r="GRY45" s="167"/>
      <c r="GRZ45" s="167"/>
      <c r="GSA45" s="167"/>
      <c r="GSB45" s="167"/>
      <c r="GSC45" s="167"/>
      <c r="GSD45" s="167"/>
      <c r="GSE45" s="167"/>
      <c r="GSF45" s="167"/>
      <c r="GSG45" s="167"/>
      <c r="GSH45" s="167"/>
      <c r="GSI45" s="167"/>
      <c r="GSJ45" s="167"/>
      <c r="GSK45" s="167"/>
      <c r="GSL45" s="167"/>
      <c r="GSM45" s="167"/>
      <c r="GSN45" s="167"/>
      <c r="GSO45" s="167"/>
      <c r="GSP45" s="167"/>
      <c r="GSQ45" s="167"/>
      <c r="GSR45" s="167"/>
      <c r="GSS45" s="167"/>
      <c r="GST45" s="167"/>
      <c r="GSU45" s="167"/>
      <c r="GSV45" s="167"/>
      <c r="GSW45" s="167"/>
      <c r="GSX45" s="167"/>
      <c r="GSY45" s="167"/>
      <c r="GSZ45" s="167"/>
      <c r="GTA45" s="167"/>
      <c r="GTB45" s="167"/>
      <c r="GTC45" s="167"/>
      <c r="GTD45" s="167"/>
      <c r="GTE45" s="167"/>
      <c r="GTF45" s="167"/>
      <c r="GTG45" s="167"/>
      <c r="GTH45" s="167"/>
      <c r="GTI45" s="167"/>
      <c r="GTJ45" s="167"/>
      <c r="GTK45" s="167"/>
      <c r="GTL45" s="167"/>
      <c r="GTM45" s="167"/>
      <c r="GTN45" s="167"/>
      <c r="GTO45" s="167"/>
      <c r="GTP45" s="167"/>
      <c r="GTQ45" s="167"/>
      <c r="GTR45" s="167"/>
      <c r="GTS45" s="167"/>
      <c r="GTT45" s="167"/>
      <c r="GTU45" s="167"/>
      <c r="GTV45" s="167"/>
      <c r="GTW45" s="167"/>
      <c r="GTX45" s="167"/>
      <c r="GTY45" s="167"/>
      <c r="GTZ45" s="167"/>
      <c r="GUA45" s="167"/>
      <c r="GUB45" s="167"/>
      <c r="GUC45" s="167"/>
      <c r="GUD45" s="167"/>
      <c r="GUE45" s="167"/>
      <c r="GUF45" s="167"/>
      <c r="GUG45" s="167"/>
      <c r="GUH45" s="167"/>
      <c r="GUI45" s="167"/>
      <c r="GUJ45" s="167"/>
      <c r="GUK45" s="167"/>
      <c r="GUL45" s="167"/>
      <c r="GUM45" s="167"/>
      <c r="GUN45" s="167"/>
      <c r="GUO45" s="167"/>
      <c r="GUP45" s="167"/>
      <c r="GUQ45" s="167"/>
      <c r="GUR45" s="167"/>
      <c r="GUS45" s="167"/>
      <c r="GUT45" s="167"/>
      <c r="GUU45" s="167"/>
      <c r="GUV45" s="167"/>
      <c r="GUW45" s="167"/>
      <c r="GUX45" s="167"/>
      <c r="GUY45" s="167"/>
      <c r="GUZ45" s="167"/>
      <c r="GVA45" s="167"/>
      <c r="GVB45" s="167"/>
      <c r="GVC45" s="167"/>
      <c r="GVD45" s="167"/>
      <c r="GVE45" s="167"/>
      <c r="GVF45" s="167"/>
      <c r="GVG45" s="167"/>
      <c r="GVH45" s="167"/>
      <c r="GVI45" s="167"/>
      <c r="GVJ45" s="167"/>
      <c r="GVK45" s="167"/>
      <c r="GVL45" s="167"/>
      <c r="GVM45" s="167"/>
      <c r="GVN45" s="167"/>
      <c r="GVO45" s="167"/>
      <c r="GVP45" s="167"/>
      <c r="GVQ45" s="167"/>
      <c r="GVR45" s="167"/>
      <c r="GVS45" s="167"/>
      <c r="GVT45" s="167"/>
      <c r="GVU45" s="167"/>
      <c r="GVV45" s="167"/>
      <c r="GVW45" s="167"/>
      <c r="GVX45" s="167"/>
      <c r="GVY45" s="167"/>
      <c r="GVZ45" s="167"/>
      <c r="GWA45" s="167"/>
      <c r="GWB45" s="167"/>
      <c r="GWC45" s="167"/>
      <c r="GWD45" s="167"/>
      <c r="GWE45" s="167"/>
      <c r="GWF45" s="167"/>
      <c r="GWG45" s="167"/>
      <c r="GWH45" s="167"/>
      <c r="GWI45" s="167"/>
      <c r="GWJ45" s="167"/>
      <c r="GWK45" s="167"/>
      <c r="GWL45" s="167"/>
      <c r="GWM45" s="167"/>
      <c r="GWN45" s="167"/>
      <c r="GWO45" s="167"/>
      <c r="GWP45" s="167"/>
      <c r="GWQ45" s="167"/>
      <c r="GWR45" s="167"/>
      <c r="GWS45" s="167"/>
      <c r="GWT45" s="167"/>
      <c r="GWU45" s="167"/>
      <c r="GWV45" s="167"/>
      <c r="GWW45" s="167"/>
      <c r="GWX45" s="167"/>
      <c r="GWY45" s="167"/>
      <c r="GWZ45" s="167"/>
      <c r="GXA45" s="167"/>
      <c r="GXB45" s="167"/>
      <c r="GXC45" s="167"/>
      <c r="GXD45" s="167"/>
      <c r="GXE45" s="167"/>
      <c r="GXF45" s="167"/>
      <c r="GXG45" s="167"/>
      <c r="GXH45" s="167"/>
      <c r="GXI45" s="167"/>
      <c r="GXJ45" s="167"/>
      <c r="GXK45" s="167"/>
      <c r="GXL45" s="167"/>
      <c r="GXM45" s="167"/>
      <c r="GXN45" s="167"/>
      <c r="GXO45" s="167"/>
      <c r="GXP45" s="167"/>
      <c r="GXQ45" s="167"/>
      <c r="GXR45" s="167"/>
      <c r="GXS45" s="167"/>
      <c r="GXT45" s="167"/>
      <c r="GXU45" s="167"/>
      <c r="GXV45" s="167"/>
      <c r="GXW45" s="167"/>
      <c r="GXX45" s="167"/>
      <c r="GXY45" s="167"/>
      <c r="GXZ45" s="167"/>
      <c r="GYA45" s="167"/>
      <c r="GYB45" s="167"/>
      <c r="GYC45" s="167"/>
      <c r="GYD45" s="167"/>
      <c r="GYE45" s="167"/>
      <c r="GYF45" s="167"/>
      <c r="GYG45" s="167"/>
      <c r="GYH45" s="167"/>
      <c r="GYI45" s="167"/>
      <c r="GYJ45" s="167"/>
      <c r="GYK45" s="167"/>
      <c r="GYL45" s="167"/>
      <c r="GYM45" s="167"/>
      <c r="GYN45" s="167"/>
      <c r="GYO45" s="167"/>
      <c r="GYP45" s="167"/>
      <c r="GYQ45" s="167"/>
      <c r="GYR45" s="167"/>
      <c r="GYS45" s="167"/>
      <c r="GYT45" s="167"/>
      <c r="GYU45" s="167"/>
      <c r="GYV45" s="167"/>
      <c r="GYW45" s="167"/>
      <c r="GYX45" s="167"/>
      <c r="GYY45" s="167"/>
      <c r="GYZ45" s="167"/>
      <c r="GZA45" s="167"/>
      <c r="GZB45" s="167"/>
      <c r="GZC45" s="167"/>
      <c r="GZD45" s="167"/>
      <c r="GZE45" s="167"/>
      <c r="GZF45" s="167"/>
      <c r="GZG45" s="167"/>
      <c r="GZH45" s="167"/>
      <c r="GZI45" s="167"/>
      <c r="GZJ45" s="167"/>
      <c r="GZK45" s="167"/>
      <c r="GZL45" s="167"/>
      <c r="GZM45" s="167"/>
      <c r="GZN45" s="167"/>
      <c r="GZO45" s="167"/>
      <c r="GZP45" s="167"/>
      <c r="GZQ45" s="167"/>
      <c r="GZR45" s="167"/>
      <c r="GZS45" s="167"/>
      <c r="GZT45" s="167"/>
      <c r="GZU45" s="167"/>
      <c r="GZV45" s="167"/>
      <c r="GZW45" s="167"/>
      <c r="GZX45" s="167"/>
      <c r="GZY45" s="167"/>
      <c r="GZZ45" s="167"/>
      <c r="HAA45" s="167"/>
      <c r="HAB45" s="167"/>
      <c r="HAC45" s="167"/>
      <c r="HAD45" s="167"/>
      <c r="HAE45" s="167"/>
      <c r="HAF45" s="167"/>
      <c r="HAG45" s="167"/>
      <c r="HAH45" s="167"/>
      <c r="HAI45" s="167"/>
      <c r="HAJ45" s="167"/>
      <c r="HAK45" s="167"/>
      <c r="HAL45" s="167"/>
      <c r="HAM45" s="167"/>
      <c r="HAN45" s="167"/>
      <c r="HAO45" s="167"/>
      <c r="HAP45" s="167"/>
      <c r="HAQ45" s="167"/>
      <c r="HAR45" s="167"/>
      <c r="HAS45" s="167"/>
      <c r="HAT45" s="167"/>
      <c r="HAU45" s="167"/>
      <c r="HAV45" s="167"/>
      <c r="HAW45" s="167"/>
      <c r="HAX45" s="167"/>
      <c r="HAY45" s="167"/>
      <c r="HAZ45" s="167"/>
      <c r="HBA45" s="167"/>
      <c r="HBB45" s="167"/>
      <c r="HBC45" s="167"/>
      <c r="HBD45" s="167"/>
      <c r="HBE45" s="167"/>
      <c r="HBF45" s="167"/>
      <c r="HBG45" s="167"/>
      <c r="HBH45" s="167"/>
      <c r="HBI45" s="167"/>
      <c r="HBJ45" s="167"/>
      <c r="HBK45" s="167"/>
      <c r="HBL45" s="167"/>
      <c r="HBM45" s="167"/>
      <c r="HBN45" s="167"/>
      <c r="HBO45" s="167"/>
      <c r="HBP45" s="167"/>
      <c r="HBQ45" s="167"/>
      <c r="HBR45" s="167"/>
      <c r="HBS45" s="167"/>
      <c r="HBT45" s="167"/>
      <c r="HBU45" s="167"/>
      <c r="HBV45" s="167"/>
      <c r="HBW45" s="167"/>
      <c r="HBX45" s="167"/>
      <c r="HBY45" s="167"/>
      <c r="HBZ45" s="167"/>
      <c r="HCA45" s="167"/>
      <c r="HCB45" s="167"/>
      <c r="HCC45" s="167"/>
      <c r="HCD45" s="167"/>
      <c r="HCE45" s="167"/>
      <c r="HCF45" s="167"/>
      <c r="HCG45" s="167"/>
      <c r="HCH45" s="167"/>
      <c r="HCI45" s="167"/>
      <c r="HCJ45" s="167"/>
      <c r="HCK45" s="167"/>
      <c r="HCL45" s="167"/>
      <c r="HCM45" s="167"/>
      <c r="HCN45" s="167"/>
      <c r="HCO45" s="167"/>
      <c r="HCP45" s="167"/>
      <c r="HCQ45" s="167"/>
      <c r="HCR45" s="167"/>
      <c r="HCS45" s="167"/>
      <c r="HCT45" s="167"/>
      <c r="HCU45" s="167"/>
      <c r="HCV45" s="167"/>
      <c r="HCW45" s="167"/>
      <c r="HCX45" s="167"/>
      <c r="HCY45" s="167"/>
      <c r="HCZ45" s="167"/>
      <c r="HDA45" s="167"/>
      <c r="HDB45" s="167"/>
      <c r="HDC45" s="167"/>
      <c r="HDD45" s="167"/>
      <c r="HDE45" s="167"/>
      <c r="HDF45" s="167"/>
      <c r="HDG45" s="167"/>
      <c r="HDH45" s="167"/>
      <c r="HDI45" s="167"/>
      <c r="HDJ45" s="167"/>
      <c r="HDK45" s="167"/>
      <c r="HDL45" s="167"/>
      <c r="HDM45" s="167"/>
      <c r="HDN45" s="167"/>
      <c r="HDO45" s="167"/>
      <c r="HDP45" s="167"/>
      <c r="HDQ45" s="167"/>
      <c r="HDR45" s="167"/>
      <c r="HDS45" s="167"/>
      <c r="HDT45" s="167"/>
      <c r="HDU45" s="167"/>
      <c r="HDV45" s="167"/>
      <c r="HDW45" s="167"/>
      <c r="HDX45" s="167"/>
      <c r="HDY45" s="167"/>
      <c r="HDZ45" s="167"/>
      <c r="HEA45" s="167"/>
      <c r="HEB45" s="167"/>
      <c r="HEC45" s="167"/>
      <c r="HED45" s="167"/>
      <c r="HEE45" s="167"/>
      <c r="HEF45" s="167"/>
      <c r="HEG45" s="167"/>
      <c r="HEH45" s="167"/>
      <c r="HEI45" s="167"/>
      <c r="HEJ45" s="167"/>
      <c r="HEK45" s="167"/>
      <c r="HEL45" s="167"/>
      <c r="HEM45" s="167"/>
      <c r="HEN45" s="167"/>
      <c r="HEO45" s="167"/>
      <c r="HEP45" s="167"/>
      <c r="HEQ45" s="167"/>
      <c r="HER45" s="167"/>
      <c r="HES45" s="167"/>
      <c r="HET45" s="167"/>
      <c r="HEU45" s="167"/>
      <c r="HEV45" s="167"/>
      <c r="HEW45" s="167"/>
      <c r="HEX45" s="167"/>
      <c r="HEY45" s="167"/>
      <c r="HEZ45" s="167"/>
      <c r="HFA45" s="167"/>
      <c r="HFB45" s="167"/>
      <c r="HFC45" s="167"/>
      <c r="HFD45" s="167"/>
      <c r="HFE45" s="167"/>
      <c r="HFF45" s="167"/>
      <c r="HFG45" s="167"/>
      <c r="HFH45" s="167"/>
      <c r="HFI45" s="167"/>
      <c r="HFJ45" s="167"/>
      <c r="HFK45" s="167"/>
      <c r="HFL45" s="167"/>
      <c r="HFM45" s="167"/>
      <c r="HFN45" s="167"/>
      <c r="HFO45" s="167"/>
      <c r="HFP45" s="167"/>
      <c r="HFQ45" s="167"/>
      <c r="HFR45" s="167"/>
      <c r="HFS45" s="167"/>
      <c r="HFT45" s="167"/>
      <c r="HFU45" s="167"/>
      <c r="HFV45" s="167"/>
      <c r="HFW45" s="167"/>
      <c r="HFX45" s="167"/>
      <c r="HFY45" s="167"/>
      <c r="HFZ45" s="167"/>
      <c r="HGA45" s="167"/>
      <c r="HGB45" s="167"/>
      <c r="HGC45" s="167"/>
      <c r="HGD45" s="167"/>
      <c r="HGE45" s="167"/>
      <c r="HGF45" s="167"/>
      <c r="HGG45" s="167"/>
      <c r="HGH45" s="167"/>
      <c r="HGI45" s="167"/>
      <c r="HGJ45" s="167"/>
      <c r="HGK45" s="167"/>
      <c r="HGL45" s="167"/>
      <c r="HGM45" s="167"/>
      <c r="HGN45" s="167"/>
      <c r="HGO45" s="167"/>
      <c r="HGP45" s="167"/>
      <c r="HGQ45" s="167"/>
      <c r="HGR45" s="167"/>
      <c r="HGS45" s="167"/>
      <c r="HGT45" s="167"/>
      <c r="HGU45" s="167"/>
      <c r="HGV45" s="167"/>
      <c r="HGW45" s="167"/>
      <c r="HGX45" s="167"/>
      <c r="HGY45" s="167"/>
      <c r="HGZ45" s="167"/>
      <c r="HHA45" s="167"/>
      <c r="HHB45" s="167"/>
      <c r="HHC45" s="167"/>
      <c r="HHD45" s="167"/>
      <c r="HHE45" s="167"/>
      <c r="HHF45" s="167"/>
      <c r="HHG45" s="167"/>
      <c r="HHH45" s="167"/>
      <c r="HHI45" s="167"/>
      <c r="HHJ45" s="167"/>
      <c r="HHK45" s="167"/>
      <c r="HHL45" s="167"/>
      <c r="HHM45" s="167"/>
      <c r="HHN45" s="167"/>
      <c r="HHO45" s="167"/>
      <c r="HHP45" s="167"/>
      <c r="HHQ45" s="167"/>
      <c r="HHR45" s="167"/>
      <c r="HHS45" s="167"/>
      <c r="HHT45" s="167"/>
      <c r="HHU45" s="167"/>
      <c r="HHV45" s="167"/>
      <c r="HHW45" s="167"/>
      <c r="HHX45" s="167"/>
      <c r="HHY45" s="167"/>
      <c r="HHZ45" s="167"/>
      <c r="HIA45" s="167"/>
      <c r="HIB45" s="167"/>
      <c r="HIC45" s="167"/>
      <c r="HID45" s="167"/>
      <c r="HIE45" s="167"/>
      <c r="HIF45" s="167"/>
      <c r="HIG45" s="167"/>
      <c r="HIH45" s="167"/>
      <c r="HII45" s="167"/>
      <c r="HIJ45" s="167"/>
      <c r="HIK45" s="167"/>
      <c r="HIL45" s="167"/>
      <c r="HIM45" s="167"/>
      <c r="HIN45" s="167"/>
      <c r="HIO45" s="167"/>
      <c r="HIP45" s="167"/>
      <c r="HIQ45" s="167"/>
      <c r="HIR45" s="167"/>
      <c r="HIS45" s="167"/>
      <c r="HIT45" s="167"/>
      <c r="HIU45" s="167"/>
      <c r="HIV45" s="167"/>
      <c r="HIW45" s="167"/>
      <c r="HIX45" s="167"/>
      <c r="HIY45" s="167"/>
      <c r="HIZ45" s="167"/>
      <c r="HJA45" s="167"/>
      <c r="HJB45" s="167"/>
      <c r="HJC45" s="167"/>
      <c r="HJD45" s="167"/>
      <c r="HJE45" s="167"/>
      <c r="HJF45" s="167"/>
      <c r="HJG45" s="167"/>
      <c r="HJH45" s="167"/>
      <c r="HJI45" s="167"/>
      <c r="HJJ45" s="167"/>
      <c r="HJK45" s="167"/>
      <c r="HJL45" s="167"/>
      <c r="HJM45" s="167"/>
      <c r="HJN45" s="167"/>
      <c r="HJO45" s="167"/>
      <c r="HJP45" s="167"/>
      <c r="HJQ45" s="167"/>
      <c r="HJR45" s="167"/>
      <c r="HJS45" s="167"/>
      <c r="HJT45" s="167"/>
      <c r="HJU45" s="167"/>
      <c r="HJV45" s="167"/>
      <c r="HJW45" s="167"/>
      <c r="HJX45" s="167"/>
      <c r="HJY45" s="167"/>
      <c r="HJZ45" s="167"/>
      <c r="HKA45" s="167"/>
      <c r="HKB45" s="167"/>
      <c r="HKC45" s="167"/>
      <c r="HKD45" s="167"/>
      <c r="HKE45" s="167"/>
      <c r="HKF45" s="167"/>
      <c r="HKG45" s="167"/>
      <c r="HKH45" s="167"/>
      <c r="HKI45" s="167"/>
      <c r="HKJ45" s="167"/>
      <c r="HKK45" s="167"/>
      <c r="HKL45" s="167"/>
      <c r="HKM45" s="167"/>
      <c r="HKN45" s="167"/>
      <c r="HKO45" s="167"/>
      <c r="HKP45" s="167"/>
      <c r="HKQ45" s="167"/>
      <c r="HKR45" s="167"/>
      <c r="HKS45" s="167"/>
      <c r="HKT45" s="167"/>
      <c r="HKU45" s="167"/>
      <c r="HKV45" s="167"/>
      <c r="HKW45" s="167"/>
      <c r="HKX45" s="167"/>
      <c r="HKY45" s="167"/>
      <c r="HKZ45" s="167"/>
      <c r="HLA45" s="167"/>
      <c r="HLB45" s="167"/>
      <c r="HLC45" s="167"/>
      <c r="HLD45" s="167"/>
      <c r="HLE45" s="167"/>
      <c r="HLF45" s="167"/>
      <c r="HLG45" s="167"/>
      <c r="HLH45" s="167"/>
      <c r="HLI45" s="167"/>
      <c r="HLJ45" s="167"/>
      <c r="HLK45" s="167"/>
      <c r="HLL45" s="167"/>
      <c r="HLM45" s="167"/>
      <c r="HLN45" s="167"/>
      <c r="HLO45" s="167"/>
      <c r="HLP45" s="167"/>
      <c r="HLQ45" s="167"/>
      <c r="HLR45" s="167"/>
      <c r="HLS45" s="167"/>
      <c r="HLT45" s="167"/>
      <c r="HLU45" s="167"/>
      <c r="HLV45" s="167"/>
      <c r="HLW45" s="167"/>
      <c r="HLX45" s="167"/>
      <c r="HLY45" s="167"/>
      <c r="HLZ45" s="167"/>
      <c r="HMA45" s="167"/>
      <c r="HMB45" s="167"/>
      <c r="HMC45" s="167"/>
      <c r="HMD45" s="167"/>
      <c r="HME45" s="167"/>
      <c r="HMF45" s="167"/>
      <c r="HMG45" s="167"/>
      <c r="HMH45" s="167"/>
      <c r="HMI45" s="167"/>
      <c r="HMJ45" s="167"/>
      <c r="HMK45" s="167"/>
      <c r="HML45" s="167"/>
      <c r="HMM45" s="167"/>
      <c r="HMN45" s="167"/>
      <c r="HMO45" s="167"/>
      <c r="HMP45" s="167"/>
      <c r="HMQ45" s="167"/>
      <c r="HMR45" s="167"/>
      <c r="HMS45" s="167"/>
      <c r="HMT45" s="167"/>
      <c r="HMU45" s="167"/>
      <c r="HMV45" s="167"/>
      <c r="HMW45" s="167"/>
      <c r="HMX45" s="167"/>
      <c r="HMY45" s="167"/>
      <c r="HMZ45" s="167"/>
      <c r="HNA45" s="167"/>
      <c r="HNB45" s="167"/>
      <c r="HNC45" s="167"/>
      <c r="HND45" s="167"/>
      <c r="HNE45" s="167"/>
      <c r="HNF45" s="167"/>
      <c r="HNG45" s="167"/>
      <c r="HNH45" s="167"/>
      <c r="HNI45" s="167"/>
      <c r="HNJ45" s="167"/>
      <c r="HNK45" s="167"/>
      <c r="HNL45" s="167"/>
      <c r="HNM45" s="167"/>
      <c r="HNN45" s="167"/>
      <c r="HNO45" s="167"/>
      <c r="HNP45" s="167"/>
      <c r="HNQ45" s="167"/>
      <c r="HNR45" s="167"/>
      <c r="HNS45" s="167"/>
      <c r="HNT45" s="167"/>
      <c r="HNU45" s="167"/>
      <c r="HNV45" s="167"/>
      <c r="HNW45" s="167"/>
      <c r="HNX45" s="167"/>
      <c r="HNY45" s="167"/>
      <c r="HNZ45" s="167"/>
      <c r="HOA45" s="167"/>
      <c r="HOB45" s="167"/>
      <c r="HOC45" s="167"/>
      <c r="HOD45" s="167"/>
      <c r="HOE45" s="167"/>
      <c r="HOF45" s="167"/>
      <c r="HOG45" s="167"/>
      <c r="HOH45" s="167"/>
      <c r="HOI45" s="167"/>
      <c r="HOJ45" s="167"/>
      <c r="HOK45" s="167"/>
      <c r="HOL45" s="167"/>
      <c r="HOM45" s="167"/>
      <c r="HON45" s="167"/>
      <c r="HOO45" s="167"/>
      <c r="HOP45" s="167"/>
      <c r="HOQ45" s="167"/>
      <c r="HOR45" s="167"/>
      <c r="HOS45" s="167"/>
      <c r="HOT45" s="167"/>
      <c r="HOU45" s="167"/>
      <c r="HOV45" s="167"/>
      <c r="HOW45" s="167"/>
      <c r="HOX45" s="167"/>
      <c r="HOY45" s="167"/>
      <c r="HOZ45" s="167"/>
      <c r="HPA45" s="167"/>
      <c r="HPB45" s="167"/>
      <c r="HPC45" s="167"/>
      <c r="HPD45" s="167"/>
      <c r="HPE45" s="167"/>
      <c r="HPF45" s="167"/>
      <c r="HPG45" s="167"/>
      <c r="HPH45" s="167"/>
      <c r="HPI45" s="167"/>
      <c r="HPJ45" s="167"/>
      <c r="HPK45" s="167"/>
      <c r="HPL45" s="167"/>
      <c r="HPM45" s="167"/>
      <c r="HPN45" s="167"/>
      <c r="HPO45" s="167"/>
      <c r="HPP45" s="167"/>
      <c r="HPQ45" s="167"/>
      <c r="HPR45" s="167"/>
      <c r="HPS45" s="167"/>
      <c r="HPT45" s="167"/>
      <c r="HPU45" s="167"/>
      <c r="HPV45" s="167"/>
      <c r="HPW45" s="167"/>
      <c r="HPX45" s="167"/>
      <c r="HPY45" s="167"/>
      <c r="HPZ45" s="167"/>
      <c r="HQA45" s="167"/>
      <c r="HQB45" s="167"/>
      <c r="HQC45" s="167"/>
      <c r="HQD45" s="167"/>
      <c r="HQE45" s="167"/>
      <c r="HQF45" s="167"/>
      <c r="HQG45" s="167"/>
      <c r="HQH45" s="167"/>
      <c r="HQI45" s="167"/>
      <c r="HQJ45" s="167"/>
      <c r="HQK45" s="167"/>
      <c r="HQL45" s="167"/>
      <c r="HQM45" s="167"/>
      <c r="HQN45" s="167"/>
      <c r="HQO45" s="167"/>
      <c r="HQP45" s="167"/>
      <c r="HQQ45" s="167"/>
      <c r="HQR45" s="167"/>
      <c r="HQS45" s="167"/>
      <c r="HQT45" s="167"/>
      <c r="HQU45" s="167"/>
      <c r="HQV45" s="167"/>
      <c r="HQW45" s="167"/>
      <c r="HQX45" s="167"/>
      <c r="HQY45" s="167"/>
      <c r="HQZ45" s="167"/>
      <c r="HRA45" s="167"/>
      <c r="HRB45" s="167"/>
      <c r="HRC45" s="167"/>
      <c r="HRD45" s="167"/>
      <c r="HRE45" s="167"/>
      <c r="HRF45" s="167"/>
      <c r="HRG45" s="167"/>
      <c r="HRH45" s="167"/>
      <c r="HRI45" s="167"/>
      <c r="HRJ45" s="167"/>
      <c r="HRK45" s="167"/>
      <c r="HRL45" s="167"/>
      <c r="HRM45" s="167"/>
      <c r="HRN45" s="167"/>
      <c r="HRO45" s="167"/>
      <c r="HRP45" s="167"/>
      <c r="HRQ45" s="167"/>
      <c r="HRR45" s="167"/>
      <c r="HRS45" s="167"/>
      <c r="HRT45" s="167"/>
      <c r="HRU45" s="167"/>
      <c r="HRV45" s="167"/>
      <c r="HRW45" s="167"/>
      <c r="HRX45" s="167"/>
      <c r="HRY45" s="167"/>
      <c r="HRZ45" s="167"/>
      <c r="HSA45" s="167"/>
      <c r="HSB45" s="167"/>
      <c r="HSC45" s="167"/>
      <c r="HSD45" s="167"/>
      <c r="HSE45" s="167"/>
      <c r="HSF45" s="167"/>
      <c r="HSG45" s="167"/>
      <c r="HSH45" s="167"/>
      <c r="HSI45" s="167"/>
      <c r="HSJ45" s="167"/>
      <c r="HSK45" s="167"/>
      <c r="HSL45" s="167"/>
      <c r="HSM45" s="167"/>
      <c r="HSN45" s="167"/>
      <c r="HSO45" s="167"/>
      <c r="HSP45" s="167"/>
      <c r="HSQ45" s="167"/>
      <c r="HSR45" s="167"/>
      <c r="HSS45" s="167"/>
      <c r="HST45" s="167"/>
      <c r="HSU45" s="167"/>
      <c r="HSV45" s="167"/>
      <c r="HSW45" s="167"/>
      <c r="HSX45" s="167"/>
      <c r="HSY45" s="167"/>
      <c r="HSZ45" s="167"/>
      <c r="HTA45" s="167"/>
      <c r="HTB45" s="167"/>
      <c r="HTC45" s="167"/>
      <c r="HTD45" s="167"/>
      <c r="HTE45" s="167"/>
      <c r="HTF45" s="167"/>
      <c r="HTG45" s="167"/>
      <c r="HTH45" s="167"/>
      <c r="HTI45" s="167"/>
      <c r="HTJ45" s="167"/>
      <c r="HTK45" s="167"/>
      <c r="HTL45" s="167"/>
      <c r="HTM45" s="167"/>
      <c r="HTN45" s="167"/>
      <c r="HTO45" s="167"/>
      <c r="HTP45" s="167"/>
      <c r="HTQ45" s="167"/>
      <c r="HTR45" s="167"/>
      <c r="HTS45" s="167"/>
      <c r="HTT45" s="167"/>
      <c r="HTU45" s="167"/>
      <c r="HTV45" s="167"/>
      <c r="HTW45" s="167"/>
      <c r="HTX45" s="167"/>
      <c r="HTY45" s="167"/>
      <c r="HTZ45" s="167"/>
      <c r="HUA45" s="167"/>
      <c r="HUB45" s="167"/>
      <c r="HUC45" s="167"/>
      <c r="HUD45" s="167"/>
      <c r="HUE45" s="167"/>
      <c r="HUF45" s="167"/>
      <c r="HUG45" s="167"/>
      <c r="HUH45" s="167"/>
      <c r="HUI45" s="167"/>
      <c r="HUJ45" s="167"/>
      <c r="HUK45" s="167"/>
      <c r="HUL45" s="167"/>
      <c r="HUM45" s="167"/>
      <c r="HUN45" s="167"/>
      <c r="HUO45" s="167"/>
      <c r="HUP45" s="167"/>
      <c r="HUQ45" s="167"/>
      <c r="HUR45" s="167"/>
      <c r="HUS45" s="167"/>
      <c r="HUT45" s="167"/>
      <c r="HUU45" s="167"/>
      <c r="HUV45" s="167"/>
      <c r="HUW45" s="167"/>
      <c r="HUX45" s="167"/>
      <c r="HUY45" s="167"/>
      <c r="HUZ45" s="167"/>
      <c r="HVA45" s="167"/>
      <c r="HVB45" s="167"/>
      <c r="HVC45" s="167"/>
      <c r="HVD45" s="167"/>
      <c r="HVE45" s="167"/>
      <c r="HVF45" s="167"/>
      <c r="HVG45" s="167"/>
      <c r="HVH45" s="167"/>
      <c r="HVI45" s="167"/>
      <c r="HVJ45" s="167"/>
      <c r="HVK45" s="167"/>
      <c r="HVL45" s="167"/>
      <c r="HVM45" s="167"/>
      <c r="HVN45" s="167"/>
      <c r="HVO45" s="167"/>
      <c r="HVP45" s="167"/>
      <c r="HVQ45" s="167"/>
      <c r="HVR45" s="167"/>
      <c r="HVS45" s="167"/>
      <c r="HVT45" s="167"/>
      <c r="HVU45" s="167"/>
      <c r="HVV45" s="167"/>
      <c r="HVW45" s="167"/>
      <c r="HVX45" s="167"/>
      <c r="HVY45" s="167"/>
      <c r="HVZ45" s="167"/>
      <c r="HWA45" s="167"/>
      <c r="HWB45" s="167"/>
      <c r="HWC45" s="167"/>
      <c r="HWD45" s="167"/>
      <c r="HWE45" s="167"/>
      <c r="HWF45" s="167"/>
      <c r="HWG45" s="167"/>
      <c r="HWH45" s="167"/>
      <c r="HWI45" s="167"/>
      <c r="HWJ45" s="167"/>
      <c r="HWK45" s="167"/>
      <c r="HWL45" s="167"/>
      <c r="HWM45" s="167"/>
      <c r="HWN45" s="167"/>
      <c r="HWO45" s="167"/>
      <c r="HWP45" s="167"/>
      <c r="HWQ45" s="167"/>
      <c r="HWR45" s="167"/>
      <c r="HWS45" s="167"/>
      <c r="HWT45" s="167"/>
      <c r="HWU45" s="167"/>
      <c r="HWV45" s="167"/>
      <c r="HWW45" s="167"/>
      <c r="HWX45" s="167"/>
      <c r="HWY45" s="167"/>
      <c r="HWZ45" s="167"/>
      <c r="HXA45" s="167"/>
      <c r="HXB45" s="167"/>
      <c r="HXC45" s="167"/>
      <c r="HXD45" s="167"/>
      <c r="HXE45" s="167"/>
      <c r="HXF45" s="167"/>
      <c r="HXG45" s="167"/>
      <c r="HXH45" s="167"/>
      <c r="HXI45" s="167"/>
      <c r="HXJ45" s="167"/>
      <c r="HXK45" s="167"/>
      <c r="HXL45" s="167"/>
      <c r="HXM45" s="167"/>
      <c r="HXN45" s="167"/>
      <c r="HXO45" s="167"/>
      <c r="HXP45" s="167"/>
      <c r="HXQ45" s="167"/>
      <c r="HXR45" s="167"/>
      <c r="HXS45" s="167"/>
      <c r="HXT45" s="167"/>
      <c r="HXU45" s="167"/>
      <c r="HXV45" s="167"/>
      <c r="HXW45" s="167"/>
      <c r="HXX45" s="167"/>
      <c r="HXY45" s="167"/>
      <c r="HXZ45" s="167"/>
      <c r="HYA45" s="167"/>
      <c r="HYB45" s="167"/>
      <c r="HYC45" s="167"/>
      <c r="HYD45" s="167"/>
      <c r="HYE45" s="167"/>
      <c r="HYF45" s="167"/>
      <c r="HYG45" s="167"/>
      <c r="HYH45" s="167"/>
      <c r="HYI45" s="167"/>
      <c r="HYJ45" s="167"/>
      <c r="HYK45" s="167"/>
      <c r="HYL45" s="167"/>
      <c r="HYM45" s="167"/>
      <c r="HYN45" s="167"/>
      <c r="HYO45" s="167"/>
      <c r="HYP45" s="167"/>
      <c r="HYQ45" s="167"/>
      <c r="HYR45" s="167"/>
      <c r="HYS45" s="167"/>
      <c r="HYT45" s="167"/>
      <c r="HYU45" s="167"/>
      <c r="HYV45" s="167"/>
      <c r="HYW45" s="167"/>
      <c r="HYX45" s="167"/>
      <c r="HYY45" s="167"/>
      <c r="HYZ45" s="167"/>
      <c r="HZA45" s="167"/>
      <c r="HZB45" s="167"/>
      <c r="HZC45" s="167"/>
      <c r="HZD45" s="167"/>
      <c r="HZE45" s="167"/>
      <c r="HZF45" s="167"/>
      <c r="HZG45" s="167"/>
      <c r="HZH45" s="167"/>
      <c r="HZI45" s="167"/>
      <c r="HZJ45" s="167"/>
      <c r="HZK45" s="167"/>
      <c r="HZL45" s="167"/>
      <c r="HZM45" s="167"/>
      <c r="HZN45" s="167"/>
      <c r="HZO45" s="167"/>
      <c r="HZP45" s="167"/>
      <c r="HZQ45" s="167"/>
      <c r="HZR45" s="167"/>
      <c r="HZS45" s="167"/>
      <c r="HZT45" s="167"/>
      <c r="HZU45" s="167"/>
      <c r="HZV45" s="167"/>
      <c r="HZW45" s="167"/>
      <c r="HZX45" s="167"/>
      <c r="HZY45" s="167"/>
      <c r="HZZ45" s="167"/>
      <c r="IAA45" s="167"/>
      <c r="IAB45" s="167"/>
      <c r="IAC45" s="167"/>
      <c r="IAD45" s="167"/>
      <c r="IAE45" s="167"/>
      <c r="IAF45" s="167"/>
      <c r="IAG45" s="167"/>
      <c r="IAH45" s="167"/>
      <c r="IAI45" s="167"/>
      <c r="IAJ45" s="167"/>
      <c r="IAK45" s="167"/>
      <c r="IAL45" s="167"/>
      <c r="IAM45" s="167"/>
      <c r="IAN45" s="167"/>
      <c r="IAO45" s="167"/>
      <c r="IAP45" s="167"/>
      <c r="IAQ45" s="167"/>
      <c r="IAR45" s="167"/>
      <c r="IAS45" s="167"/>
      <c r="IAT45" s="167"/>
      <c r="IAU45" s="167"/>
      <c r="IAV45" s="167"/>
      <c r="IAW45" s="167"/>
      <c r="IAX45" s="167"/>
      <c r="IAY45" s="167"/>
      <c r="IAZ45" s="167"/>
      <c r="IBA45" s="167"/>
      <c r="IBB45" s="167"/>
      <c r="IBC45" s="167"/>
      <c r="IBD45" s="167"/>
      <c r="IBE45" s="167"/>
      <c r="IBF45" s="167"/>
      <c r="IBG45" s="167"/>
      <c r="IBH45" s="167"/>
      <c r="IBI45" s="167"/>
      <c r="IBJ45" s="167"/>
      <c r="IBK45" s="167"/>
      <c r="IBL45" s="167"/>
      <c r="IBM45" s="167"/>
      <c r="IBN45" s="167"/>
      <c r="IBO45" s="167"/>
      <c r="IBP45" s="167"/>
      <c r="IBQ45" s="167"/>
      <c r="IBR45" s="167"/>
      <c r="IBS45" s="167"/>
      <c r="IBT45" s="167"/>
      <c r="IBU45" s="167"/>
      <c r="IBV45" s="167"/>
      <c r="IBW45" s="167"/>
      <c r="IBX45" s="167"/>
      <c r="IBY45" s="167"/>
      <c r="IBZ45" s="167"/>
      <c r="ICA45" s="167"/>
      <c r="ICB45" s="167"/>
      <c r="ICC45" s="167"/>
      <c r="ICD45" s="167"/>
      <c r="ICE45" s="167"/>
      <c r="ICF45" s="167"/>
      <c r="ICG45" s="167"/>
      <c r="ICH45" s="167"/>
      <c r="ICI45" s="167"/>
      <c r="ICJ45" s="167"/>
      <c r="ICK45" s="167"/>
      <c r="ICL45" s="167"/>
      <c r="ICM45" s="167"/>
      <c r="ICN45" s="167"/>
      <c r="ICO45" s="167"/>
      <c r="ICP45" s="167"/>
      <c r="ICQ45" s="167"/>
      <c r="ICR45" s="167"/>
      <c r="ICS45" s="167"/>
      <c r="ICT45" s="167"/>
      <c r="ICU45" s="167"/>
      <c r="ICV45" s="167"/>
      <c r="ICW45" s="167"/>
      <c r="ICX45" s="167"/>
      <c r="ICY45" s="167"/>
      <c r="ICZ45" s="167"/>
      <c r="IDA45" s="167"/>
      <c r="IDB45" s="167"/>
      <c r="IDC45" s="167"/>
      <c r="IDD45" s="167"/>
      <c r="IDE45" s="167"/>
      <c r="IDF45" s="167"/>
      <c r="IDG45" s="167"/>
      <c r="IDH45" s="167"/>
      <c r="IDI45" s="167"/>
      <c r="IDJ45" s="167"/>
      <c r="IDK45" s="167"/>
      <c r="IDL45" s="167"/>
      <c r="IDM45" s="167"/>
      <c r="IDN45" s="167"/>
      <c r="IDO45" s="167"/>
      <c r="IDP45" s="167"/>
      <c r="IDQ45" s="167"/>
      <c r="IDR45" s="167"/>
      <c r="IDS45" s="167"/>
      <c r="IDT45" s="167"/>
      <c r="IDU45" s="167"/>
      <c r="IDV45" s="167"/>
      <c r="IDW45" s="167"/>
      <c r="IDX45" s="167"/>
      <c r="IDY45" s="167"/>
      <c r="IDZ45" s="167"/>
      <c r="IEA45" s="167"/>
      <c r="IEB45" s="167"/>
      <c r="IEC45" s="167"/>
      <c r="IED45" s="167"/>
      <c r="IEE45" s="167"/>
      <c r="IEF45" s="167"/>
      <c r="IEG45" s="167"/>
      <c r="IEH45" s="167"/>
      <c r="IEI45" s="167"/>
      <c r="IEJ45" s="167"/>
      <c r="IEK45" s="167"/>
      <c r="IEL45" s="167"/>
      <c r="IEM45" s="167"/>
      <c r="IEN45" s="167"/>
      <c r="IEO45" s="167"/>
      <c r="IEP45" s="167"/>
      <c r="IEQ45" s="167"/>
      <c r="IER45" s="167"/>
      <c r="IES45" s="167"/>
      <c r="IET45" s="167"/>
      <c r="IEU45" s="167"/>
      <c r="IEV45" s="167"/>
      <c r="IEW45" s="167"/>
      <c r="IEX45" s="167"/>
      <c r="IEY45" s="167"/>
      <c r="IEZ45" s="167"/>
      <c r="IFA45" s="167"/>
      <c r="IFB45" s="167"/>
      <c r="IFC45" s="167"/>
      <c r="IFD45" s="167"/>
      <c r="IFE45" s="167"/>
      <c r="IFF45" s="167"/>
      <c r="IFG45" s="167"/>
      <c r="IFH45" s="167"/>
      <c r="IFI45" s="167"/>
      <c r="IFJ45" s="167"/>
      <c r="IFK45" s="167"/>
      <c r="IFL45" s="167"/>
      <c r="IFM45" s="167"/>
      <c r="IFN45" s="167"/>
      <c r="IFO45" s="167"/>
      <c r="IFP45" s="167"/>
      <c r="IFQ45" s="167"/>
      <c r="IFR45" s="167"/>
      <c r="IFS45" s="167"/>
      <c r="IFT45" s="167"/>
      <c r="IFU45" s="167"/>
      <c r="IFV45" s="167"/>
      <c r="IFW45" s="167"/>
      <c r="IFX45" s="167"/>
      <c r="IFY45" s="167"/>
      <c r="IFZ45" s="167"/>
      <c r="IGA45" s="167"/>
      <c r="IGB45" s="167"/>
      <c r="IGC45" s="167"/>
      <c r="IGD45" s="167"/>
      <c r="IGE45" s="167"/>
      <c r="IGF45" s="167"/>
      <c r="IGG45" s="167"/>
      <c r="IGH45" s="167"/>
      <c r="IGI45" s="167"/>
      <c r="IGJ45" s="167"/>
      <c r="IGK45" s="167"/>
      <c r="IGL45" s="167"/>
      <c r="IGM45" s="167"/>
      <c r="IGN45" s="167"/>
      <c r="IGO45" s="167"/>
      <c r="IGP45" s="167"/>
      <c r="IGQ45" s="167"/>
      <c r="IGR45" s="167"/>
      <c r="IGS45" s="167"/>
      <c r="IGT45" s="167"/>
      <c r="IGU45" s="167"/>
      <c r="IGV45" s="167"/>
      <c r="IGW45" s="167"/>
      <c r="IGX45" s="167"/>
      <c r="IGY45" s="167"/>
      <c r="IGZ45" s="167"/>
      <c r="IHA45" s="167"/>
      <c r="IHB45" s="167"/>
      <c r="IHC45" s="167"/>
      <c r="IHD45" s="167"/>
      <c r="IHE45" s="167"/>
      <c r="IHF45" s="167"/>
      <c r="IHG45" s="167"/>
      <c r="IHH45" s="167"/>
      <c r="IHI45" s="167"/>
      <c r="IHJ45" s="167"/>
      <c r="IHK45" s="167"/>
      <c r="IHL45" s="167"/>
      <c r="IHM45" s="167"/>
      <c r="IHN45" s="167"/>
      <c r="IHO45" s="167"/>
      <c r="IHP45" s="167"/>
      <c r="IHQ45" s="167"/>
      <c r="IHR45" s="167"/>
      <c r="IHS45" s="167"/>
      <c r="IHT45" s="167"/>
      <c r="IHU45" s="167"/>
      <c r="IHV45" s="167"/>
      <c r="IHW45" s="167"/>
      <c r="IHX45" s="167"/>
      <c r="IHY45" s="167"/>
      <c r="IHZ45" s="167"/>
      <c r="IIA45" s="167"/>
      <c r="IIB45" s="167"/>
      <c r="IIC45" s="167"/>
      <c r="IID45" s="167"/>
      <c r="IIE45" s="167"/>
      <c r="IIF45" s="167"/>
      <c r="IIG45" s="167"/>
      <c r="IIH45" s="167"/>
      <c r="III45" s="167"/>
      <c r="IIJ45" s="167"/>
      <c r="IIK45" s="167"/>
      <c r="IIL45" s="167"/>
      <c r="IIM45" s="167"/>
      <c r="IIN45" s="167"/>
      <c r="IIO45" s="167"/>
      <c r="IIP45" s="167"/>
      <c r="IIQ45" s="167"/>
      <c r="IIR45" s="167"/>
      <c r="IIS45" s="167"/>
      <c r="IIT45" s="167"/>
      <c r="IIU45" s="167"/>
      <c r="IIV45" s="167"/>
      <c r="IIW45" s="167"/>
      <c r="IIX45" s="167"/>
      <c r="IIY45" s="167"/>
      <c r="IIZ45" s="167"/>
      <c r="IJA45" s="167"/>
      <c r="IJB45" s="167"/>
      <c r="IJC45" s="167"/>
      <c r="IJD45" s="167"/>
      <c r="IJE45" s="167"/>
      <c r="IJF45" s="167"/>
      <c r="IJG45" s="167"/>
      <c r="IJH45" s="167"/>
      <c r="IJI45" s="167"/>
      <c r="IJJ45" s="167"/>
      <c r="IJK45" s="167"/>
      <c r="IJL45" s="167"/>
      <c r="IJM45" s="167"/>
      <c r="IJN45" s="167"/>
      <c r="IJO45" s="167"/>
      <c r="IJP45" s="167"/>
      <c r="IJQ45" s="167"/>
      <c r="IJR45" s="167"/>
      <c r="IJS45" s="167"/>
      <c r="IJT45" s="167"/>
      <c r="IJU45" s="167"/>
      <c r="IJV45" s="167"/>
      <c r="IJW45" s="167"/>
      <c r="IJX45" s="167"/>
      <c r="IJY45" s="167"/>
      <c r="IJZ45" s="167"/>
      <c r="IKA45" s="167"/>
      <c r="IKB45" s="167"/>
      <c r="IKC45" s="167"/>
      <c r="IKD45" s="167"/>
      <c r="IKE45" s="167"/>
      <c r="IKF45" s="167"/>
      <c r="IKG45" s="167"/>
      <c r="IKH45" s="167"/>
      <c r="IKI45" s="167"/>
      <c r="IKJ45" s="167"/>
      <c r="IKK45" s="167"/>
      <c r="IKL45" s="167"/>
      <c r="IKM45" s="167"/>
      <c r="IKN45" s="167"/>
      <c r="IKO45" s="167"/>
      <c r="IKP45" s="167"/>
      <c r="IKQ45" s="167"/>
      <c r="IKR45" s="167"/>
      <c r="IKS45" s="167"/>
      <c r="IKT45" s="167"/>
      <c r="IKU45" s="167"/>
      <c r="IKV45" s="167"/>
      <c r="IKW45" s="167"/>
      <c r="IKX45" s="167"/>
      <c r="IKY45" s="167"/>
      <c r="IKZ45" s="167"/>
      <c r="ILA45" s="167"/>
      <c r="ILB45" s="167"/>
      <c r="ILC45" s="167"/>
      <c r="ILD45" s="167"/>
      <c r="ILE45" s="167"/>
      <c r="ILF45" s="167"/>
      <c r="ILG45" s="167"/>
      <c r="ILH45" s="167"/>
      <c r="ILI45" s="167"/>
      <c r="ILJ45" s="167"/>
      <c r="ILK45" s="167"/>
      <c r="ILL45" s="167"/>
      <c r="ILM45" s="167"/>
      <c r="ILN45" s="167"/>
      <c r="ILO45" s="167"/>
      <c r="ILP45" s="167"/>
      <c r="ILQ45" s="167"/>
      <c r="ILR45" s="167"/>
      <c r="ILS45" s="167"/>
      <c r="ILT45" s="167"/>
      <c r="ILU45" s="167"/>
      <c r="ILV45" s="167"/>
      <c r="ILW45" s="167"/>
      <c r="ILX45" s="167"/>
      <c r="ILY45" s="167"/>
      <c r="ILZ45" s="167"/>
      <c r="IMA45" s="167"/>
      <c r="IMB45" s="167"/>
      <c r="IMC45" s="167"/>
      <c r="IMD45" s="167"/>
      <c r="IME45" s="167"/>
      <c r="IMF45" s="167"/>
      <c r="IMG45" s="167"/>
      <c r="IMH45" s="167"/>
      <c r="IMI45" s="167"/>
      <c r="IMJ45" s="167"/>
      <c r="IMK45" s="167"/>
      <c r="IML45" s="167"/>
      <c r="IMM45" s="167"/>
      <c r="IMN45" s="167"/>
      <c r="IMO45" s="167"/>
      <c r="IMP45" s="167"/>
      <c r="IMQ45" s="167"/>
      <c r="IMR45" s="167"/>
      <c r="IMS45" s="167"/>
      <c r="IMT45" s="167"/>
      <c r="IMU45" s="167"/>
      <c r="IMV45" s="167"/>
      <c r="IMW45" s="167"/>
      <c r="IMX45" s="167"/>
      <c r="IMY45" s="167"/>
      <c r="IMZ45" s="167"/>
      <c r="INA45" s="167"/>
      <c r="INB45" s="167"/>
      <c r="INC45" s="167"/>
      <c r="IND45" s="167"/>
      <c r="INE45" s="167"/>
      <c r="INF45" s="167"/>
      <c r="ING45" s="167"/>
      <c r="INH45" s="167"/>
      <c r="INI45" s="167"/>
      <c r="INJ45" s="167"/>
      <c r="INK45" s="167"/>
      <c r="INL45" s="167"/>
      <c r="INM45" s="167"/>
      <c r="INN45" s="167"/>
      <c r="INO45" s="167"/>
      <c r="INP45" s="167"/>
      <c r="INQ45" s="167"/>
      <c r="INR45" s="167"/>
      <c r="INS45" s="167"/>
      <c r="INT45" s="167"/>
      <c r="INU45" s="167"/>
      <c r="INV45" s="167"/>
      <c r="INW45" s="167"/>
      <c r="INX45" s="167"/>
      <c r="INY45" s="167"/>
      <c r="INZ45" s="167"/>
      <c r="IOA45" s="167"/>
      <c r="IOB45" s="167"/>
      <c r="IOC45" s="167"/>
      <c r="IOD45" s="167"/>
      <c r="IOE45" s="167"/>
      <c r="IOF45" s="167"/>
      <c r="IOG45" s="167"/>
      <c r="IOH45" s="167"/>
      <c r="IOI45" s="167"/>
      <c r="IOJ45" s="167"/>
      <c r="IOK45" s="167"/>
      <c r="IOL45" s="167"/>
      <c r="IOM45" s="167"/>
      <c r="ION45" s="167"/>
      <c r="IOO45" s="167"/>
      <c r="IOP45" s="167"/>
      <c r="IOQ45" s="167"/>
      <c r="IOR45" s="167"/>
      <c r="IOS45" s="167"/>
      <c r="IOT45" s="167"/>
      <c r="IOU45" s="167"/>
      <c r="IOV45" s="167"/>
      <c r="IOW45" s="167"/>
      <c r="IOX45" s="167"/>
      <c r="IOY45" s="167"/>
      <c r="IOZ45" s="167"/>
      <c r="IPA45" s="167"/>
      <c r="IPB45" s="167"/>
      <c r="IPC45" s="167"/>
      <c r="IPD45" s="167"/>
      <c r="IPE45" s="167"/>
      <c r="IPF45" s="167"/>
      <c r="IPG45" s="167"/>
      <c r="IPH45" s="167"/>
      <c r="IPI45" s="167"/>
      <c r="IPJ45" s="167"/>
      <c r="IPK45" s="167"/>
      <c r="IPL45" s="167"/>
      <c r="IPM45" s="167"/>
      <c r="IPN45" s="167"/>
      <c r="IPO45" s="167"/>
      <c r="IPP45" s="167"/>
      <c r="IPQ45" s="167"/>
      <c r="IPR45" s="167"/>
      <c r="IPS45" s="167"/>
      <c r="IPT45" s="167"/>
      <c r="IPU45" s="167"/>
      <c r="IPV45" s="167"/>
      <c r="IPW45" s="167"/>
      <c r="IPX45" s="167"/>
      <c r="IPY45" s="167"/>
      <c r="IPZ45" s="167"/>
      <c r="IQA45" s="167"/>
      <c r="IQB45" s="167"/>
      <c r="IQC45" s="167"/>
      <c r="IQD45" s="167"/>
      <c r="IQE45" s="167"/>
      <c r="IQF45" s="167"/>
      <c r="IQG45" s="167"/>
      <c r="IQH45" s="167"/>
      <c r="IQI45" s="167"/>
      <c r="IQJ45" s="167"/>
      <c r="IQK45" s="167"/>
      <c r="IQL45" s="167"/>
      <c r="IQM45" s="167"/>
      <c r="IQN45" s="167"/>
      <c r="IQO45" s="167"/>
      <c r="IQP45" s="167"/>
      <c r="IQQ45" s="167"/>
      <c r="IQR45" s="167"/>
      <c r="IQS45" s="167"/>
      <c r="IQT45" s="167"/>
      <c r="IQU45" s="167"/>
      <c r="IQV45" s="167"/>
      <c r="IQW45" s="167"/>
      <c r="IQX45" s="167"/>
      <c r="IQY45" s="167"/>
      <c r="IQZ45" s="167"/>
      <c r="IRA45" s="167"/>
      <c r="IRB45" s="167"/>
      <c r="IRC45" s="167"/>
      <c r="IRD45" s="167"/>
      <c r="IRE45" s="167"/>
      <c r="IRF45" s="167"/>
      <c r="IRG45" s="167"/>
      <c r="IRH45" s="167"/>
      <c r="IRI45" s="167"/>
      <c r="IRJ45" s="167"/>
      <c r="IRK45" s="167"/>
      <c r="IRL45" s="167"/>
      <c r="IRM45" s="167"/>
      <c r="IRN45" s="167"/>
      <c r="IRO45" s="167"/>
      <c r="IRP45" s="167"/>
      <c r="IRQ45" s="167"/>
      <c r="IRR45" s="167"/>
      <c r="IRS45" s="167"/>
      <c r="IRT45" s="167"/>
      <c r="IRU45" s="167"/>
      <c r="IRV45" s="167"/>
      <c r="IRW45" s="167"/>
      <c r="IRX45" s="167"/>
      <c r="IRY45" s="167"/>
      <c r="IRZ45" s="167"/>
      <c r="ISA45" s="167"/>
      <c r="ISB45" s="167"/>
      <c r="ISC45" s="167"/>
      <c r="ISD45" s="167"/>
      <c r="ISE45" s="167"/>
      <c r="ISF45" s="167"/>
      <c r="ISG45" s="167"/>
      <c r="ISH45" s="167"/>
      <c r="ISI45" s="167"/>
      <c r="ISJ45" s="167"/>
      <c r="ISK45" s="167"/>
      <c r="ISL45" s="167"/>
      <c r="ISM45" s="167"/>
      <c r="ISN45" s="167"/>
      <c r="ISO45" s="167"/>
      <c r="ISP45" s="167"/>
      <c r="ISQ45" s="167"/>
      <c r="ISR45" s="167"/>
      <c r="ISS45" s="167"/>
      <c r="IST45" s="167"/>
      <c r="ISU45" s="167"/>
      <c r="ISV45" s="167"/>
      <c r="ISW45" s="167"/>
      <c r="ISX45" s="167"/>
      <c r="ISY45" s="167"/>
      <c r="ISZ45" s="167"/>
      <c r="ITA45" s="167"/>
      <c r="ITB45" s="167"/>
      <c r="ITC45" s="167"/>
      <c r="ITD45" s="167"/>
      <c r="ITE45" s="167"/>
      <c r="ITF45" s="167"/>
      <c r="ITG45" s="167"/>
      <c r="ITH45" s="167"/>
      <c r="ITI45" s="167"/>
      <c r="ITJ45" s="167"/>
      <c r="ITK45" s="167"/>
      <c r="ITL45" s="167"/>
      <c r="ITM45" s="167"/>
      <c r="ITN45" s="167"/>
      <c r="ITO45" s="167"/>
      <c r="ITP45" s="167"/>
      <c r="ITQ45" s="167"/>
      <c r="ITR45" s="167"/>
      <c r="ITS45" s="167"/>
      <c r="ITT45" s="167"/>
      <c r="ITU45" s="167"/>
      <c r="ITV45" s="167"/>
      <c r="ITW45" s="167"/>
      <c r="ITX45" s="167"/>
      <c r="ITY45" s="167"/>
      <c r="ITZ45" s="167"/>
      <c r="IUA45" s="167"/>
      <c r="IUB45" s="167"/>
      <c r="IUC45" s="167"/>
      <c r="IUD45" s="167"/>
      <c r="IUE45" s="167"/>
      <c r="IUF45" s="167"/>
      <c r="IUG45" s="167"/>
      <c r="IUH45" s="167"/>
      <c r="IUI45" s="167"/>
      <c r="IUJ45" s="167"/>
      <c r="IUK45" s="167"/>
      <c r="IUL45" s="167"/>
      <c r="IUM45" s="167"/>
      <c r="IUN45" s="167"/>
      <c r="IUO45" s="167"/>
      <c r="IUP45" s="167"/>
      <c r="IUQ45" s="167"/>
      <c r="IUR45" s="167"/>
      <c r="IUS45" s="167"/>
      <c r="IUT45" s="167"/>
      <c r="IUU45" s="167"/>
      <c r="IUV45" s="167"/>
      <c r="IUW45" s="167"/>
      <c r="IUX45" s="167"/>
      <c r="IUY45" s="167"/>
      <c r="IUZ45" s="167"/>
      <c r="IVA45" s="167"/>
      <c r="IVB45" s="167"/>
      <c r="IVC45" s="167"/>
      <c r="IVD45" s="167"/>
      <c r="IVE45" s="167"/>
      <c r="IVF45" s="167"/>
      <c r="IVG45" s="167"/>
      <c r="IVH45" s="167"/>
      <c r="IVI45" s="167"/>
      <c r="IVJ45" s="167"/>
      <c r="IVK45" s="167"/>
      <c r="IVL45" s="167"/>
      <c r="IVM45" s="167"/>
      <c r="IVN45" s="167"/>
      <c r="IVO45" s="167"/>
      <c r="IVP45" s="167"/>
      <c r="IVQ45" s="167"/>
      <c r="IVR45" s="167"/>
      <c r="IVS45" s="167"/>
      <c r="IVT45" s="167"/>
      <c r="IVU45" s="167"/>
      <c r="IVV45" s="167"/>
      <c r="IVW45" s="167"/>
      <c r="IVX45" s="167"/>
      <c r="IVY45" s="167"/>
      <c r="IVZ45" s="167"/>
      <c r="IWA45" s="167"/>
      <c r="IWB45" s="167"/>
      <c r="IWC45" s="167"/>
      <c r="IWD45" s="167"/>
      <c r="IWE45" s="167"/>
      <c r="IWF45" s="167"/>
      <c r="IWG45" s="167"/>
      <c r="IWH45" s="167"/>
      <c r="IWI45" s="167"/>
      <c r="IWJ45" s="167"/>
      <c r="IWK45" s="167"/>
      <c r="IWL45" s="167"/>
      <c r="IWM45" s="167"/>
      <c r="IWN45" s="167"/>
      <c r="IWO45" s="167"/>
      <c r="IWP45" s="167"/>
      <c r="IWQ45" s="167"/>
      <c r="IWR45" s="167"/>
      <c r="IWS45" s="167"/>
      <c r="IWT45" s="167"/>
      <c r="IWU45" s="167"/>
      <c r="IWV45" s="167"/>
      <c r="IWW45" s="167"/>
      <c r="IWX45" s="167"/>
      <c r="IWY45" s="167"/>
      <c r="IWZ45" s="167"/>
      <c r="IXA45" s="167"/>
      <c r="IXB45" s="167"/>
      <c r="IXC45" s="167"/>
      <c r="IXD45" s="167"/>
      <c r="IXE45" s="167"/>
      <c r="IXF45" s="167"/>
      <c r="IXG45" s="167"/>
      <c r="IXH45" s="167"/>
      <c r="IXI45" s="167"/>
      <c r="IXJ45" s="167"/>
      <c r="IXK45" s="167"/>
      <c r="IXL45" s="167"/>
      <c r="IXM45" s="167"/>
      <c r="IXN45" s="167"/>
      <c r="IXO45" s="167"/>
      <c r="IXP45" s="167"/>
      <c r="IXQ45" s="167"/>
      <c r="IXR45" s="167"/>
      <c r="IXS45" s="167"/>
      <c r="IXT45" s="167"/>
      <c r="IXU45" s="167"/>
      <c r="IXV45" s="167"/>
      <c r="IXW45" s="167"/>
      <c r="IXX45" s="167"/>
      <c r="IXY45" s="167"/>
      <c r="IXZ45" s="167"/>
      <c r="IYA45" s="167"/>
      <c r="IYB45" s="167"/>
      <c r="IYC45" s="167"/>
      <c r="IYD45" s="167"/>
      <c r="IYE45" s="167"/>
      <c r="IYF45" s="167"/>
      <c r="IYG45" s="167"/>
      <c r="IYH45" s="167"/>
      <c r="IYI45" s="167"/>
      <c r="IYJ45" s="167"/>
      <c r="IYK45" s="167"/>
      <c r="IYL45" s="167"/>
      <c r="IYM45" s="167"/>
      <c r="IYN45" s="167"/>
      <c r="IYO45" s="167"/>
      <c r="IYP45" s="167"/>
      <c r="IYQ45" s="167"/>
      <c r="IYR45" s="167"/>
      <c r="IYS45" s="167"/>
      <c r="IYT45" s="167"/>
      <c r="IYU45" s="167"/>
      <c r="IYV45" s="167"/>
      <c r="IYW45" s="167"/>
      <c r="IYX45" s="167"/>
      <c r="IYY45" s="167"/>
      <c r="IYZ45" s="167"/>
      <c r="IZA45" s="167"/>
      <c r="IZB45" s="167"/>
      <c r="IZC45" s="167"/>
      <c r="IZD45" s="167"/>
      <c r="IZE45" s="167"/>
      <c r="IZF45" s="167"/>
      <c r="IZG45" s="167"/>
      <c r="IZH45" s="167"/>
      <c r="IZI45" s="167"/>
      <c r="IZJ45" s="167"/>
      <c r="IZK45" s="167"/>
      <c r="IZL45" s="167"/>
      <c r="IZM45" s="167"/>
      <c r="IZN45" s="167"/>
      <c r="IZO45" s="167"/>
      <c r="IZP45" s="167"/>
      <c r="IZQ45" s="167"/>
      <c r="IZR45" s="167"/>
      <c r="IZS45" s="167"/>
      <c r="IZT45" s="167"/>
      <c r="IZU45" s="167"/>
      <c r="IZV45" s="167"/>
      <c r="IZW45" s="167"/>
      <c r="IZX45" s="167"/>
      <c r="IZY45" s="167"/>
      <c r="IZZ45" s="167"/>
      <c r="JAA45" s="167"/>
      <c r="JAB45" s="167"/>
      <c r="JAC45" s="167"/>
      <c r="JAD45" s="167"/>
      <c r="JAE45" s="167"/>
      <c r="JAF45" s="167"/>
      <c r="JAG45" s="167"/>
      <c r="JAH45" s="167"/>
      <c r="JAI45" s="167"/>
      <c r="JAJ45" s="167"/>
      <c r="JAK45" s="167"/>
      <c r="JAL45" s="167"/>
      <c r="JAM45" s="167"/>
      <c r="JAN45" s="167"/>
      <c r="JAO45" s="167"/>
      <c r="JAP45" s="167"/>
      <c r="JAQ45" s="167"/>
      <c r="JAR45" s="167"/>
      <c r="JAS45" s="167"/>
      <c r="JAT45" s="167"/>
      <c r="JAU45" s="167"/>
      <c r="JAV45" s="167"/>
      <c r="JAW45" s="167"/>
      <c r="JAX45" s="167"/>
      <c r="JAY45" s="167"/>
      <c r="JAZ45" s="167"/>
      <c r="JBA45" s="167"/>
      <c r="JBB45" s="167"/>
      <c r="JBC45" s="167"/>
      <c r="JBD45" s="167"/>
      <c r="JBE45" s="167"/>
      <c r="JBF45" s="167"/>
      <c r="JBG45" s="167"/>
      <c r="JBH45" s="167"/>
      <c r="JBI45" s="167"/>
      <c r="JBJ45" s="167"/>
      <c r="JBK45" s="167"/>
      <c r="JBL45" s="167"/>
      <c r="JBM45" s="167"/>
      <c r="JBN45" s="167"/>
      <c r="JBO45" s="167"/>
      <c r="JBP45" s="167"/>
      <c r="JBQ45" s="167"/>
      <c r="JBR45" s="167"/>
      <c r="JBS45" s="167"/>
      <c r="JBT45" s="167"/>
      <c r="JBU45" s="167"/>
      <c r="JBV45" s="167"/>
      <c r="JBW45" s="167"/>
      <c r="JBX45" s="167"/>
      <c r="JBY45" s="167"/>
      <c r="JBZ45" s="167"/>
      <c r="JCA45" s="167"/>
      <c r="JCB45" s="167"/>
      <c r="JCC45" s="167"/>
      <c r="JCD45" s="167"/>
      <c r="JCE45" s="167"/>
      <c r="JCF45" s="167"/>
      <c r="JCG45" s="167"/>
      <c r="JCH45" s="167"/>
      <c r="JCI45" s="167"/>
      <c r="JCJ45" s="167"/>
      <c r="JCK45" s="167"/>
      <c r="JCL45" s="167"/>
      <c r="JCM45" s="167"/>
      <c r="JCN45" s="167"/>
      <c r="JCO45" s="167"/>
      <c r="JCP45" s="167"/>
      <c r="JCQ45" s="167"/>
      <c r="JCR45" s="167"/>
      <c r="JCS45" s="167"/>
      <c r="JCT45" s="167"/>
      <c r="JCU45" s="167"/>
      <c r="JCV45" s="167"/>
      <c r="JCW45" s="167"/>
      <c r="JCX45" s="167"/>
      <c r="JCY45" s="167"/>
      <c r="JCZ45" s="167"/>
      <c r="JDA45" s="167"/>
      <c r="JDB45" s="167"/>
      <c r="JDC45" s="167"/>
      <c r="JDD45" s="167"/>
      <c r="JDE45" s="167"/>
      <c r="JDF45" s="167"/>
      <c r="JDG45" s="167"/>
      <c r="JDH45" s="167"/>
      <c r="JDI45" s="167"/>
      <c r="JDJ45" s="167"/>
      <c r="JDK45" s="167"/>
      <c r="JDL45" s="167"/>
      <c r="JDM45" s="167"/>
      <c r="JDN45" s="167"/>
      <c r="JDO45" s="167"/>
      <c r="JDP45" s="167"/>
      <c r="JDQ45" s="167"/>
      <c r="JDR45" s="167"/>
      <c r="JDS45" s="167"/>
      <c r="JDT45" s="167"/>
      <c r="JDU45" s="167"/>
      <c r="JDV45" s="167"/>
      <c r="JDW45" s="167"/>
      <c r="JDX45" s="167"/>
      <c r="JDY45" s="167"/>
      <c r="JDZ45" s="167"/>
      <c r="JEA45" s="167"/>
      <c r="JEB45" s="167"/>
      <c r="JEC45" s="167"/>
      <c r="JED45" s="167"/>
      <c r="JEE45" s="167"/>
      <c r="JEF45" s="167"/>
      <c r="JEG45" s="167"/>
      <c r="JEH45" s="167"/>
      <c r="JEI45" s="167"/>
      <c r="JEJ45" s="167"/>
      <c r="JEK45" s="167"/>
      <c r="JEL45" s="167"/>
      <c r="JEM45" s="167"/>
      <c r="JEN45" s="167"/>
      <c r="JEO45" s="167"/>
      <c r="JEP45" s="167"/>
      <c r="JEQ45" s="167"/>
      <c r="JER45" s="167"/>
      <c r="JES45" s="167"/>
      <c r="JET45" s="167"/>
      <c r="JEU45" s="167"/>
      <c r="JEV45" s="167"/>
      <c r="JEW45" s="167"/>
      <c r="JEX45" s="167"/>
      <c r="JEY45" s="167"/>
      <c r="JEZ45" s="167"/>
      <c r="JFA45" s="167"/>
      <c r="JFB45" s="167"/>
      <c r="JFC45" s="167"/>
      <c r="JFD45" s="167"/>
      <c r="JFE45" s="167"/>
      <c r="JFF45" s="167"/>
      <c r="JFG45" s="167"/>
      <c r="JFH45" s="167"/>
      <c r="JFI45" s="167"/>
      <c r="JFJ45" s="167"/>
      <c r="JFK45" s="167"/>
      <c r="JFL45" s="167"/>
      <c r="JFM45" s="167"/>
      <c r="JFN45" s="167"/>
      <c r="JFO45" s="167"/>
      <c r="JFP45" s="167"/>
      <c r="JFQ45" s="167"/>
      <c r="JFR45" s="167"/>
      <c r="JFS45" s="167"/>
      <c r="JFT45" s="167"/>
      <c r="JFU45" s="167"/>
      <c r="JFV45" s="167"/>
      <c r="JFW45" s="167"/>
      <c r="JFX45" s="167"/>
      <c r="JFY45" s="167"/>
      <c r="JFZ45" s="167"/>
      <c r="JGA45" s="167"/>
      <c r="JGB45" s="167"/>
      <c r="JGC45" s="167"/>
      <c r="JGD45" s="167"/>
      <c r="JGE45" s="167"/>
      <c r="JGF45" s="167"/>
      <c r="JGG45" s="167"/>
      <c r="JGH45" s="167"/>
      <c r="JGI45" s="167"/>
      <c r="JGJ45" s="167"/>
      <c r="JGK45" s="167"/>
      <c r="JGL45" s="167"/>
      <c r="JGM45" s="167"/>
      <c r="JGN45" s="167"/>
      <c r="JGO45" s="167"/>
      <c r="JGP45" s="167"/>
      <c r="JGQ45" s="167"/>
      <c r="JGR45" s="167"/>
      <c r="JGS45" s="167"/>
      <c r="JGT45" s="167"/>
      <c r="JGU45" s="167"/>
      <c r="JGV45" s="167"/>
      <c r="JGW45" s="167"/>
      <c r="JGX45" s="167"/>
      <c r="JGY45" s="167"/>
      <c r="JGZ45" s="167"/>
      <c r="JHA45" s="167"/>
      <c r="JHB45" s="167"/>
      <c r="JHC45" s="167"/>
      <c r="JHD45" s="167"/>
      <c r="JHE45" s="167"/>
      <c r="JHF45" s="167"/>
      <c r="JHG45" s="167"/>
      <c r="JHH45" s="167"/>
      <c r="JHI45" s="167"/>
      <c r="JHJ45" s="167"/>
      <c r="JHK45" s="167"/>
      <c r="JHL45" s="167"/>
      <c r="JHM45" s="167"/>
      <c r="JHN45" s="167"/>
      <c r="JHO45" s="167"/>
      <c r="JHP45" s="167"/>
      <c r="JHQ45" s="167"/>
      <c r="JHR45" s="167"/>
      <c r="JHS45" s="167"/>
      <c r="JHT45" s="167"/>
      <c r="JHU45" s="167"/>
      <c r="JHV45" s="167"/>
      <c r="JHW45" s="167"/>
      <c r="JHX45" s="167"/>
      <c r="JHY45" s="167"/>
      <c r="JHZ45" s="167"/>
      <c r="JIA45" s="167"/>
      <c r="JIB45" s="167"/>
      <c r="JIC45" s="167"/>
      <c r="JID45" s="167"/>
      <c r="JIE45" s="167"/>
      <c r="JIF45" s="167"/>
      <c r="JIG45" s="167"/>
      <c r="JIH45" s="167"/>
      <c r="JII45" s="167"/>
      <c r="JIJ45" s="167"/>
      <c r="JIK45" s="167"/>
      <c r="JIL45" s="167"/>
      <c r="JIM45" s="167"/>
      <c r="JIN45" s="167"/>
      <c r="JIO45" s="167"/>
      <c r="JIP45" s="167"/>
      <c r="JIQ45" s="167"/>
      <c r="JIR45" s="167"/>
      <c r="JIS45" s="167"/>
      <c r="JIT45" s="167"/>
      <c r="JIU45" s="167"/>
      <c r="JIV45" s="167"/>
      <c r="JIW45" s="167"/>
      <c r="JIX45" s="167"/>
      <c r="JIY45" s="167"/>
      <c r="JIZ45" s="167"/>
      <c r="JJA45" s="167"/>
      <c r="JJB45" s="167"/>
      <c r="JJC45" s="167"/>
      <c r="JJD45" s="167"/>
      <c r="JJE45" s="167"/>
      <c r="JJF45" s="167"/>
      <c r="JJG45" s="167"/>
      <c r="JJH45" s="167"/>
      <c r="JJI45" s="167"/>
      <c r="JJJ45" s="167"/>
      <c r="JJK45" s="167"/>
      <c r="JJL45" s="167"/>
      <c r="JJM45" s="167"/>
      <c r="JJN45" s="167"/>
      <c r="JJO45" s="167"/>
      <c r="JJP45" s="167"/>
      <c r="JJQ45" s="167"/>
      <c r="JJR45" s="167"/>
      <c r="JJS45" s="167"/>
      <c r="JJT45" s="167"/>
      <c r="JJU45" s="167"/>
      <c r="JJV45" s="167"/>
      <c r="JJW45" s="167"/>
      <c r="JJX45" s="167"/>
      <c r="JJY45" s="167"/>
      <c r="JJZ45" s="167"/>
      <c r="JKA45" s="167"/>
      <c r="JKB45" s="167"/>
      <c r="JKC45" s="167"/>
      <c r="JKD45" s="167"/>
      <c r="JKE45" s="167"/>
      <c r="JKF45" s="167"/>
      <c r="JKG45" s="167"/>
      <c r="JKH45" s="167"/>
      <c r="JKI45" s="167"/>
      <c r="JKJ45" s="167"/>
      <c r="JKK45" s="167"/>
      <c r="JKL45" s="167"/>
      <c r="JKM45" s="167"/>
      <c r="JKN45" s="167"/>
      <c r="JKO45" s="167"/>
      <c r="JKP45" s="167"/>
      <c r="JKQ45" s="167"/>
      <c r="JKR45" s="167"/>
      <c r="JKS45" s="167"/>
      <c r="JKT45" s="167"/>
      <c r="JKU45" s="167"/>
      <c r="JKV45" s="167"/>
      <c r="JKW45" s="167"/>
      <c r="JKX45" s="167"/>
      <c r="JKY45" s="167"/>
      <c r="JKZ45" s="167"/>
      <c r="JLA45" s="167"/>
      <c r="JLB45" s="167"/>
      <c r="JLC45" s="167"/>
      <c r="JLD45" s="167"/>
      <c r="JLE45" s="167"/>
      <c r="JLF45" s="167"/>
      <c r="JLG45" s="167"/>
      <c r="JLH45" s="167"/>
      <c r="JLI45" s="167"/>
      <c r="JLJ45" s="167"/>
      <c r="JLK45" s="167"/>
      <c r="JLL45" s="167"/>
      <c r="JLM45" s="167"/>
      <c r="JLN45" s="167"/>
      <c r="JLO45" s="167"/>
      <c r="JLP45" s="167"/>
      <c r="JLQ45" s="167"/>
      <c r="JLR45" s="167"/>
      <c r="JLS45" s="167"/>
      <c r="JLT45" s="167"/>
      <c r="JLU45" s="167"/>
      <c r="JLV45" s="167"/>
      <c r="JLW45" s="167"/>
      <c r="JLX45" s="167"/>
      <c r="JLY45" s="167"/>
      <c r="JLZ45" s="167"/>
      <c r="JMA45" s="167"/>
      <c r="JMB45" s="167"/>
      <c r="JMC45" s="167"/>
      <c r="JMD45" s="167"/>
      <c r="JME45" s="167"/>
      <c r="JMF45" s="167"/>
      <c r="JMG45" s="167"/>
      <c r="JMH45" s="167"/>
      <c r="JMI45" s="167"/>
      <c r="JMJ45" s="167"/>
      <c r="JMK45" s="167"/>
      <c r="JML45" s="167"/>
      <c r="JMM45" s="167"/>
      <c r="JMN45" s="167"/>
      <c r="JMO45" s="167"/>
      <c r="JMP45" s="167"/>
      <c r="JMQ45" s="167"/>
      <c r="JMR45" s="167"/>
      <c r="JMS45" s="167"/>
      <c r="JMT45" s="167"/>
      <c r="JMU45" s="167"/>
      <c r="JMV45" s="167"/>
      <c r="JMW45" s="167"/>
      <c r="JMX45" s="167"/>
      <c r="JMY45" s="167"/>
      <c r="JMZ45" s="167"/>
      <c r="JNA45" s="167"/>
      <c r="JNB45" s="167"/>
      <c r="JNC45" s="167"/>
      <c r="JND45" s="167"/>
      <c r="JNE45" s="167"/>
      <c r="JNF45" s="167"/>
      <c r="JNG45" s="167"/>
      <c r="JNH45" s="167"/>
      <c r="JNI45" s="167"/>
      <c r="JNJ45" s="167"/>
      <c r="JNK45" s="167"/>
      <c r="JNL45" s="167"/>
      <c r="JNM45" s="167"/>
      <c r="JNN45" s="167"/>
      <c r="JNO45" s="167"/>
      <c r="JNP45" s="167"/>
      <c r="JNQ45" s="167"/>
      <c r="JNR45" s="167"/>
      <c r="JNS45" s="167"/>
      <c r="JNT45" s="167"/>
      <c r="JNU45" s="167"/>
      <c r="JNV45" s="167"/>
      <c r="JNW45" s="167"/>
      <c r="JNX45" s="167"/>
      <c r="JNY45" s="167"/>
      <c r="JNZ45" s="167"/>
      <c r="JOA45" s="167"/>
      <c r="JOB45" s="167"/>
      <c r="JOC45" s="167"/>
      <c r="JOD45" s="167"/>
      <c r="JOE45" s="167"/>
      <c r="JOF45" s="167"/>
      <c r="JOG45" s="167"/>
      <c r="JOH45" s="167"/>
      <c r="JOI45" s="167"/>
      <c r="JOJ45" s="167"/>
      <c r="JOK45" s="167"/>
      <c r="JOL45" s="167"/>
      <c r="JOM45" s="167"/>
      <c r="JON45" s="167"/>
      <c r="JOO45" s="167"/>
      <c r="JOP45" s="167"/>
      <c r="JOQ45" s="167"/>
      <c r="JOR45" s="167"/>
      <c r="JOS45" s="167"/>
      <c r="JOT45" s="167"/>
      <c r="JOU45" s="167"/>
      <c r="JOV45" s="167"/>
      <c r="JOW45" s="167"/>
      <c r="JOX45" s="167"/>
      <c r="JOY45" s="167"/>
      <c r="JOZ45" s="167"/>
      <c r="JPA45" s="167"/>
      <c r="JPB45" s="167"/>
      <c r="JPC45" s="167"/>
      <c r="JPD45" s="167"/>
      <c r="JPE45" s="167"/>
      <c r="JPF45" s="167"/>
      <c r="JPG45" s="167"/>
      <c r="JPH45" s="167"/>
      <c r="JPI45" s="167"/>
      <c r="JPJ45" s="167"/>
      <c r="JPK45" s="167"/>
      <c r="JPL45" s="167"/>
      <c r="JPM45" s="167"/>
      <c r="JPN45" s="167"/>
      <c r="JPO45" s="167"/>
      <c r="JPP45" s="167"/>
      <c r="JPQ45" s="167"/>
      <c r="JPR45" s="167"/>
      <c r="JPS45" s="167"/>
      <c r="JPT45" s="167"/>
      <c r="JPU45" s="167"/>
      <c r="JPV45" s="167"/>
      <c r="JPW45" s="167"/>
      <c r="JPX45" s="167"/>
      <c r="JPY45" s="167"/>
      <c r="JPZ45" s="167"/>
      <c r="JQA45" s="167"/>
      <c r="JQB45" s="167"/>
      <c r="JQC45" s="167"/>
      <c r="JQD45" s="167"/>
      <c r="JQE45" s="167"/>
      <c r="JQF45" s="167"/>
      <c r="JQG45" s="167"/>
      <c r="JQH45" s="167"/>
      <c r="JQI45" s="167"/>
      <c r="JQJ45" s="167"/>
      <c r="JQK45" s="167"/>
      <c r="JQL45" s="167"/>
      <c r="JQM45" s="167"/>
      <c r="JQN45" s="167"/>
      <c r="JQO45" s="167"/>
      <c r="JQP45" s="167"/>
      <c r="JQQ45" s="167"/>
      <c r="JQR45" s="167"/>
      <c r="JQS45" s="167"/>
      <c r="JQT45" s="167"/>
      <c r="JQU45" s="167"/>
      <c r="JQV45" s="167"/>
      <c r="JQW45" s="167"/>
      <c r="JQX45" s="167"/>
      <c r="JQY45" s="167"/>
      <c r="JQZ45" s="167"/>
      <c r="JRA45" s="167"/>
      <c r="JRB45" s="167"/>
      <c r="JRC45" s="167"/>
      <c r="JRD45" s="167"/>
      <c r="JRE45" s="167"/>
      <c r="JRF45" s="167"/>
      <c r="JRG45" s="167"/>
      <c r="JRH45" s="167"/>
      <c r="JRI45" s="167"/>
      <c r="JRJ45" s="167"/>
      <c r="JRK45" s="167"/>
      <c r="JRL45" s="167"/>
      <c r="JRM45" s="167"/>
      <c r="JRN45" s="167"/>
      <c r="JRO45" s="167"/>
      <c r="JRP45" s="167"/>
      <c r="JRQ45" s="167"/>
      <c r="JRR45" s="167"/>
      <c r="JRS45" s="167"/>
      <c r="JRT45" s="167"/>
      <c r="JRU45" s="167"/>
      <c r="JRV45" s="167"/>
      <c r="JRW45" s="167"/>
      <c r="JRX45" s="167"/>
      <c r="JRY45" s="167"/>
      <c r="JRZ45" s="167"/>
      <c r="JSA45" s="167"/>
      <c r="JSB45" s="167"/>
      <c r="JSC45" s="167"/>
      <c r="JSD45" s="167"/>
      <c r="JSE45" s="167"/>
      <c r="JSF45" s="167"/>
      <c r="JSG45" s="167"/>
      <c r="JSH45" s="167"/>
      <c r="JSI45" s="167"/>
      <c r="JSJ45" s="167"/>
      <c r="JSK45" s="167"/>
      <c r="JSL45" s="167"/>
      <c r="JSM45" s="167"/>
      <c r="JSN45" s="167"/>
      <c r="JSO45" s="167"/>
      <c r="JSP45" s="167"/>
      <c r="JSQ45" s="167"/>
      <c r="JSR45" s="167"/>
      <c r="JSS45" s="167"/>
      <c r="JST45" s="167"/>
      <c r="JSU45" s="167"/>
      <c r="JSV45" s="167"/>
      <c r="JSW45" s="167"/>
      <c r="JSX45" s="167"/>
      <c r="JSY45" s="167"/>
      <c r="JSZ45" s="167"/>
      <c r="JTA45" s="167"/>
      <c r="JTB45" s="167"/>
      <c r="JTC45" s="167"/>
      <c r="JTD45" s="167"/>
      <c r="JTE45" s="167"/>
      <c r="JTF45" s="167"/>
      <c r="JTG45" s="167"/>
      <c r="JTH45" s="167"/>
      <c r="JTI45" s="167"/>
      <c r="JTJ45" s="167"/>
      <c r="JTK45" s="167"/>
      <c r="JTL45" s="167"/>
      <c r="JTM45" s="167"/>
      <c r="JTN45" s="167"/>
      <c r="JTO45" s="167"/>
      <c r="JTP45" s="167"/>
      <c r="JTQ45" s="167"/>
      <c r="JTR45" s="167"/>
      <c r="JTS45" s="167"/>
      <c r="JTT45" s="167"/>
      <c r="JTU45" s="167"/>
      <c r="JTV45" s="167"/>
      <c r="JTW45" s="167"/>
      <c r="JTX45" s="167"/>
      <c r="JTY45" s="167"/>
      <c r="JTZ45" s="167"/>
      <c r="JUA45" s="167"/>
      <c r="JUB45" s="167"/>
      <c r="JUC45" s="167"/>
      <c r="JUD45" s="167"/>
      <c r="JUE45" s="167"/>
      <c r="JUF45" s="167"/>
      <c r="JUG45" s="167"/>
      <c r="JUH45" s="167"/>
      <c r="JUI45" s="167"/>
      <c r="JUJ45" s="167"/>
      <c r="JUK45" s="167"/>
      <c r="JUL45" s="167"/>
      <c r="JUM45" s="167"/>
      <c r="JUN45" s="167"/>
      <c r="JUO45" s="167"/>
      <c r="JUP45" s="167"/>
      <c r="JUQ45" s="167"/>
      <c r="JUR45" s="167"/>
      <c r="JUS45" s="167"/>
      <c r="JUT45" s="167"/>
      <c r="JUU45" s="167"/>
      <c r="JUV45" s="167"/>
      <c r="JUW45" s="167"/>
      <c r="JUX45" s="167"/>
      <c r="JUY45" s="167"/>
      <c r="JUZ45" s="167"/>
      <c r="JVA45" s="167"/>
      <c r="JVB45" s="167"/>
      <c r="JVC45" s="167"/>
      <c r="JVD45" s="167"/>
      <c r="JVE45" s="167"/>
      <c r="JVF45" s="167"/>
      <c r="JVG45" s="167"/>
      <c r="JVH45" s="167"/>
      <c r="JVI45" s="167"/>
      <c r="JVJ45" s="167"/>
      <c r="JVK45" s="167"/>
      <c r="JVL45" s="167"/>
      <c r="JVM45" s="167"/>
      <c r="JVN45" s="167"/>
      <c r="JVO45" s="167"/>
      <c r="JVP45" s="167"/>
      <c r="JVQ45" s="167"/>
      <c r="JVR45" s="167"/>
      <c r="JVS45" s="167"/>
      <c r="JVT45" s="167"/>
      <c r="JVU45" s="167"/>
      <c r="JVV45" s="167"/>
      <c r="JVW45" s="167"/>
      <c r="JVX45" s="167"/>
      <c r="JVY45" s="167"/>
      <c r="JVZ45" s="167"/>
      <c r="JWA45" s="167"/>
      <c r="JWB45" s="167"/>
      <c r="JWC45" s="167"/>
      <c r="JWD45" s="167"/>
      <c r="JWE45" s="167"/>
      <c r="JWF45" s="167"/>
      <c r="JWG45" s="167"/>
      <c r="JWH45" s="167"/>
      <c r="JWI45" s="167"/>
      <c r="JWJ45" s="167"/>
      <c r="JWK45" s="167"/>
      <c r="JWL45" s="167"/>
      <c r="JWM45" s="167"/>
      <c r="JWN45" s="167"/>
      <c r="JWO45" s="167"/>
      <c r="JWP45" s="167"/>
      <c r="JWQ45" s="167"/>
      <c r="JWR45" s="167"/>
      <c r="JWS45" s="167"/>
      <c r="JWT45" s="167"/>
      <c r="JWU45" s="167"/>
      <c r="JWV45" s="167"/>
      <c r="JWW45" s="167"/>
      <c r="JWX45" s="167"/>
      <c r="JWY45" s="167"/>
      <c r="JWZ45" s="167"/>
      <c r="JXA45" s="167"/>
      <c r="JXB45" s="167"/>
      <c r="JXC45" s="167"/>
      <c r="JXD45" s="167"/>
      <c r="JXE45" s="167"/>
      <c r="JXF45" s="167"/>
      <c r="JXG45" s="167"/>
      <c r="JXH45" s="167"/>
      <c r="JXI45" s="167"/>
      <c r="JXJ45" s="167"/>
      <c r="JXK45" s="167"/>
      <c r="JXL45" s="167"/>
      <c r="JXM45" s="167"/>
      <c r="JXN45" s="167"/>
      <c r="JXO45" s="167"/>
      <c r="JXP45" s="167"/>
      <c r="JXQ45" s="167"/>
      <c r="JXR45" s="167"/>
      <c r="JXS45" s="167"/>
      <c r="JXT45" s="167"/>
      <c r="JXU45" s="167"/>
      <c r="JXV45" s="167"/>
      <c r="JXW45" s="167"/>
      <c r="JXX45" s="167"/>
      <c r="JXY45" s="167"/>
      <c r="JXZ45" s="167"/>
      <c r="JYA45" s="167"/>
      <c r="JYB45" s="167"/>
      <c r="JYC45" s="167"/>
      <c r="JYD45" s="167"/>
      <c r="JYE45" s="167"/>
      <c r="JYF45" s="167"/>
      <c r="JYG45" s="167"/>
      <c r="JYH45" s="167"/>
      <c r="JYI45" s="167"/>
      <c r="JYJ45" s="167"/>
      <c r="JYK45" s="167"/>
      <c r="JYL45" s="167"/>
      <c r="JYM45" s="167"/>
      <c r="JYN45" s="167"/>
      <c r="JYO45" s="167"/>
      <c r="JYP45" s="167"/>
      <c r="JYQ45" s="167"/>
      <c r="JYR45" s="167"/>
      <c r="JYS45" s="167"/>
      <c r="JYT45" s="167"/>
      <c r="JYU45" s="167"/>
      <c r="JYV45" s="167"/>
      <c r="JYW45" s="167"/>
      <c r="JYX45" s="167"/>
      <c r="JYY45" s="167"/>
      <c r="JYZ45" s="167"/>
      <c r="JZA45" s="167"/>
      <c r="JZB45" s="167"/>
      <c r="JZC45" s="167"/>
      <c r="JZD45" s="167"/>
      <c r="JZE45" s="167"/>
      <c r="JZF45" s="167"/>
      <c r="JZG45" s="167"/>
      <c r="JZH45" s="167"/>
      <c r="JZI45" s="167"/>
      <c r="JZJ45" s="167"/>
      <c r="JZK45" s="167"/>
      <c r="JZL45" s="167"/>
      <c r="JZM45" s="167"/>
      <c r="JZN45" s="167"/>
      <c r="JZO45" s="167"/>
      <c r="JZP45" s="167"/>
      <c r="JZQ45" s="167"/>
      <c r="JZR45" s="167"/>
      <c r="JZS45" s="167"/>
      <c r="JZT45" s="167"/>
      <c r="JZU45" s="167"/>
      <c r="JZV45" s="167"/>
      <c r="JZW45" s="167"/>
      <c r="JZX45" s="167"/>
      <c r="JZY45" s="167"/>
      <c r="JZZ45" s="167"/>
      <c r="KAA45" s="167"/>
      <c r="KAB45" s="167"/>
      <c r="KAC45" s="167"/>
      <c r="KAD45" s="167"/>
      <c r="KAE45" s="167"/>
      <c r="KAF45" s="167"/>
      <c r="KAG45" s="167"/>
      <c r="KAH45" s="167"/>
      <c r="KAI45" s="167"/>
      <c r="KAJ45" s="167"/>
      <c r="KAK45" s="167"/>
      <c r="KAL45" s="167"/>
      <c r="KAM45" s="167"/>
      <c r="KAN45" s="167"/>
      <c r="KAO45" s="167"/>
      <c r="KAP45" s="167"/>
      <c r="KAQ45" s="167"/>
      <c r="KAR45" s="167"/>
      <c r="KAS45" s="167"/>
      <c r="KAT45" s="167"/>
      <c r="KAU45" s="167"/>
      <c r="KAV45" s="167"/>
      <c r="KAW45" s="167"/>
      <c r="KAX45" s="167"/>
      <c r="KAY45" s="167"/>
      <c r="KAZ45" s="167"/>
      <c r="KBA45" s="167"/>
      <c r="KBB45" s="167"/>
      <c r="KBC45" s="167"/>
      <c r="KBD45" s="167"/>
      <c r="KBE45" s="167"/>
      <c r="KBF45" s="167"/>
      <c r="KBG45" s="167"/>
      <c r="KBH45" s="167"/>
      <c r="KBI45" s="167"/>
      <c r="KBJ45" s="167"/>
      <c r="KBK45" s="167"/>
      <c r="KBL45" s="167"/>
      <c r="KBM45" s="167"/>
      <c r="KBN45" s="167"/>
      <c r="KBO45" s="167"/>
      <c r="KBP45" s="167"/>
      <c r="KBQ45" s="167"/>
      <c r="KBR45" s="167"/>
      <c r="KBS45" s="167"/>
      <c r="KBT45" s="167"/>
      <c r="KBU45" s="167"/>
      <c r="KBV45" s="167"/>
      <c r="KBW45" s="167"/>
      <c r="KBX45" s="167"/>
      <c r="KBY45" s="167"/>
      <c r="KBZ45" s="167"/>
      <c r="KCA45" s="167"/>
      <c r="KCB45" s="167"/>
      <c r="KCC45" s="167"/>
      <c r="KCD45" s="167"/>
      <c r="KCE45" s="167"/>
      <c r="KCF45" s="167"/>
      <c r="KCG45" s="167"/>
      <c r="KCH45" s="167"/>
      <c r="KCI45" s="167"/>
      <c r="KCJ45" s="167"/>
      <c r="KCK45" s="167"/>
      <c r="KCL45" s="167"/>
      <c r="KCM45" s="167"/>
      <c r="KCN45" s="167"/>
      <c r="KCO45" s="167"/>
      <c r="KCP45" s="167"/>
      <c r="KCQ45" s="167"/>
      <c r="KCR45" s="167"/>
      <c r="KCS45" s="167"/>
      <c r="KCT45" s="167"/>
      <c r="KCU45" s="167"/>
      <c r="KCV45" s="167"/>
      <c r="KCW45" s="167"/>
      <c r="KCX45" s="167"/>
      <c r="KCY45" s="167"/>
      <c r="KCZ45" s="167"/>
      <c r="KDA45" s="167"/>
      <c r="KDB45" s="167"/>
      <c r="KDC45" s="167"/>
      <c r="KDD45" s="167"/>
      <c r="KDE45" s="167"/>
      <c r="KDF45" s="167"/>
      <c r="KDG45" s="167"/>
      <c r="KDH45" s="167"/>
      <c r="KDI45" s="167"/>
      <c r="KDJ45" s="167"/>
      <c r="KDK45" s="167"/>
      <c r="KDL45" s="167"/>
      <c r="KDM45" s="167"/>
      <c r="KDN45" s="167"/>
      <c r="KDO45" s="167"/>
      <c r="KDP45" s="167"/>
      <c r="KDQ45" s="167"/>
      <c r="KDR45" s="167"/>
      <c r="KDS45" s="167"/>
      <c r="KDT45" s="167"/>
      <c r="KDU45" s="167"/>
      <c r="KDV45" s="167"/>
      <c r="KDW45" s="167"/>
      <c r="KDX45" s="167"/>
      <c r="KDY45" s="167"/>
      <c r="KDZ45" s="167"/>
      <c r="KEA45" s="167"/>
      <c r="KEB45" s="167"/>
      <c r="KEC45" s="167"/>
      <c r="KED45" s="167"/>
      <c r="KEE45" s="167"/>
      <c r="KEF45" s="167"/>
      <c r="KEG45" s="167"/>
      <c r="KEH45" s="167"/>
      <c r="KEI45" s="167"/>
      <c r="KEJ45" s="167"/>
      <c r="KEK45" s="167"/>
      <c r="KEL45" s="167"/>
      <c r="KEM45" s="167"/>
      <c r="KEN45" s="167"/>
      <c r="KEO45" s="167"/>
      <c r="KEP45" s="167"/>
      <c r="KEQ45" s="167"/>
      <c r="KER45" s="167"/>
      <c r="KES45" s="167"/>
      <c r="KET45" s="167"/>
      <c r="KEU45" s="167"/>
      <c r="KEV45" s="167"/>
      <c r="KEW45" s="167"/>
      <c r="KEX45" s="167"/>
      <c r="KEY45" s="167"/>
      <c r="KEZ45" s="167"/>
      <c r="KFA45" s="167"/>
      <c r="KFB45" s="167"/>
      <c r="KFC45" s="167"/>
      <c r="KFD45" s="167"/>
      <c r="KFE45" s="167"/>
      <c r="KFF45" s="167"/>
      <c r="KFG45" s="167"/>
      <c r="KFH45" s="167"/>
      <c r="KFI45" s="167"/>
      <c r="KFJ45" s="167"/>
      <c r="KFK45" s="167"/>
      <c r="KFL45" s="167"/>
      <c r="KFM45" s="167"/>
      <c r="KFN45" s="167"/>
      <c r="KFO45" s="167"/>
      <c r="KFP45" s="167"/>
      <c r="KFQ45" s="167"/>
      <c r="KFR45" s="167"/>
      <c r="KFS45" s="167"/>
      <c r="KFT45" s="167"/>
      <c r="KFU45" s="167"/>
      <c r="KFV45" s="167"/>
      <c r="KFW45" s="167"/>
      <c r="KFX45" s="167"/>
      <c r="KFY45" s="167"/>
      <c r="KFZ45" s="167"/>
      <c r="KGA45" s="167"/>
      <c r="KGB45" s="167"/>
      <c r="KGC45" s="167"/>
      <c r="KGD45" s="167"/>
      <c r="KGE45" s="167"/>
      <c r="KGF45" s="167"/>
      <c r="KGG45" s="167"/>
      <c r="KGH45" s="167"/>
      <c r="KGI45" s="167"/>
      <c r="KGJ45" s="167"/>
      <c r="KGK45" s="167"/>
      <c r="KGL45" s="167"/>
      <c r="KGM45" s="167"/>
      <c r="KGN45" s="167"/>
      <c r="KGO45" s="167"/>
      <c r="KGP45" s="167"/>
      <c r="KGQ45" s="167"/>
      <c r="KGR45" s="167"/>
      <c r="KGS45" s="167"/>
      <c r="KGT45" s="167"/>
      <c r="KGU45" s="167"/>
      <c r="KGV45" s="167"/>
      <c r="KGW45" s="167"/>
      <c r="KGX45" s="167"/>
      <c r="KGY45" s="167"/>
      <c r="KGZ45" s="167"/>
      <c r="KHA45" s="167"/>
      <c r="KHB45" s="167"/>
      <c r="KHC45" s="167"/>
      <c r="KHD45" s="167"/>
      <c r="KHE45" s="167"/>
      <c r="KHF45" s="167"/>
      <c r="KHG45" s="167"/>
      <c r="KHH45" s="167"/>
      <c r="KHI45" s="167"/>
      <c r="KHJ45" s="167"/>
      <c r="KHK45" s="167"/>
      <c r="KHL45" s="167"/>
      <c r="KHM45" s="167"/>
      <c r="KHN45" s="167"/>
      <c r="KHO45" s="167"/>
      <c r="KHP45" s="167"/>
      <c r="KHQ45" s="167"/>
      <c r="KHR45" s="167"/>
      <c r="KHS45" s="167"/>
      <c r="KHT45" s="167"/>
      <c r="KHU45" s="167"/>
      <c r="KHV45" s="167"/>
      <c r="KHW45" s="167"/>
      <c r="KHX45" s="167"/>
      <c r="KHY45" s="167"/>
      <c r="KHZ45" s="167"/>
      <c r="KIA45" s="167"/>
      <c r="KIB45" s="167"/>
      <c r="KIC45" s="167"/>
      <c r="KID45" s="167"/>
      <c r="KIE45" s="167"/>
      <c r="KIF45" s="167"/>
      <c r="KIG45" s="167"/>
      <c r="KIH45" s="167"/>
      <c r="KII45" s="167"/>
      <c r="KIJ45" s="167"/>
      <c r="KIK45" s="167"/>
      <c r="KIL45" s="167"/>
      <c r="KIM45" s="167"/>
      <c r="KIN45" s="167"/>
      <c r="KIO45" s="167"/>
      <c r="KIP45" s="167"/>
      <c r="KIQ45" s="167"/>
      <c r="KIR45" s="167"/>
      <c r="KIS45" s="167"/>
      <c r="KIT45" s="167"/>
      <c r="KIU45" s="167"/>
      <c r="KIV45" s="167"/>
      <c r="KIW45" s="167"/>
      <c r="KIX45" s="167"/>
      <c r="KIY45" s="167"/>
      <c r="KIZ45" s="167"/>
      <c r="KJA45" s="167"/>
      <c r="KJB45" s="167"/>
      <c r="KJC45" s="167"/>
      <c r="KJD45" s="167"/>
      <c r="KJE45" s="167"/>
      <c r="KJF45" s="167"/>
      <c r="KJG45" s="167"/>
      <c r="KJH45" s="167"/>
      <c r="KJI45" s="167"/>
      <c r="KJJ45" s="167"/>
      <c r="KJK45" s="167"/>
      <c r="KJL45" s="167"/>
      <c r="KJM45" s="167"/>
      <c r="KJN45" s="167"/>
      <c r="KJO45" s="167"/>
      <c r="KJP45" s="167"/>
      <c r="KJQ45" s="167"/>
      <c r="KJR45" s="167"/>
      <c r="KJS45" s="167"/>
      <c r="KJT45" s="167"/>
      <c r="KJU45" s="167"/>
      <c r="KJV45" s="167"/>
      <c r="KJW45" s="167"/>
      <c r="KJX45" s="167"/>
      <c r="KJY45" s="167"/>
      <c r="KJZ45" s="167"/>
      <c r="KKA45" s="167"/>
      <c r="KKB45" s="167"/>
      <c r="KKC45" s="167"/>
      <c r="KKD45" s="167"/>
      <c r="KKE45" s="167"/>
      <c r="KKF45" s="167"/>
      <c r="KKG45" s="167"/>
      <c r="KKH45" s="167"/>
      <c r="KKI45" s="167"/>
      <c r="KKJ45" s="167"/>
      <c r="KKK45" s="167"/>
      <c r="KKL45" s="167"/>
      <c r="KKM45" s="167"/>
      <c r="KKN45" s="167"/>
      <c r="KKO45" s="167"/>
      <c r="KKP45" s="167"/>
      <c r="KKQ45" s="167"/>
      <c r="KKR45" s="167"/>
      <c r="KKS45" s="167"/>
      <c r="KKT45" s="167"/>
      <c r="KKU45" s="167"/>
      <c r="KKV45" s="167"/>
      <c r="KKW45" s="167"/>
      <c r="KKX45" s="167"/>
      <c r="KKY45" s="167"/>
      <c r="KKZ45" s="167"/>
      <c r="KLA45" s="167"/>
      <c r="KLB45" s="167"/>
      <c r="KLC45" s="167"/>
      <c r="KLD45" s="167"/>
      <c r="KLE45" s="167"/>
      <c r="KLF45" s="167"/>
      <c r="KLG45" s="167"/>
      <c r="KLH45" s="167"/>
      <c r="KLI45" s="167"/>
      <c r="KLJ45" s="167"/>
      <c r="KLK45" s="167"/>
      <c r="KLL45" s="167"/>
      <c r="KLM45" s="167"/>
      <c r="KLN45" s="167"/>
      <c r="KLO45" s="167"/>
      <c r="KLP45" s="167"/>
      <c r="KLQ45" s="167"/>
      <c r="KLR45" s="167"/>
      <c r="KLS45" s="167"/>
      <c r="KLT45" s="167"/>
      <c r="KLU45" s="167"/>
      <c r="KLV45" s="167"/>
      <c r="KLW45" s="167"/>
      <c r="KLX45" s="167"/>
      <c r="KLY45" s="167"/>
      <c r="KLZ45" s="167"/>
      <c r="KMA45" s="167"/>
      <c r="KMB45" s="167"/>
      <c r="KMC45" s="167"/>
      <c r="KMD45" s="167"/>
      <c r="KME45" s="167"/>
      <c r="KMF45" s="167"/>
      <c r="KMG45" s="167"/>
      <c r="KMH45" s="167"/>
      <c r="KMI45" s="167"/>
      <c r="KMJ45" s="167"/>
      <c r="KMK45" s="167"/>
      <c r="KML45" s="167"/>
      <c r="KMM45" s="167"/>
      <c r="KMN45" s="167"/>
      <c r="KMO45" s="167"/>
      <c r="KMP45" s="167"/>
      <c r="KMQ45" s="167"/>
      <c r="KMR45" s="167"/>
      <c r="KMS45" s="167"/>
      <c r="KMT45" s="167"/>
      <c r="KMU45" s="167"/>
      <c r="KMV45" s="167"/>
      <c r="KMW45" s="167"/>
      <c r="KMX45" s="167"/>
      <c r="KMY45" s="167"/>
      <c r="KMZ45" s="167"/>
      <c r="KNA45" s="167"/>
      <c r="KNB45" s="167"/>
      <c r="KNC45" s="167"/>
      <c r="KND45" s="167"/>
      <c r="KNE45" s="167"/>
      <c r="KNF45" s="167"/>
      <c r="KNG45" s="167"/>
      <c r="KNH45" s="167"/>
      <c r="KNI45" s="167"/>
      <c r="KNJ45" s="167"/>
      <c r="KNK45" s="167"/>
      <c r="KNL45" s="167"/>
      <c r="KNM45" s="167"/>
      <c r="KNN45" s="167"/>
      <c r="KNO45" s="167"/>
      <c r="KNP45" s="167"/>
      <c r="KNQ45" s="167"/>
      <c r="KNR45" s="167"/>
      <c r="KNS45" s="167"/>
      <c r="KNT45" s="167"/>
      <c r="KNU45" s="167"/>
      <c r="KNV45" s="167"/>
      <c r="KNW45" s="167"/>
      <c r="KNX45" s="167"/>
      <c r="KNY45" s="167"/>
      <c r="KNZ45" s="167"/>
      <c r="KOA45" s="167"/>
      <c r="KOB45" s="167"/>
      <c r="KOC45" s="167"/>
      <c r="KOD45" s="167"/>
      <c r="KOE45" s="167"/>
      <c r="KOF45" s="167"/>
      <c r="KOG45" s="167"/>
      <c r="KOH45" s="167"/>
      <c r="KOI45" s="167"/>
      <c r="KOJ45" s="167"/>
      <c r="KOK45" s="167"/>
      <c r="KOL45" s="167"/>
      <c r="KOM45" s="167"/>
      <c r="KON45" s="167"/>
      <c r="KOO45" s="167"/>
      <c r="KOP45" s="167"/>
      <c r="KOQ45" s="167"/>
      <c r="KOR45" s="167"/>
      <c r="KOS45" s="167"/>
      <c r="KOT45" s="167"/>
      <c r="KOU45" s="167"/>
      <c r="KOV45" s="167"/>
      <c r="KOW45" s="167"/>
      <c r="KOX45" s="167"/>
      <c r="KOY45" s="167"/>
      <c r="KOZ45" s="167"/>
      <c r="KPA45" s="167"/>
      <c r="KPB45" s="167"/>
      <c r="KPC45" s="167"/>
      <c r="KPD45" s="167"/>
      <c r="KPE45" s="167"/>
      <c r="KPF45" s="167"/>
      <c r="KPG45" s="167"/>
      <c r="KPH45" s="167"/>
      <c r="KPI45" s="167"/>
      <c r="KPJ45" s="167"/>
      <c r="KPK45" s="167"/>
      <c r="KPL45" s="167"/>
      <c r="KPM45" s="167"/>
      <c r="KPN45" s="167"/>
      <c r="KPO45" s="167"/>
      <c r="KPP45" s="167"/>
      <c r="KPQ45" s="167"/>
      <c r="KPR45" s="167"/>
      <c r="KPS45" s="167"/>
      <c r="KPT45" s="167"/>
      <c r="KPU45" s="167"/>
      <c r="KPV45" s="167"/>
      <c r="KPW45" s="167"/>
      <c r="KPX45" s="167"/>
      <c r="KPY45" s="167"/>
      <c r="KPZ45" s="167"/>
      <c r="KQA45" s="167"/>
      <c r="KQB45" s="167"/>
      <c r="KQC45" s="167"/>
      <c r="KQD45" s="167"/>
      <c r="KQE45" s="167"/>
      <c r="KQF45" s="167"/>
      <c r="KQG45" s="167"/>
      <c r="KQH45" s="167"/>
      <c r="KQI45" s="167"/>
      <c r="KQJ45" s="167"/>
      <c r="KQK45" s="167"/>
      <c r="KQL45" s="167"/>
      <c r="KQM45" s="167"/>
      <c r="KQN45" s="167"/>
      <c r="KQO45" s="167"/>
      <c r="KQP45" s="167"/>
      <c r="KQQ45" s="167"/>
      <c r="KQR45" s="167"/>
      <c r="KQS45" s="167"/>
      <c r="KQT45" s="167"/>
      <c r="KQU45" s="167"/>
      <c r="KQV45" s="167"/>
      <c r="KQW45" s="167"/>
      <c r="KQX45" s="167"/>
      <c r="KQY45" s="167"/>
      <c r="KQZ45" s="167"/>
      <c r="KRA45" s="167"/>
      <c r="KRB45" s="167"/>
      <c r="KRC45" s="167"/>
      <c r="KRD45" s="167"/>
      <c r="KRE45" s="167"/>
      <c r="KRF45" s="167"/>
      <c r="KRG45" s="167"/>
      <c r="KRH45" s="167"/>
      <c r="KRI45" s="167"/>
      <c r="KRJ45" s="167"/>
      <c r="KRK45" s="167"/>
      <c r="KRL45" s="167"/>
      <c r="KRM45" s="167"/>
      <c r="KRN45" s="167"/>
      <c r="KRO45" s="167"/>
      <c r="KRP45" s="167"/>
      <c r="KRQ45" s="167"/>
      <c r="KRR45" s="167"/>
      <c r="KRS45" s="167"/>
      <c r="KRT45" s="167"/>
      <c r="KRU45" s="167"/>
      <c r="KRV45" s="167"/>
      <c r="KRW45" s="167"/>
      <c r="KRX45" s="167"/>
      <c r="KRY45" s="167"/>
      <c r="KRZ45" s="167"/>
      <c r="KSA45" s="167"/>
      <c r="KSB45" s="167"/>
      <c r="KSC45" s="167"/>
      <c r="KSD45" s="167"/>
      <c r="KSE45" s="167"/>
      <c r="KSF45" s="167"/>
      <c r="KSG45" s="167"/>
      <c r="KSH45" s="167"/>
      <c r="KSI45" s="167"/>
      <c r="KSJ45" s="167"/>
      <c r="KSK45" s="167"/>
      <c r="KSL45" s="167"/>
      <c r="KSM45" s="167"/>
      <c r="KSN45" s="167"/>
      <c r="KSO45" s="167"/>
      <c r="KSP45" s="167"/>
      <c r="KSQ45" s="167"/>
      <c r="KSR45" s="167"/>
      <c r="KSS45" s="167"/>
      <c r="KST45" s="167"/>
      <c r="KSU45" s="167"/>
      <c r="KSV45" s="167"/>
      <c r="KSW45" s="167"/>
      <c r="KSX45" s="167"/>
      <c r="KSY45" s="167"/>
      <c r="KSZ45" s="167"/>
      <c r="KTA45" s="167"/>
      <c r="KTB45" s="167"/>
      <c r="KTC45" s="167"/>
      <c r="KTD45" s="167"/>
      <c r="KTE45" s="167"/>
      <c r="KTF45" s="167"/>
      <c r="KTG45" s="167"/>
      <c r="KTH45" s="167"/>
      <c r="KTI45" s="167"/>
      <c r="KTJ45" s="167"/>
      <c r="KTK45" s="167"/>
      <c r="KTL45" s="167"/>
      <c r="KTM45" s="167"/>
      <c r="KTN45" s="167"/>
      <c r="KTO45" s="167"/>
      <c r="KTP45" s="167"/>
      <c r="KTQ45" s="167"/>
      <c r="KTR45" s="167"/>
      <c r="KTS45" s="167"/>
      <c r="KTT45" s="167"/>
      <c r="KTU45" s="167"/>
      <c r="KTV45" s="167"/>
      <c r="KTW45" s="167"/>
      <c r="KTX45" s="167"/>
      <c r="KTY45" s="167"/>
      <c r="KTZ45" s="167"/>
      <c r="KUA45" s="167"/>
      <c r="KUB45" s="167"/>
      <c r="KUC45" s="167"/>
      <c r="KUD45" s="167"/>
      <c r="KUE45" s="167"/>
      <c r="KUF45" s="167"/>
      <c r="KUG45" s="167"/>
      <c r="KUH45" s="167"/>
      <c r="KUI45" s="167"/>
      <c r="KUJ45" s="167"/>
      <c r="KUK45" s="167"/>
      <c r="KUL45" s="167"/>
      <c r="KUM45" s="167"/>
      <c r="KUN45" s="167"/>
      <c r="KUO45" s="167"/>
      <c r="KUP45" s="167"/>
      <c r="KUQ45" s="167"/>
      <c r="KUR45" s="167"/>
      <c r="KUS45" s="167"/>
      <c r="KUT45" s="167"/>
      <c r="KUU45" s="167"/>
      <c r="KUV45" s="167"/>
      <c r="KUW45" s="167"/>
      <c r="KUX45" s="167"/>
      <c r="KUY45" s="167"/>
      <c r="KUZ45" s="167"/>
      <c r="KVA45" s="167"/>
      <c r="KVB45" s="167"/>
      <c r="KVC45" s="167"/>
      <c r="KVD45" s="167"/>
      <c r="KVE45" s="167"/>
      <c r="KVF45" s="167"/>
      <c r="KVG45" s="167"/>
      <c r="KVH45" s="167"/>
      <c r="KVI45" s="167"/>
      <c r="KVJ45" s="167"/>
      <c r="KVK45" s="167"/>
      <c r="KVL45" s="167"/>
      <c r="KVM45" s="167"/>
      <c r="KVN45" s="167"/>
      <c r="KVO45" s="167"/>
      <c r="KVP45" s="167"/>
      <c r="KVQ45" s="167"/>
      <c r="KVR45" s="167"/>
      <c r="KVS45" s="167"/>
      <c r="KVT45" s="167"/>
      <c r="KVU45" s="167"/>
      <c r="KVV45" s="167"/>
      <c r="KVW45" s="167"/>
      <c r="KVX45" s="167"/>
      <c r="KVY45" s="167"/>
      <c r="KVZ45" s="167"/>
      <c r="KWA45" s="167"/>
      <c r="KWB45" s="167"/>
      <c r="KWC45" s="167"/>
      <c r="KWD45" s="167"/>
      <c r="KWE45" s="167"/>
      <c r="KWF45" s="167"/>
      <c r="KWG45" s="167"/>
      <c r="KWH45" s="167"/>
      <c r="KWI45" s="167"/>
      <c r="KWJ45" s="167"/>
      <c r="KWK45" s="167"/>
      <c r="KWL45" s="167"/>
      <c r="KWM45" s="167"/>
      <c r="KWN45" s="167"/>
      <c r="KWO45" s="167"/>
      <c r="KWP45" s="167"/>
      <c r="KWQ45" s="167"/>
      <c r="KWR45" s="167"/>
      <c r="KWS45" s="167"/>
      <c r="KWT45" s="167"/>
      <c r="KWU45" s="167"/>
      <c r="KWV45" s="167"/>
      <c r="KWW45" s="167"/>
      <c r="KWX45" s="167"/>
      <c r="KWY45" s="167"/>
      <c r="KWZ45" s="167"/>
      <c r="KXA45" s="167"/>
      <c r="KXB45" s="167"/>
      <c r="KXC45" s="167"/>
      <c r="KXD45" s="167"/>
      <c r="KXE45" s="167"/>
      <c r="KXF45" s="167"/>
      <c r="KXG45" s="167"/>
      <c r="KXH45" s="167"/>
      <c r="KXI45" s="167"/>
      <c r="KXJ45" s="167"/>
      <c r="KXK45" s="167"/>
      <c r="KXL45" s="167"/>
      <c r="KXM45" s="167"/>
      <c r="KXN45" s="167"/>
      <c r="KXO45" s="167"/>
      <c r="KXP45" s="167"/>
      <c r="KXQ45" s="167"/>
      <c r="KXR45" s="167"/>
      <c r="KXS45" s="167"/>
      <c r="KXT45" s="167"/>
      <c r="KXU45" s="167"/>
      <c r="KXV45" s="167"/>
      <c r="KXW45" s="167"/>
      <c r="KXX45" s="167"/>
      <c r="KXY45" s="167"/>
      <c r="KXZ45" s="167"/>
      <c r="KYA45" s="167"/>
      <c r="KYB45" s="167"/>
      <c r="KYC45" s="167"/>
      <c r="KYD45" s="167"/>
      <c r="KYE45" s="167"/>
      <c r="KYF45" s="167"/>
      <c r="KYG45" s="167"/>
      <c r="KYH45" s="167"/>
      <c r="KYI45" s="167"/>
      <c r="KYJ45" s="167"/>
      <c r="KYK45" s="167"/>
      <c r="KYL45" s="167"/>
      <c r="KYM45" s="167"/>
      <c r="KYN45" s="167"/>
      <c r="KYO45" s="167"/>
      <c r="KYP45" s="167"/>
      <c r="KYQ45" s="167"/>
      <c r="KYR45" s="167"/>
      <c r="KYS45" s="167"/>
      <c r="KYT45" s="167"/>
      <c r="KYU45" s="167"/>
      <c r="KYV45" s="167"/>
      <c r="KYW45" s="167"/>
      <c r="KYX45" s="167"/>
      <c r="KYY45" s="167"/>
      <c r="KYZ45" s="167"/>
      <c r="KZA45" s="167"/>
      <c r="KZB45" s="167"/>
      <c r="KZC45" s="167"/>
      <c r="KZD45" s="167"/>
      <c r="KZE45" s="167"/>
      <c r="KZF45" s="167"/>
      <c r="KZG45" s="167"/>
      <c r="KZH45" s="167"/>
      <c r="KZI45" s="167"/>
      <c r="KZJ45" s="167"/>
      <c r="KZK45" s="167"/>
      <c r="KZL45" s="167"/>
      <c r="KZM45" s="167"/>
      <c r="KZN45" s="167"/>
      <c r="KZO45" s="167"/>
      <c r="KZP45" s="167"/>
      <c r="KZQ45" s="167"/>
      <c r="KZR45" s="167"/>
      <c r="KZS45" s="167"/>
      <c r="KZT45" s="167"/>
      <c r="KZU45" s="167"/>
      <c r="KZV45" s="167"/>
      <c r="KZW45" s="167"/>
      <c r="KZX45" s="167"/>
      <c r="KZY45" s="167"/>
      <c r="KZZ45" s="167"/>
      <c r="LAA45" s="167"/>
      <c r="LAB45" s="167"/>
      <c r="LAC45" s="167"/>
      <c r="LAD45" s="167"/>
      <c r="LAE45" s="167"/>
      <c r="LAF45" s="167"/>
      <c r="LAG45" s="167"/>
      <c r="LAH45" s="167"/>
      <c r="LAI45" s="167"/>
      <c r="LAJ45" s="167"/>
      <c r="LAK45" s="167"/>
      <c r="LAL45" s="167"/>
      <c r="LAM45" s="167"/>
      <c r="LAN45" s="167"/>
      <c r="LAO45" s="167"/>
      <c r="LAP45" s="167"/>
      <c r="LAQ45" s="167"/>
      <c r="LAR45" s="167"/>
      <c r="LAS45" s="167"/>
      <c r="LAT45" s="167"/>
      <c r="LAU45" s="167"/>
      <c r="LAV45" s="167"/>
      <c r="LAW45" s="167"/>
      <c r="LAX45" s="167"/>
      <c r="LAY45" s="167"/>
      <c r="LAZ45" s="167"/>
      <c r="LBA45" s="167"/>
      <c r="LBB45" s="167"/>
      <c r="LBC45" s="167"/>
      <c r="LBD45" s="167"/>
      <c r="LBE45" s="167"/>
      <c r="LBF45" s="167"/>
      <c r="LBG45" s="167"/>
      <c r="LBH45" s="167"/>
      <c r="LBI45" s="167"/>
      <c r="LBJ45" s="167"/>
      <c r="LBK45" s="167"/>
      <c r="LBL45" s="167"/>
      <c r="LBM45" s="167"/>
      <c r="LBN45" s="167"/>
      <c r="LBO45" s="167"/>
      <c r="LBP45" s="167"/>
      <c r="LBQ45" s="167"/>
      <c r="LBR45" s="167"/>
      <c r="LBS45" s="167"/>
      <c r="LBT45" s="167"/>
      <c r="LBU45" s="167"/>
      <c r="LBV45" s="167"/>
      <c r="LBW45" s="167"/>
      <c r="LBX45" s="167"/>
      <c r="LBY45" s="167"/>
      <c r="LBZ45" s="167"/>
      <c r="LCA45" s="167"/>
      <c r="LCB45" s="167"/>
      <c r="LCC45" s="167"/>
      <c r="LCD45" s="167"/>
      <c r="LCE45" s="167"/>
      <c r="LCF45" s="167"/>
      <c r="LCG45" s="167"/>
      <c r="LCH45" s="167"/>
      <c r="LCI45" s="167"/>
      <c r="LCJ45" s="167"/>
      <c r="LCK45" s="167"/>
      <c r="LCL45" s="167"/>
      <c r="LCM45" s="167"/>
      <c r="LCN45" s="167"/>
      <c r="LCO45" s="167"/>
      <c r="LCP45" s="167"/>
      <c r="LCQ45" s="167"/>
      <c r="LCR45" s="167"/>
      <c r="LCS45" s="167"/>
      <c r="LCT45" s="167"/>
      <c r="LCU45" s="167"/>
      <c r="LCV45" s="167"/>
      <c r="LCW45" s="167"/>
      <c r="LCX45" s="167"/>
      <c r="LCY45" s="167"/>
      <c r="LCZ45" s="167"/>
      <c r="LDA45" s="167"/>
      <c r="LDB45" s="167"/>
      <c r="LDC45" s="167"/>
      <c r="LDD45" s="167"/>
      <c r="LDE45" s="167"/>
      <c r="LDF45" s="167"/>
      <c r="LDG45" s="167"/>
      <c r="LDH45" s="167"/>
      <c r="LDI45" s="167"/>
      <c r="LDJ45" s="167"/>
      <c r="LDK45" s="167"/>
      <c r="LDL45" s="167"/>
      <c r="LDM45" s="167"/>
      <c r="LDN45" s="167"/>
      <c r="LDO45" s="167"/>
      <c r="LDP45" s="167"/>
      <c r="LDQ45" s="167"/>
      <c r="LDR45" s="167"/>
      <c r="LDS45" s="167"/>
      <c r="LDT45" s="167"/>
      <c r="LDU45" s="167"/>
      <c r="LDV45" s="167"/>
      <c r="LDW45" s="167"/>
      <c r="LDX45" s="167"/>
      <c r="LDY45" s="167"/>
      <c r="LDZ45" s="167"/>
      <c r="LEA45" s="167"/>
      <c r="LEB45" s="167"/>
      <c r="LEC45" s="167"/>
      <c r="LED45" s="167"/>
      <c r="LEE45" s="167"/>
      <c r="LEF45" s="167"/>
      <c r="LEG45" s="167"/>
      <c r="LEH45" s="167"/>
      <c r="LEI45" s="167"/>
      <c r="LEJ45" s="167"/>
      <c r="LEK45" s="167"/>
      <c r="LEL45" s="167"/>
      <c r="LEM45" s="167"/>
      <c r="LEN45" s="167"/>
      <c r="LEO45" s="167"/>
      <c r="LEP45" s="167"/>
      <c r="LEQ45" s="167"/>
      <c r="LER45" s="167"/>
      <c r="LES45" s="167"/>
      <c r="LET45" s="167"/>
      <c r="LEU45" s="167"/>
      <c r="LEV45" s="167"/>
      <c r="LEW45" s="167"/>
      <c r="LEX45" s="167"/>
      <c r="LEY45" s="167"/>
      <c r="LEZ45" s="167"/>
      <c r="LFA45" s="167"/>
      <c r="LFB45" s="167"/>
      <c r="LFC45" s="167"/>
      <c r="LFD45" s="167"/>
      <c r="LFE45" s="167"/>
      <c r="LFF45" s="167"/>
      <c r="LFG45" s="167"/>
      <c r="LFH45" s="167"/>
      <c r="LFI45" s="167"/>
      <c r="LFJ45" s="167"/>
      <c r="LFK45" s="167"/>
      <c r="LFL45" s="167"/>
      <c r="LFM45" s="167"/>
      <c r="LFN45" s="167"/>
      <c r="LFO45" s="167"/>
      <c r="LFP45" s="167"/>
      <c r="LFQ45" s="167"/>
      <c r="LFR45" s="167"/>
      <c r="LFS45" s="167"/>
      <c r="LFT45" s="167"/>
      <c r="LFU45" s="167"/>
      <c r="LFV45" s="167"/>
      <c r="LFW45" s="167"/>
      <c r="LFX45" s="167"/>
      <c r="LFY45" s="167"/>
      <c r="LFZ45" s="167"/>
      <c r="LGA45" s="167"/>
      <c r="LGB45" s="167"/>
      <c r="LGC45" s="167"/>
      <c r="LGD45" s="167"/>
      <c r="LGE45" s="167"/>
      <c r="LGF45" s="167"/>
      <c r="LGG45" s="167"/>
      <c r="LGH45" s="167"/>
      <c r="LGI45" s="167"/>
      <c r="LGJ45" s="167"/>
      <c r="LGK45" s="167"/>
      <c r="LGL45" s="167"/>
      <c r="LGM45" s="167"/>
      <c r="LGN45" s="167"/>
      <c r="LGO45" s="167"/>
      <c r="LGP45" s="167"/>
      <c r="LGQ45" s="167"/>
      <c r="LGR45" s="167"/>
      <c r="LGS45" s="167"/>
      <c r="LGT45" s="167"/>
      <c r="LGU45" s="167"/>
      <c r="LGV45" s="167"/>
      <c r="LGW45" s="167"/>
      <c r="LGX45" s="167"/>
      <c r="LGY45" s="167"/>
      <c r="LGZ45" s="167"/>
      <c r="LHA45" s="167"/>
      <c r="LHB45" s="167"/>
      <c r="LHC45" s="167"/>
      <c r="LHD45" s="167"/>
      <c r="LHE45" s="167"/>
      <c r="LHF45" s="167"/>
      <c r="LHG45" s="167"/>
      <c r="LHH45" s="167"/>
      <c r="LHI45" s="167"/>
      <c r="LHJ45" s="167"/>
      <c r="LHK45" s="167"/>
      <c r="LHL45" s="167"/>
      <c r="LHM45" s="167"/>
      <c r="LHN45" s="167"/>
      <c r="LHO45" s="167"/>
      <c r="LHP45" s="167"/>
      <c r="LHQ45" s="167"/>
      <c r="LHR45" s="167"/>
      <c r="LHS45" s="167"/>
      <c r="LHT45" s="167"/>
      <c r="LHU45" s="167"/>
      <c r="LHV45" s="167"/>
      <c r="LHW45" s="167"/>
      <c r="LHX45" s="167"/>
      <c r="LHY45" s="167"/>
      <c r="LHZ45" s="167"/>
      <c r="LIA45" s="167"/>
      <c r="LIB45" s="167"/>
      <c r="LIC45" s="167"/>
      <c r="LID45" s="167"/>
      <c r="LIE45" s="167"/>
      <c r="LIF45" s="167"/>
      <c r="LIG45" s="167"/>
      <c r="LIH45" s="167"/>
      <c r="LII45" s="167"/>
      <c r="LIJ45" s="167"/>
      <c r="LIK45" s="167"/>
      <c r="LIL45" s="167"/>
      <c r="LIM45" s="167"/>
      <c r="LIN45" s="167"/>
      <c r="LIO45" s="167"/>
      <c r="LIP45" s="167"/>
      <c r="LIQ45" s="167"/>
      <c r="LIR45" s="167"/>
      <c r="LIS45" s="167"/>
      <c r="LIT45" s="167"/>
      <c r="LIU45" s="167"/>
      <c r="LIV45" s="167"/>
      <c r="LIW45" s="167"/>
      <c r="LIX45" s="167"/>
      <c r="LIY45" s="167"/>
      <c r="LIZ45" s="167"/>
      <c r="LJA45" s="167"/>
      <c r="LJB45" s="167"/>
      <c r="LJC45" s="167"/>
      <c r="LJD45" s="167"/>
      <c r="LJE45" s="167"/>
      <c r="LJF45" s="167"/>
      <c r="LJG45" s="167"/>
      <c r="LJH45" s="167"/>
      <c r="LJI45" s="167"/>
      <c r="LJJ45" s="167"/>
      <c r="LJK45" s="167"/>
      <c r="LJL45" s="167"/>
      <c r="LJM45" s="167"/>
      <c r="LJN45" s="167"/>
      <c r="LJO45" s="167"/>
      <c r="LJP45" s="167"/>
      <c r="LJQ45" s="167"/>
      <c r="LJR45" s="167"/>
      <c r="LJS45" s="167"/>
      <c r="LJT45" s="167"/>
      <c r="LJU45" s="167"/>
      <c r="LJV45" s="167"/>
      <c r="LJW45" s="167"/>
      <c r="LJX45" s="167"/>
      <c r="LJY45" s="167"/>
      <c r="LJZ45" s="167"/>
      <c r="LKA45" s="167"/>
      <c r="LKB45" s="167"/>
      <c r="LKC45" s="167"/>
      <c r="LKD45" s="167"/>
      <c r="LKE45" s="167"/>
      <c r="LKF45" s="167"/>
      <c r="LKG45" s="167"/>
      <c r="LKH45" s="167"/>
      <c r="LKI45" s="167"/>
      <c r="LKJ45" s="167"/>
      <c r="LKK45" s="167"/>
      <c r="LKL45" s="167"/>
      <c r="LKM45" s="167"/>
      <c r="LKN45" s="167"/>
      <c r="LKO45" s="167"/>
      <c r="LKP45" s="167"/>
      <c r="LKQ45" s="167"/>
      <c r="LKR45" s="167"/>
      <c r="LKS45" s="167"/>
      <c r="LKT45" s="167"/>
      <c r="LKU45" s="167"/>
      <c r="LKV45" s="167"/>
      <c r="LKW45" s="167"/>
      <c r="LKX45" s="167"/>
      <c r="LKY45" s="167"/>
      <c r="LKZ45" s="167"/>
      <c r="LLA45" s="167"/>
      <c r="LLB45" s="167"/>
      <c r="LLC45" s="167"/>
      <c r="LLD45" s="167"/>
      <c r="LLE45" s="167"/>
      <c r="LLF45" s="167"/>
      <c r="LLG45" s="167"/>
      <c r="LLH45" s="167"/>
      <c r="LLI45" s="167"/>
      <c r="LLJ45" s="167"/>
      <c r="LLK45" s="167"/>
      <c r="LLL45" s="167"/>
      <c r="LLM45" s="167"/>
      <c r="LLN45" s="167"/>
      <c r="LLO45" s="167"/>
      <c r="LLP45" s="167"/>
      <c r="LLQ45" s="167"/>
      <c r="LLR45" s="167"/>
      <c r="LLS45" s="167"/>
      <c r="LLT45" s="167"/>
      <c r="LLU45" s="167"/>
      <c r="LLV45" s="167"/>
      <c r="LLW45" s="167"/>
      <c r="LLX45" s="167"/>
      <c r="LLY45" s="167"/>
      <c r="LLZ45" s="167"/>
      <c r="LMA45" s="167"/>
      <c r="LMB45" s="167"/>
      <c r="LMC45" s="167"/>
      <c r="LMD45" s="167"/>
      <c r="LME45" s="167"/>
      <c r="LMF45" s="167"/>
      <c r="LMG45" s="167"/>
      <c r="LMH45" s="167"/>
      <c r="LMI45" s="167"/>
      <c r="LMJ45" s="167"/>
      <c r="LMK45" s="167"/>
      <c r="LML45" s="167"/>
      <c r="LMM45" s="167"/>
      <c r="LMN45" s="167"/>
      <c r="LMO45" s="167"/>
      <c r="LMP45" s="167"/>
      <c r="LMQ45" s="167"/>
      <c r="LMR45" s="167"/>
      <c r="LMS45" s="167"/>
      <c r="LMT45" s="167"/>
      <c r="LMU45" s="167"/>
      <c r="LMV45" s="167"/>
      <c r="LMW45" s="167"/>
      <c r="LMX45" s="167"/>
      <c r="LMY45" s="167"/>
      <c r="LMZ45" s="167"/>
      <c r="LNA45" s="167"/>
      <c r="LNB45" s="167"/>
      <c r="LNC45" s="167"/>
      <c r="LND45" s="167"/>
      <c r="LNE45" s="167"/>
      <c r="LNF45" s="167"/>
      <c r="LNG45" s="167"/>
      <c r="LNH45" s="167"/>
      <c r="LNI45" s="167"/>
      <c r="LNJ45" s="167"/>
      <c r="LNK45" s="167"/>
      <c r="LNL45" s="167"/>
      <c r="LNM45" s="167"/>
      <c r="LNN45" s="167"/>
      <c r="LNO45" s="167"/>
      <c r="LNP45" s="167"/>
      <c r="LNQ45" s="167"/>
      <c r="LNR45" s="167"/>
      <c r="LNS45" s="167"/>
      <c r="LNT45" s="167"/>
      <c r="LNU45" s="167"/>
      <c r="LNV45" s="167"/>
      <c r="LNW45" s="167"/>
      <c r="LNX45" s="167"/>
      <c r="LNY45" s="167"/>
      <c r="LNZ45" s="167"/>
      <c r="LOA45" s="167"/>
      <c r="LOB45" s="167"/>
      <c r="LOC45" s="167"/>
      <c r="LOD45" s="167"/>
      <c r="LOE45" s="167"/>
      <c r="LOF45" s="167"/>
      <c r="LOG45" s="167"/>
      <c r="LOH45" s="167"/>
      <c r="LOI45" s="167"/>
      <c r="LOJ45" s="167"/>
      <c r="LOK45" s="167"/>
      <c r="LOL45" s="167"/>
      <c r="LOM45" s="167"/>
      <c r="LON45" s="167"/>
      <c r="LOO45" s="167"/>
      <c r="LOP45" s="167"/>
      <c r="LOQ45" s="167"/>
      <c r="LOR45" s="167"/>
      <c r="LOS45" s="167"/>
      <c r="LOT45" s="167"/>
      <c r="LOU45" s="167"/>
      <c r="LOV45" s="167"/>
      <c r="LOW45" s="167"/>
      <c r="LOX45" s="167"/>
      <c r="LOY45" s="167"/>
      <c r="LOZ45" s="167"/>
      <c r="LPA45" s="167"/>
      <c r="LPB45" s="167"/>
      <c r="LPC45" s="167"/>
      <c r="LPD45" s="167"/>
      <c r="LPE45" s="167"/>
      <c r="LPF45" s="167"/>
      <c r="LPG45" s="167"/>
      <c r="LPH45" s="167"/>
      <c r="LPI45" s="167"/>
      <c r="LPJ45" s="167"/>
      <c r="LPK45" s="167"/>
      <c r="LPL45" s="167"/>
      <c r="LPM45" s="167"/>
      <c r="LPN45" s="167"/>
      <c r="LPO45" s="167"/>
      <c r="LPP45" s="167"/>
      <c r="LPQ45" s="167"/>
      <c r="LPR45" s="167"/>
      <c r="LPS45" s="167"/>
      <c r="LPT45" s="167"/>
      <c r="LPU45" s="167"/>
      <c r="LPV45" s="167"/>
      <c r="LPW45" s="167"/>
      <c r="LPX45" s="167"/>
      <c r="LPY45" s="167"/>
      <c r="LPZ45" s="167"/>
      <c r="LQA45" s="167"/>
      <c r="LQB45" s="167"/>
      <c r="LQC45" s="167"/>
      <c r="LQD45" s="167"/>
      <c r="LQE45" s="167"/>
      <c r="LQF45" s="167"/>
      <c r="LQG45" s="167"/>
      <c r="LQH45" s="167"/>
      <c r="LQI45" s="167"/>
      <c r="LQJ45" s="167"/>
      <c r="LQK45" s="167"/>
      <c r="LQL45" s="167"/>
      <c r="LQM45" s="167"/>
      <c r="LQN45" s="167"/>
      <c r="LQO45" s="167"/>
      <c r="LQP45" s="167"/>
      <c r="LQQ45" s="167"/>
      <c r="LQR45" s="167"/>
      <c r="LQS45" s="167"/>
      <c r="LQT45" s="167"/>
      <c r="LQU45" s="167"/>
      <c r="LQV45" s="167"/>
      <c r="LQW45" s="167"/>
      <c r="LQX45" s="167"/>
      <c r="LQY45" s="167"/>
      <c r="LQZ45" s="167"/>
      <c r="LRA45" s="167"/>
      <c r="LRB45" s="167"/>
      <c r="LRC45" s="167"/>
      <c r="LRD45" s="167"/>
      <c r="LRE45" s="167"/>
      <c r="LRF45" s="167"/>
      <c r="LRG45" s="167"/>
      <c r="LRH45" s="167"/>
      <c r="LRI45" s="167"/>
      <c r="LRJ45" s="167"/>
      <c r="LRK45" s="167"/>
      <c r="LRL45" s="167"/>
      <c r="LRM45" s="167"/>
      <c r="LRN45" s="167"/>
      <c r="LRO45" s="167"/>
      <c r="LRP45" s="167"/>
      <c r="LRQ45" s="167"/>
      <c r="LRR45" s="167"/>
      <c r="LRS45" s="167"/>
      <c r="LRT45" s="167"/>
      <c r="LRU45" s="167"/>
      <c r="LRV45" s="167"/>
      <c r="LRW45" s="167"/>
      <c r="LRX45" s="167"/>
      <c r="LRY45" s="167"/>
      <c r="LRZ45" s="167"/>
      <c r="LSA45" s="167"/>
      <c r="LSB45" s="167"/>
      <c r="LSC45" s="167"/>
      <c r="LSD45" s="167"/>
      <c r="LSE45" s="167"/>
      <c r="LSF45" s="167"/>
      <c r="LSG45" s="167"/>
      <c r="LSH45" s="167"/>
      <c r="LSI45" s="167"/>
      <c r="LSJ45" s="167"/>
      <c r="LSK45" s="167"/>
      <c r="LSL45" s="167"/>
      <c r="LSM45" s="167"/>
      <c r="LSN45" s="167"/>
      <c r="LSO45" s="167"/>
      <c r="LSP45" s="167"/>
      <c r="LSQ45" s="167"/>
      <c r="LSR45" s="167"/>
      <c r="LSS45" s="167"/>
      <c r="LST45" s="167"/>
      <c r="LSU45" s="167"/>
      <c r="LSV45" s="167"/>
      <c r="LSW45" s="167"/>
      <c r="LSX45" s="167"/>
      <c r="LSY45" s="167"/>
      <c r="LSZ45" s="167"/>
      <c r="LTA45" s="167"/>
      <c r="LTB45" s="167"/>
      <c r="LTC45" s="167"/>
      <c r="LTD45" s="167"/>
      <c r="LTE45" s="167"/>
      <c r="LTF45" s="167"/>
      <c r="LTG45" s="167"/>
      <c r="LTH45" s="167"/>
      <c r="LTI45" s="167"/>
      <c r="LTJ45" s="167"/>
      <c r="LTK45" s="167"/>
      <c r="LTL45" s="167"/>
      <c r="LTM45" s="167"/>
      <c r="LTN45" s="167"/>
      <c r="LTO45" s="167"/>
      <c r="LTP45" s="167"/>
      <c r="LTQ45" s="167"/>
      <c r="LTR45" s="167"/>
      <c r="LTS45" s="167"/>
      <c r="LTT45" s="167"/>
      <c r="LTU45" s="167"/>
      <c r="LTV45" s="167"/>
      <c r="LTW45" s="167"/>
      <c r="LTX45" s="167"/>
      <c r="LTY45" s="167"/>
      <c r="LTZ45" s="167"/>
      <c r="LUA45" s="167"/>
      <c r="LUB45" s="167"/>
      <c r="LUC45" s="167"/>
      <c r="LUD45" s="167"/>
      <c r="LUE45" s="167"/>
      <c r="LUF45" s="167"/>
      <c r="LUG45" s="167"/>
      <c r="LUH45" s="167"/>
      <c r="LUI45" s="167"/>
      <c r="LUJ45" s="167"/>
      <c r="LUK45" s="167"/>
      <c r="LUL45" s="167"/>
      <c r="LUM45" s="167"/>
      <c r="LUN45" s="167"/>
      <c r="LUO45" s="167"/>
      <c r="LUP45" s="167"/>
      <c r="LUQ45" s="167"/>
      <c r="LUR45" s="167"/>
      <c r="LUS45" s="167"/>
      <c r="LUT45" s="167"/>
      <c r="LUU45" s="167"/>
      <c r="LUV45" s="167"/>
      <c r="LUW45" s="167"/>
      <c r="LUX45" s="167"/>
      <c r="LUY45" s="167"/>
      <c r="LUZ45" s="167"/>
      <c r="LVA45" s="167"/>
      <c r="LVB45" s="167"/>
      <c r="LVC45" s="167"/>
      <c r="LVD45" s="167"/>
      <c r="LVE45" s="167"/>
      <c r="LVF45" s="167"/>
      <c r="LVG45" s="167"/>
      <c r="LVH45" s="167"/>
      <c r="LVI45" s="167"/>
      <c r="LVJ45" s="167"/>
      <c r="LVK45" s="167"/>
      <c r="LVL45" s="167"/>
      <c r="LVM45" s="167"/>
      <c r="LVN45" s="167"/>
      <c r="LVO45" s="167"/>
      <c r="LVP45" s="167"/>
      <c r="LVQ45" s="167"/>
      <c r="LVR45" s="167"/>
      <c r="LVS45" s="167"/>
      <c r="LVT45" s="167"/>
      <c r="LVU45" s="167"/>
      <c r="LVV45" s="167"/>
      <c r="LVW45" s="167"/>
      <c r="LVX45" s="167"/>
      <c r="LVY45" s="167"/>
      <c r="LVZ45" s="167"/>
      <c r="LWA45" s="167"/>
      <c r="LWB45" s="167"/>
      <c r="LWC45" s="167"/>
      <c r="LWD45" s="167"/>
      <c r="LWE45" s="167"/>
      <c r="LWF45" s="167"/>
      <c r="LWG45" s="167"/>
      <c r="LWH45" s="167"/>
      <c r="LWI45" s="167"/>
      <c r="LWJ45" s="167"/>
      <c r="LWK45" s="167"/>
      <c r="LWL45" s="167"/>
      <c r="LWM45" s="167"/>
      <c r="LWN45" s="167"/>
      <c r="LWO45" s="167"/>
      <c r="LWP45" s="167"/>
      <c r="LWQ45" s="167"/>
      <c r="LWR45" s="167"/>
      <c r="LWS45" s="167"/>
      <c r="LWT45" s="167"/>
      <c r="LWU45" s="167"/>
      <c r="LWV45" s="167"/>
      <c r="LWW45" s="167"/>
      <c r="LWX45" s="167"/>
      <c r="LWY45" s="167"/>
      <c r="LWZ45" s="167"/>
      <c r="LXA45" s="167"/>
      <c r="LXB45" s="167"/>
      <c r="LXC45" s="167"/>
      <c r="LXD45" s="167"/>
      <c r="LXE45" s="167"/>
      <c r="LXF45" s="167"/>
      <c r="LXG45" s="167"/>
      <c r="LXH45" s="167"/>
      <c r="LXI45" s="167"/>
      <c r="LXJ45" s="167"/>
      <c r="LXK45" s="167"/>
      <c r="LXL45" s="167"/>
      <c r="LXM45" s="167"/>
      <c r="LXN45" s="167"/>
      <c r="LXO45" s="167"/>
      <c r="LXP45" s="167"/>
      <c r="LXQ45" s="167"/>
      <c r="LXR45" s="167"/>
      <c r="LXS45" s="167"/>
      <c r="LXT45" s="167"/>
      <c r="LXU45" s="167"/>
      <c r="LXV45" s="167"/>
      <c r="LXW45" s="167"/>
      <c r="LXX45" s="167"/>
      <c r="LXY45" s="167"/>
      <c r="LXZ45" s="167"/>
      <c r="LYA45" s="167"/>
      <c r="LYB45" s="167"/>
      <c r="LYC45" s="167"/>
      <c r="LYD45" s="167"/>
      <c r="LYE45" s="167"/>
      <c r="LYF45" s="167"/>
      <c r="LYG45" s="167"/>
      <c r="LYH45" s="167"/>
      <c r="LYI45" s="167"/>
      <c r="LYJ45" s="167"/>
      <c r="LYK45" s="167"/>
      <c r="LYL45" s="167"/>
      <c r="LYM45" s="167"/>
      <c r="LYN45" s="167"/>
      <c r="LYO45" s="167"/>
      <c r="LYP45" s="167"/>
      <c r="LYQ45" s="167"/>
      <c r="LYR45" s="167"/>
      <c r="LYS45" s="167"/>
      <c r="LYT45" s="167"/>
      <c r="LYU45" s="167"/>
      <c r="LYV45" s="167"/>
      <c r="LYW45" s="167"/>
      <c r="LYX45" s="167"/>
      <c r="LYY45" s="167"/>
      <c r="LYZ45" s="167"/>
      <c r="LZA45" s="167"/>
      <c r="LZB45" s="167"/>
      <c r="LZC45" s="167"/>
      <c r="LZD45" s="167"/>
      <c r="LZE45" s="167"/>
      <c r="LZF45" s="167"/>
      <c r="LZG45" s="167"/>
      <c r="LZH45" s="167"/>
      <c r="LZI45" s="167"/>
      <c r="LZJ45" s="167"/>
      <c r="LZK45" s="167"/>
      <c r="LZL45" s="167"/>
      <c r="LZM45" s="167"/>
      <c r="LZN45" s="167"/>
      <c r="LZO45" s="167"/>
      <c r="LZP45" s="167"/>
      <c r="LZQ45" s="167"/>
      <c r="LZR45" s="167"/>
      <c r="LZS45" s="167"/>
      <c r="LZT45" s="167"/>
      <c r="LZU45" s="167"/>
      <c r="LZV45" s="167"/>
      <c r="LZW45" s="167"/>
      <c r="LZX45" s="167"/>
      <c r="LZY45" s="167"/>
      <c r="LZZ45" s="167"/>
      <c r="MAA45" s="167"/>
      <c r="MAB45" s="167"/>
      <c r="MAC45" s="167"/>
      <c r="MAD45" s="167"/>
      <c r="MAE45" s="167"/>
      <c r="MAF45" s="167"/>
      <c r="MAG45" s="167"/>
      <c r="MAH45" s="167"/>
      <c r="MAI45" s="167"/>
      <c r="MAJ45" s="167"/>
      <c r="MAK45" s="167"/>
      <c r="MAL45" s="167"/>
      <c r="MAM45" s="167"/>
      <c r="MAN45" s="167"/>
      <c r="MAO45" s="167"/>
      <c r="MAP45" s="167"/>
      <c r="MAQ45" s="167"/>
      <c r="MAR45" s="167"/>
      <c r="MAS45" s="167"/>
      <c r="MAT45" s="167"/>
      <c r="MAU45" s="167"/>
      <c r="MAV45" s="167"/>
      <c r="MAW45" s="167"/>
      <c r="MAX45" s="167"/>
      <c r="MAY45" s="167"/>
      <c r="MAZ45" s="167"/>
      <c r="MBA45" s="167"/>
      <c r="MBB45" s="167"/>
      <c r="MBC45" s="167"/>
      <c r="MBD45" s="167"/>
      <c r="MBE45" s="167"/>
      <c r="MBF45" s="167"/>
      <c r="MBG45" s="167"/>
      <c r="MBH45" s="167"/>
      <c r="MBI45" s="167"/>
      <c r="MBJ45" s="167"/>
      <c r="MBK45" s="167"/>
      <c r="MBL45" s="167"/>
      <c r="MBM45" s="167"/>
      <c r="MBN45" s="167"/>
      <c r="MBO45" s="167"/>
      <c r="MBP45" s="167"/>
      <c r="MBQ45" s="167"/>
      <c r="MBR45" s="167"/>
      <c r="MBS45" s="167"/>
      <c r="MBT45" s="167"/>
      <c r="MBU45" s="167"/>
      <c r="MBV45" s="167"/>
      <c r="MBW45" s="167"/>
      <c r="MBX45" s="167"/>
      <c r="MBY45" s="167"/>
      <c r="MBZ45" s="167"/>
      <c r="MCA45" s="167"/>
      <c r="MCB45" s="167"/>
      <c r="MCC45" s="167"/>
      <c r="MCD45" s="167"/>
      <c r="MCE45" s="167"/>
      <c r="MCF45" s="167"/>
      <c r="MCG45" s="167"/>
      <c r="MCH45" s="167"/>
      <c r="MCI45" s="167"/>
      <c r="MCJ45" s="167"/>
      <c r="MCK45" s="167"/>
      <c r="MCL45" s="167"/>
      <c r="MCM45" s="167"/>
      <c r="MCN45" s="167"/>
      <c r="MCO45" s="167"/>
      <c r="MCP45" s="167"/>
      <c r="MCQ45" s="167"/>
      <c r="MCR45" s="167"/>
      <c r="MCS45" s="167"/>
      <c r="MCT45" s="167"/>
      <c r="MCU45" s="167"/>
      <c r="MCV45" s="167"/>
      <c r="MCW45" s="167"/>
      <c r="MCX45" s="167"/>
      <c r="MCY45" s="167"/>
      <c r="MCZ45" s="167"/>
      <c r="MDA45" s="167"/>
      <c r="MDB45" s="167"/>
      <c r="MDC45" s="167"/>
      <c r="MDD45" s="167"/>
      <c r="MDE45" s="167"/>
      <c r="MDF45" s="167"/>
      <c r="MDG45" s="167"/>
      <c r="MDH45" s="167"/>
      <c r="MDI45" s="167"/>
      <c r="MDJ45" s="167"/>
      <c r="MDK45" s="167"/>
      <c r="MDL45" s="167"/>
      <c r="MDM45" s="167"/>
      <c r="MDN45" s="167"/>
      <c r="MDO45" s="167"/>
      <c r="MDP45" s="167"/>
      <c r="MDQ45" s="167"/>
      <c r="MDR45" s="167"/>
      <c r="MDS45" s="167"/>
      <c r="MDT45" s="167"/>
      <c r="MDU45" s="167"/>
      <c r="MDV45" s="167"/>
      <c r="MDW45" s="167"/>
      <c r="MDX45" s="167"/>
      <c r="MDY45" s="167"/>
      <c r="MDZ45" s="167"/>
      <c r="MEA45" s="167"/>
      <c r="MEB45" s="167"/>
      <c r="MEC45" s="167"/>
      <c r="MED45" s="167"/>
      <c r="MEE45" s="167"/>
      <c r="MEF45" s="167"/>
      <c r="MEG45" s="167"/>
      <c r="MEH45" s="167"/>
      <c r="MEI45" s="167"/>
      <c r="MEJ45" s="167"/>
      <c r="MEK45" s="167"/>
      <c r="MEL45" s="167"/>
      <c r="MEM45" s="167"/>
      <c r="MEN45" s="167"/>
      <c r="MEO45" s="167"/>
      <c r="MEP45" s="167"/>
      <c r="MEQ45" s="167"/>
      <c r="MER45" s="167"/>
      <c r="MES45" s="167"/>
      <c r="MET45" s="167"/>
      <c r="MEU45" s="167"/>
      <c r="MEV45" s="167"/>
      <c r="MEW45" s="167"/>
      <c r="MEX45" s="167"/>
      <c r="MEY45" s="167"/>
      <c r="MEZ45" s="167"/>
      <c r="MFA45" s="167"/>
      <c r="MFB45" s="167"/>
      <c r="MFC45" s="167"/>
      <c r="MFD45" s="167"/>
      <c r="MFE45" s="167"/>
      <c r="MFF45" s="167"/>
      <c r="MFG45" s="167"/>
      <c r="MFH45" s="167"/>
      <c r="MFI45" s="167"/>
      <c r="MFJ45" s="167"/>
      <c r="MFK45" s="167"/>
      <c r="MFL45" s="167"/>
      <c r="MFM45" s="167"/>
      <c r="MFN45" s="167"/>
      <c r="MFO45" s="167"/>
      <c r="MFP45" s="167"/>
      <c r="MFQ45" s="167"/>
      <c r="MFR45" s="167"/>
      <c r="MFS45" s="167"/>
      <c r="MFT45" s="167"/>
      <c r="MFU45" s="167"/>
      <c r="MFV45" s="167"/>
      <c r="MFW45" s="167"/>
      <c r="MFX45" s="167"/>
      <c r="MFY45" s="167"/>
      <c r="MFZ45" s="167"/>
      <c r="MGA45" s="167"/>
      <c r="MGB45" s="167"/>
      <c r="MGC45" s="167"/>
      <c r="MGD45" s="167"/>
      <c r="MGE45" s="167"/>
      <c r="MGF45" s="167"/>
      <c r="MGG45" s="167"/>
      <c r="MGH45" s="167"/>
      <c r="MGI45" s="167"/>
      <c r="MGJ45" s="167"/>
      <c r="MGK45" s="167"/>
      <c r="MGL45" s="167"/>
      <c r="MGM45" s="167"/>
      <c r="MGN45" s="167"/>
      <c r="MGO45" s="167"/>
      <c r="MGP45" s="167"/>
      <c r="MGQ45" s="167"/>
      <c r="MGR45" s="167"/>
      <c r="MGS45" s="167"/>
      <c r="MGT45" s="167"/>
      <c r="MGU45" s="167"/>
      <c r="MGV45" s="167"/>
      <c r="MGW45" s="167"/>
      <c r="MGX45" s="167"/>
      <c r="MGY45" s="167"/>
      <c r="MGZ45" s="167"/>
      <c r="MHA45" s="167"/>
      <c r="MHB45" s="167"/>
      <c r="MHC45" s="167"/>
      <c r="MHD45" s="167"/>
      <c r="MHE45" s="167"/>
      <c r="MHF45" s="167"/>
      <c r="MHG45" s="167"/>
      <c r="MHH45" s="167"/>
      <c r="MHI45" s="167"/>
      <c r="MHJ45" s="167"/>
      <c r="MHK45" s="167"/>
      <c r="MHL45" s="167"/>
      <c r="MHM45" s="167"/>
      <c r="MHN45" s="167"/>
      <c r="MHO45" s="167"/>
      <c r="MHP45" s="167"/>
      <c r="MHQ45" s="167"/>
      <c r="MHR45" s="167"/>
      <c r="MHS45" s="167"/>
      <c r="MHT45" s="167"/>
      <c r="MHU45" s="167"/>
      <c r="MHV45" s="167"/>
      <c r="MHW45" s="167"/>
      <c r="MHX45" s="167"/>
      <c r="MHY45" s="167"/>
      <c r="MHZ45" s="167"/>
      <c r="MIA45" s="167"/>
      <c r="MIB45" s="167"/>
      <c r="MIC45" s="167"/>
      <c r="MID45" s="167"/>
      <c r="MIE45" s="167"/>
      <c r="MIF45" s="167"/>
      <c r="MIG45" s="167"/>
      <c r="MIH45" s="167"/>
      <c r="MII45" s="167"/>
      <c r="MIJ45" s="167"/>
      <c r="MIK45" s="167"/>
      <c r="MIL45" s="167"/>
      <c r="MIM45" s="167"/>
      <c r="MIN45" s="167"/>
      <c r="MIO45" s="167"/>
      <c r="MIP45" s="167"/>
      <c r="MIQ45" s="167"/>
      <c r="MIR45" s="167"/>
      <c r="MIS45" s="167"/>
      <c r="MIT45" s="167"/>
      <c r="MIU45" s="167"/>
      <c r="MIV45" s="167"/>
      <c r="MIW45" s="167"/>
      <c r="MIX45" s="167"/>
      <c r="MIY45" s="167"/>
      <c r="MIZ45" s="167"/>
      <c r="MJA45" s="167"/>
      <c r="MJB45" s="167"/>
      <c r="MJC45" s="167"/>
      <c r="MJD45" s="167"/>
      <c r="MJE45" s="167"/>
      <c r="MJF45" s="167"/>
      <c r="MJG45" s="167"/>
      <c r="MJH45" s="167"/>
      <c r="MJI45" s="167"/>
      <c r="MJJ45" s="167"/>
      <c r="MJK45" s="167"/>
      <c r="MJL45" s="167"/>
      <c r="MJM45" s="167"/>
      <c r="MJN45" s="167"/>
      <c r="MJO45" s="167"/>
      <c r="MJP45" s="167"/>
      <c r="MJQ45" s="167"/>
      <c r="MJR45" s="167"/>
      <c r="MJS45" s="167"/>
      <c r="MJT45" s="167"/>
      <c r="MJU45" s="167"/>
      <c r="MJV45" s="167"/>
      <c r="MJW45" s="167"/>
      <c r="MJX45" s="167"/>
      <c r="MJY45" s="167"/>
      <c r="MJZ45" s="167"/>
      <c r="MKA45" s="167"/>
      <c r="MKB45" s="167"/>
      <c r="MKC45" s="167"/>
      <c r="MKD45" s="167"/>
      <c r="MKE45" s="167"/>
      <c r="MKF45" s="167"/>
      <c r="MKG45" s="167"/>
      <c r="MKH45" s="167"/>
      <c r="MKI45" s="167"/>
      <c r="MKJ45" s="167"/>
      <c r="MKK45" s="167"/>
      <c r="MKL45" s="167"/>
      <c r="MKM45" s="167"/>
      <c r="MKN45" s="167"/>
      <c r="MKO45" s="167"/>
      <c r="MKP45" s="167"/>
      <c r="MKQ45" s="167"/>
      <c r="MKR45" s="167"/>
      <c r="MKS45" s="167"/>
      <c r="MKT45" s="167"/>
      <c r="MKU45" s="167"/>
      <c r="MKV45" s="167"/>
      <c r="MKW45" s="167"/>
      <c r="MKX45" s="167"/>
      <c r="MKY45" s="167"/>
      <c r="MKZ45" s="167"/>
      <c r="MLA45" s="167"/>
      <c r="MLB45" s="167"/>
      <c r="MLC45" s="167"/>
      <c r="MLD45" s="167"/>
      <c r="MLE45" s="167"/>
      <c r="MLF45" s="167"/>
      <c r="MLG45" s="167"/>
      <c r="MLH45" s="167"/>
      <c r="MLI45" s="167"/>
      <c r="MLJ45" s="167"/>
      <c r="MLK45" s="167"/>
      <c r="MLL45" s="167"/>
      <c r="MLM45" s="167"/>
      <c r="MLN45" s="167"/>
      <c r="MLO45" s="167"/>
      <c r="MLP45" s="167"/>
      <c r="MLQ45" s="167"/>
      <c r="MLR45" s="167"/>
      <c r="MLS45" s="167"/>
      <c r="MLT45" s="167"/>
      <c r="MLU45" s="167"/>
      <c r="MLV45" s="167"/>
      <c r="MLW45" s="167"/>
      <c r="MLX45" s="167"/>
      <c r="MLY45" s="167"/>
      <c r="MLZ45" s="167"/>
      <c r="MMA45" s="167"/>
      <c r="MMB45" s="167"/>
      <c r="MMC45" s="167"/>
      <c r="MMD45" s="167"/>
      <c r="MME45" s="167"/>
      <c r="MMF45" s="167"/>
      <c r="MMG45" s="167"/>
      <c r="MMH45" s="167"/>
      <c r="MMI45" s="167"/>
      <c r="MMJ45" s="167"/>
      <c r="MMK45" s="167"/>
      <c r="MML45" s="167"/>
      <c r="MMM45" s="167"/>
      <c r="MMN45" s="167"/>
      <c r="MMO45" s="167"/>
      <c r="MMP45" s="167"/>
      <c r="MMQ45" s="167"/>
      <c r="MMR45" s="167"/>
      <c r="MMS45" s="167"/>
      <c r="MMT45" s="167"/>
      <c r="MMU45" s="167"/>
      <c r="MMV45" s="167"/>
      <c r="MMW45" s="167"/>
      <c r="MMX45" s="167"/>
      <c r="MMY45" s="167"/>
      <c r="MMZ45" s="167"/>
      <c r="MNA45" s="167"/>
      <c r="MNB45" s="167"/>
      <c r="MNC45" s="167"/>
      <c r="MND45" s="167"/>
      <c r="MNE45" s="167"/>
      <c r="MNF45" s="167"/>
      <c r="MNG45" s="167"/>
      <c r="MNH45" s="167"/>
      <c r="MNI45" s="167"/>
      <c r="MNJ45" s="167"/>
      <c r="MNK45" s="167"/>
      <c r="MNL45" s="167"/>
      <c r="MNM45" s="167"/>
      <c r="MNN45" s="167"/>
      <c r="MNO45" s="167"/>
      <c r="MNP45" s="167"/>
      <c r="MNQ45" s="167"/>
      <c r="MNR45" s="167"/>
      <c r="MNS45" s="167"/>
      <c r="MNT45" s="167"/>
      <c r="MNU45" s="167"/>
      <c r="MNV45" s="167"/>
      <c r="MNW45" s="167"/>
      <c r="MNX45" s="167"/>
      <c r="MNY45" s="167"/>
      <c r="MNZ45" s="167"/>
      <c r="MOA45" s="167"/>
      <c r="MOB45" s="167"/>
      <c r="MOC45" s="167"/>
      <c r="MOD45" s="167"/>
      <c r="MOE45" s="167"/>
      <c r="MOF45" s="167"/>
      <c r="MOG45" s="167"/>
      <c r="MOH45" s="167"/>
      <c r="MOI45" s="167"/>
      <c r="MOJ45" s="167"/>
      <c r="MOK45" s="167"/>
      <c r="MOL45" s="167"/>
      <c r="MOM45" s="167"/>
      <c r="MON45" s="167"/>
      <c r="MOO45" s="167"/>
      <c r="MOP45" s="167"/>
      <c r="MOQ45" s="167"/>
      <c r="MOR45" s="167"/>
      <c r="MOS45" s="167"/>
      <c r="MOT45" s="167"/>
      <c r="MOU45" s="167"/>
      <c r="MOV45" s="167"/>
      <c r="MOW45" s="167"/>
      <c r="MOX45" s="167"/>
      <c r="MOY45" s="167"/>
      <c r="MOZ45" s="167"/>
      <c r="MPA45" s="167"/>
      <c r="MPB45" s="167"/>
      <c r="MPC45" s="167"/>
      <c r="MPD45" s="167"/>
      <c r="MPE45" s="167"/>
      <c r="MPF45" s="167"/>
      <c r="MPG45" s="167"/>
      <c r="MPH45" s="167"/>
      <c r="MPI45" s="167"/>
      <c r="MPJ45" s="167"/>
      <c r="MPK45" s="167"/>
      <c r="MPL45" s="167"/>
      <c r="MPM45" s="167"/>
      <c r="MPN45" s="167"/>
      <c r="MPO45" s="167"/>
      <c r="MPP45" s="167"/>
      <c r="MPQ45" s="167"/>
      <c r="MPR45" s="167"/>
      <c r="MPS45" s="167"/>
      <c r="MPT45" s="167"/>
      <c r="MPU45" s="167"/>
      <c r="MPV45" s="167"/>
      <c r="MPW45" s="167"/>
      <c r="MPX45" s="167"/>
      <c r="MPY45" s="167"/>
      <c r="MPZ45" s="167"/>
      <c r="MQA45" s="167"/>
      <c r="MQB45" s="167"/>
      <c r="MQC45" s="167"/>
      <c r="MQD45" s="167"/>
      <c r="MQE45" s="167"/>
      <c r="MQF45" s="167"/>
      <c r="MQG45" s="167"/>
      <c r="MQH45" s="167"/>
      <c r="MQI45" s="167"/>
      <c r="MQJ45" s="167"/>
      <c r="MQK45" s="167"/>
      <c r="MQL45" s="167"/>
      <c r="MQM45" s="167"/>
      <c r="MQN45" s="167"/>
      <c r="MQO45" s="167"/>
      <c r="MQP45" s="167"/>
      <c r="MQQ45" s="167"/>
      <c r="MQR45" s="167"/>
      <c r="MQS45" s="167"/>
      <c r="MQT45" s="167"/>
      <c r="MQU45" s="167"/>
      <c r="MQV45" s="167"/>
      <c r="MQW45" s="167"/>
      <c r="MQX45" s="167"/>
      <c r="MQY45" s="167"/>
      <c r="MQZ45" s="167"/>
      <c r="MRA45" s="167"/>
      <c r="MRB45" s="167"/>
      <c r="MRC45" s="167"/>
      <c r="MRD45" s="167"/>
      <c r="MRE45" s="167"/>
      <c r="MRF45" s="167"/>
      <c r="MRG45" s="167"/>
      <c r="MRH45" s="167"/>
      <c r="MRI45" s="167"/>
      <c r="MRJ45" s="167"/>
      <c r="MRK45" s="167"/>
      <c r="MRL45" s="167"/>
      <c r="MRM45" s="167"/>
      <c r="MRN45" s="167"/>
      <c r="MRO45" s="167"/>
      <c r="MRP45" s="167"/>
      <c r="MRQ45" s="167"/>
      <c r="MRR45" s="167"/>
      <c r="MRS45" s="167"/>
      <c r="MRT45" s="167"/>
      <c r="MRU45" s="167"/>
      <c r="MRV45" s="167"/>
      <c r="MRW45" s="167"/>
      <c r="MRX45" s="167"/>
      <c r="MRY45" s="167"/>
      <c r="MRZ45" s="167"/>
      <c r="MSA45" s="167"/>
      <c r="MSB45" s="167"/>
      <c r="MSC45" s="167"/>
      <c r="MSD45" s="167"/>
      <c r="MSE45" s="167"/>
      <c r="MSF45" s="167"/>
      <c r="MSG45" s="167"/>
      <c r="MSH45" s="167"/>
      <c r="MSI45" s="167"/>
      <c r="MSJ45" s="167"/>
      <c r="MSK45" s="167"/>
      <c r="MSL45" s="167"/>
      <c r="MSM45" s="167"/>
      <c r="MSN45" s="167"/>
      <c r="MSO45" s="167"/>
      <c r="MSP45" s="167"/>
      <c r="MSQ45" s="167"/>
      <c r="MSR45" s="167"/>
      <c r="MSS45" s="167"/>
      <c r="MST45" s="167"/>
      <c r="MSU45" s="167"/>
      <c r="MSV45" s="167"/>
      <c r="MSW45" s="167"/>
      <c r="MSX45" s="167"/>
      <c r="MSY45" s="167"/>
      <c r="MSZ45" s="167"/>
      <c r="MTA45" s="167"/>
      <c r="MTB45" s="167"/>
      <c r="MTC45" s="167"/>
      <c r="MTD45" s="167"/>
      <c r="MTE45" s="167"/>
      <c r="MTF45" s="167"/>
      <c r="MTG45" s="167"/>
      <c r="MTH45" s="167"/>
      <c r="MTI45" s="167"/>
      <c r="MTJ45" s="167"/>
      <c r="MTK45" s="167"/>
      <c r="MTL45" s="167"/>
      <c r="MTM45" s="167"/>
      <c r="MTN45" s="167"/>
      <c r="MTO45" s="167"/>
      <c r="MTP45" s="167"/>
      <c r="MTQ45" s="167"/>
      <c r="MTR45" s="167"/>
      <c r="MTS45" s="167"/>
      <c r="MTT45" s="167"/>
      <c r="MTU45" s="167"/>
      <c r="MTV45" s="167"/>
      <c r="MTW45" s="167"/>
      <c r="MTX45" s="167"/>
      <c r="MTY45" s="167"/>
      <c r="MTZ45" s="167"/>
      <c r="MUA45" s="167"/>
      <c r="MUB45" s="167"/>
      <c r="MUC45" s="167"/>
      <c r="MUD45" s="167"/>
      <c r="MUE45" s="167"/>
      <c r="MUF45" s="167"/>
      <c r="MUG45" s="167"/>
      <c r="MUH45" s="167"/>
      <c r="MUI45" s="167"/>
      <c r="MUJ45" s="167"/>
      <c r="MUK45" s="167"/>
      <c r="MUL45" s="167"/>
      <c r="MUM45" s="167"/>
      <c r="MUN45" s="167"/>
      <c r="MUO45" s="167"/>
      <c r="MUP45" s="167"/>
      <c r="MUQ45" s="167"/>
      <c r="MUR45" s="167"/>
      <c r="MUS45" s="167"/>
      <c r="MUT45" s="167"/>
      <c r="MUU45" s="167"/>
      <c r="MUV45" s="167"/>
      <c r="MUW45" s="167"/>
      <c r="MUX45" s="167"/>
      <c r="MUY45" s="167"/>
      <c r="MUZ45" s="167"/>
      <c r="MVA45" s="167"/>
      <c r="MVB45" s="167"/>
      <c r="MVC45" s="167"/>
      <c r="MVD45" s="167"/>
      <c r="MVE45" s="167"/>
      <c r="MVF45" s="167"/>
      <c r="MVG45" s="167"/>
      <c r="MVH45" s="167"/>
      <c r="MVI45" s="167"/>
      <c r="MVJ45" s="167"/>
      <c r="MVK45" s="167"/>
      <c r="MVL45" s="167"/>
      <c r="MVM45" s="167"/>
      <c r="MVN45" s="167"/>
      <c r="MVO45" s="167"/>
      <c r="MVP45" s="167"/>
      <c r="MVQ45" s="167"/>
      <c r="MVR45" s="167"/>
      <c r="MVS45" s="167"/>
      <c r="MVT45" s="167"/>
      <c r="MVU45" s="167"/>
      <c r="MVV45" s="167"/>
      <c r="MVW45" s="167"/>
      <c r="MVX45" s="167"/>
      <c r="MVY45" s="167"/>
      <c r="MVZ45" s="167"/>
      <c r="MWA45" s="167"/>
      <c r="MWB45" s="167"/>
      <c r="MWC45" s="167"/>
      <c r="MWD45" s="167"/>
      <c r="MWE45" s="167"/>
      <c r="MWF45" s="167"/>
      <c r="MWG45" s="167"/>
      <c r="MWH45" s="167"/>
      <c r="MWI45" s="167"/>
      <c r="MWJ45" s="167"/>
      <c r="MWK45" s="167"/>
      <c r="MWL45" s="167"/>
      <c r="MWM45" s="167"/>
      <c r="MWN45" s="167"/>
      <c r="MWO45" s="167"/>
      <c r="MWP45" s="167"/>
      <c r="MWQ45" s="167"/>
      <c r="MWR45" s="167"/>
      <c r="MWS45" s="167"/>
      <c r="MWT45" s="167"/>
      <c r="MWU45" s="167"/>
      <c r="MWV45" s="167"/>
      <c r="MWW45" s="167"/>
      <c r="MWX45" s="167"/>
      <c r="MWY45" s="167"/>
      <c r="MWZ45" s="167"/>
      <c r="MXA45" s="167"/>
      <c r="MXB45" s="167"/>
      <c r="MXC45" s="167"/>
      <c r="MXD45" s="167"/>
      <c r="MXE45" s="167"/>
      <c r="MXF45" s="167"/>
      <c r="MXG45" s="167"/>
      <c r="MXH45" s="167"/>
      <c r="MXI45" s="167"/>
      <c r="MXJ45" s="167"/>
      <c r="MXK45" s="167"/>
      <c r="MXL45" s="167"/>
      <c r="MXM45" s="167"/>
      <c r="MXN45" s="167"/>
      <c r="MXO45" s="167"/>
      <c r="MXP45" s="167"/>
      <c r="MXQ45" s="167"/>
      <c r="MXR45" s="167"/>
      <c r="MXS45" s="167"/>
      <c r="MXT45" s="167"/>
      <c r="MXU45" s="167"/>
      <c r="MXV45" s="167"/>
      <c r="MXW45" s="167"/>
      <c r="MXX45" s="167"/>
      <c r="MXY45" s="167"/>
      <c r="MXZ45" s="167"/>
      <c r="MYA45" s="167"/>
      <c r="MYB45" s="167"/>
      <c r="MYC45" s="167"/>
      <c r="MYD45" s="167"/>
      <c r="MYE45" s="167"/>
      <c r="MYF45" s="167"/>
      <c r="MYG45" s="167"/>
      <c r="MYH45" s="167"/>
      <c r="MYI45" s="167"/>
      <c r="MYJ45" s="167"/>
      <c r="MYK45" s="167"/>
      <c r="MYL45" s="167"/>
      <c r="MYM45" s="167"/>
      <c r="MYN45" s="167"/>
      <c r="MYO45" s="167"/>
      <c r="MYP45" s="167"/>
      <c r="MYQ45" s="167"/>
      <c r="MYR45" s="167"/>
      <c r="MYS45" s="167"/>
      <c r="MYT45" s="167"/>
      <c r="MYU45" s="167"/>
      <c r="MYV45" s="167"/>
      <c r="MYW45" s="167"/>
      <c r="MYX45" s="167"/>
      <c r="MYY45" s="167"/>
      <c r="MYZ45" s="167"/>
      <c r="MZA45" s="167"/>
      <c r="MZB45" s="167"/>
      <c r="MZC45" s="167"/>
      <c r="MZD45" s="167"/>
      <c r="MZE45" s="167"/>
      <c r="MZF45" s="167"/>
      <c r="MZG45" s="167"/>
      <c r="MZH45" s="167"/>
      <c r="MZI45" s="167"/>
      <c r="MZJ45" s="167"/>
      <c r="MZK45" s="167"/>
      <c r="MZL45" s="167"/>
      <c r="MZM45" s="167"/>
      <c r="MZN45" s="167"/>
      <c r="MZO45" s="167"/>
      <c r="MZP45" s="167"/>
      <c r="MZQ45" s="167"/>
      <c r="MZR45" s="167"/>
      <c r="MZS45" s="167"/>
      <c r="MZT45" s="167"/>
      <c r="MZU45" s="167"/>
      <c r="MZV45" s="167"/>
      <c r="MZW45" s="167"/>
      <c r="MZX45" s="167"/>
      <c r="MZY45" s="167"/>
      <c r="MZZ45" s="167"/>
      <c r="NAA45" s="167"/>
      <c r="NAB45" s="167"/>
      <c r="NAC45" s="167"/>
      <c r="NAD45" s="167"/>
      <c r="NAE45" s="167"/>
      <c r="NAF45" s="167"/>
      <c r="NAG45" s="167"/>
      <c r="NAH45" s="167"/>
      <c r="NAI45" s="167"/>
      <c r="NAJ45" s="167"/>
      <c r="NAK45" s="167"/>
      <c r="NAL45" s="167"/>
      <c r="NAM45" s="167"/>
      <c r="NAN45" s="167"/>
      <c r="NAO45" s="167"/>
      <c r="NAP45" s="167"/>
      <c r="NAQ45" s="167"/>
      <c r="NAR45" s="167"/>
      <c r="NAS45" s="167"/>
      <c r="NAT45" s="167"/>
      <c r="NAU45" s="167"/>
      <c r="NAV45" s="167"/>
      <c r="NAW45" s="167"/>
      <c r="NAX45" s="167"/>
      <c r="NAY45" s="167"/>
      <c r="NAZ45" s="167"/>
      <c r="NBA45" s="167"/>
      <c r="NBB45" s="167"/>
      <c r="NBC45" s="167"/>
      <c r="NBD45" s="167"/>
      <c r="NBE45" s="167"/>
      <c r="NBF45" s="167"/>
      <c r="NBG45" s="167"/>
      <c r="NBH45" s="167"/>
      <c r="NBI45" s="167"/>
      <c r="NBJ45" s="167"/>
      <c r="NBK45" s="167"/>
      <c r="NBL45" s="167"/>
      <c r="NBM45" s="167"/>
      <c r="NBN45" s="167"/>
      <c r="NBO45" s="167"/>
      <c r="NBP45" s="167"/>
      <c r="NBQ45" s="167"/>
      <c r="NBR45" s="167"/>
      <c r="NBS45" s="167"/>
      <c r="NBT45" s="167"/>
      <c r="NBU45" s="167"/>
      <c r="NBV45" s="167"/>
      <c r="NBW45" s="167"/>
      <c r="NBX45" s="167"/>
      <c r="NBY45" s="167"/>
      <c r="NBZ45" s="167"/>
      <c r="NCA45" s="167"/>
      <c r="NCB45" s="167"/>
      <c r="NCC45" s="167"/>
      <c r="NCD45" s="167"/>
      <c r="NCE45" s="167"/>
      <c r="NCF45" s="167"/>
      <c r="NCG45" s="167"/>
      <c r="NCH45" s="167"/>
      <c r="NCI45" s="167"/>
      <c r="NCJ45" s="167"/>
      <c r="NCK45" s="167"/>
      <c r="NCL45" s="167"/>
      <c r="NCM45" s="167"/>
      <c r="NCN45" s="167"/>
      <c r="NCO45" s="167"/>
      <c r="NCP45" s="167"/>
      <c r="NCQ45" s="167"/>
      <c r="NCR45" s="167"/>
      <c r="NCS45" s="167"/>
      <c r="NCT45" s="167"/>
      <c r="NCU45" s="167"/>
      <c r="NCV45" s="167"/>
      <c r="NCW45" s="167"/>
      <c r="NCX45" s="167"/>
      <c r="NCY45" s="167"/>
      <c r="NCZ45" s="167"/>
      <c r="NDA45" s="167"/>
      <c r="NDB45" s="167"/>
      <c r="NDC45" s="167"/>
      <c r="NDD45" s="167"/>
      <c r="NDE45" s="167"/>
      <c r="NDF45" s="167"/>
      <c r="NDG45" s="167"/>
      <c r="NDH45" s="167"/>
      <c r="NDI45" s="167"/>
      <c r="NDJ45" s="167"/>
      <c r="NDK45" s="167"/>
      <c r="NDL45" s="167"/>
      <c r="NDM45" s="167"/>
      <c r="NDN45" s="167"/>
      <c r="NDO45" s="167"/>
      <c r="NDP45" s="167"/>
      <c r="NDQ45" s="167"/>
      <c r="NDR45" s="167"/>
      <c r="NDS45" s="167"/>
      <c r="NDT45" s="167"/>
      <c r="NDU45" s="167"/>
      <c r="NDV45" s="167"/>
      <c r="NDW45" s="167"/>
      <c r="NDX45" s="167"/>
      <c r="NDY45" s="167"/>
      <c r="NDZ45" s="167"/>
      <c r="NEA45" s="167"/>
      <c r="NEB45" s="167"/>
      <c r="NEC45" s="167"/>
      <c r="NED45" s="167"/>
      <c r="NEE45" s="167"/>
      <c r="NEF45" s="167"/>
      <c r="NEG45" s="167"/>
      <c r="NEH45" s="167"/>
      <c r="NEI45" s="167"/>
      <c r="NEJ45" s="167"/>
      <c r="NEK45" s="167"/>
      <c r="NEL45" s="167"/>
      <c r="NEM45" s="167"/>
      <c r="NEN45" s="167"/>
      <c r="NEO45" s="167"/>
      <c r="NEP45" s="167"/>
      <c r="NEQ45" s="167"/>
      <c r="NER45" s="167"/>
      <c r="NES45" s="167"/>
      <c r="NET45" s="167"/>
      <c r="NEU45" s="167"/>
      <c r="NEV45" s="167"/>
      <c r="NEW45" s="167"/>
      <c r="NEX45" s="167"/>
      <c r="NEY45" s="167"/>
      <c r="NEZ45" s="167"/>
      <c r="NFA45" s="167"/>
      <c r="NFB45" s="167"/>
      <c r="NFC45" s="167"/>
      <c r="NFD45" s="167"/>
      <c r="NFE45" s="167"/>
      <c r="NFF45" s="167"/>
      <c r="NFG45" s="167"/>
      <c r="NFH45" s="167"/>
      <c r="NFI45" s="167"/>
      <c r="NFJ45" s="167"/>
      <c r="NFK45" s="167"/>
      <c r="NFL45" s="167"/>
      <c r="NFM45" s="167"/>
      <c r="NFN45" s="167"/>
      <c r="NFO45" s="167"/>
      <c r="NFP45" s="167"/>
      <c r="NFQ45" s="167"/>
      <c r="NFR45" s="167"/>
      <c r="NFS45" s="167"/>
      <c r="NFT45" s="167"/>
      <c r="NFU45" s="167"/>
      <c r="NFV45" s="167"/>
      <c r="NFW45" s="167"/>
      <c r="NFX45" s="167"/>
      <c r="NFY45" s="167"/>
      <c r="NFZ45" s="167"/>
      <c r="NGA45" s="167"/>
      <c r="NGB45" s="167"/>
      <c r="NGC45" s="167"/>
      <c r="NGD45" s="167"/>
      <c r="NGE45" s="167"/>
      <c r="NGF45" s="167"/>
      <c r="NGG45" s="167"/>
      <c r="NGH45" s="167"/>
      <c r="NGI45" s="167"/>
      <c r="NGJ45" s="167"/>
      <c r="NGK45" s="167"/>
      <c r="NGL45" s="167"/>
      <c r="NGM45" s="167"/>
      <c r="NGN45" s="167"/>
      <c r="NGO45" s="167"/>
      <c r="NGP45" s="167"/>
      <c r="NGQ45" s="167"/>
      <c r="NGR45" s="167"/>
      <c r="NGS45" s="167"/>
      <c r="NGT45" s="167"/>
      <c r="NGU45" s="167"/>
      <c r="NGV45" s="167"/>
      <c r="NGW45" s="167"/>
      <c r="NGX45" s="167"/>
      <c r="NGY45" s="167"/>
      <c r="NGZ45" s="167"/>
      <c r="NHA45" s="167"/>
      <c r="NHB45" s="167"/>
      <c r="NHC45" s="167"/>
      <c r="NHD45" s="167"/>
      <c r="NHE45" s="167"/>
      <c r="NHF45" s="167"/>
      <c r="NHG45" s="167"/>
      <c r="NHH45" s="167"/>
      <c r="NHI45" s="167"/>
      <c r="NHJ45" s="167"/>
      <c r="NHK45" s="167"/>
      <c r="NHL45" s="167"/>
      <c r="NHM45" s="167"/>
      <c r="NHN45" s="167"/>
      <c r="NHO45" s="167"/>
      <c r="NHP45" s="167"/>
      <c r="NHQ45" s="167"/>
      <c r="NHR45" s="167"/>
      <c r="NHS45" s="167"/>
      <c r="NHT45" s="167"/>
      <c r="NHU45" s="167"/>
      <c r="NHV45" s="167"/>
      <c r="NHW45" s="167"/>
      <c r="NHX45" s="167"/>
      <c r="NHY45" s="167"/>
      <c r="NHZ45" s="167"/>
      <c r="NIA45" s="167"/>
      <c r="NIB45" s="167"/>
      <c r="NIC45" s="167"/>
      <c r="NID45" s="167"/>
      <c r="NIE45" s="167"/>
      <c r="NIF45" s="167"/>
      <c r="NIG45" s="167"/>
      <c r="NIH45" s="167"/>
      <c r="NII45" s="167"/>
      <c r="NIJ45" s="167"/>
      <c r="NIK45" s="167"/>
      <c r="NIL45" s="167"/>
      <c r="NIM45" s="167"/>
      <c r="NIN45" s="167"/>
      <c r="NIO45" s="167"/>
      <c r="NIP45" s="167"/>
      <c r="NIQ45" s="167"/>
      <c r="NIR45" s="167"/>
      <c r="NIS45" s="167"/>
      <c r="NIT45" s="167"/>
      <c r="NIU45" s="167"/>
      <c r="NIV45" s="167"/>
      <c r="NIW45" s="167"/>
      <c r="NIX45" s="167"/>
      <c r="NIY45" s="167"/>
      <c r="NIZ45" s="167"/>
      <c r="NJA45" s="167"/>
      <c r="NJB45" s="167"/>
      <c r="NJC45" s="167"/>
      <c r="NJD45" s="167"/>
      <c r="NJE45" s="167"/>
      <c r="NJF45" s="167"/>
      <c r="NJG45" s="167"/>
      <c r="NJH45" s="167"/>
      <c r="NJI45" s="167"/>
      <c r="NJJ45" s="167"/>
      <c r="NJK45" s="167"/>
      <c r="NJL45" s="167"/>
      <c r="NJM45" s="167"/>
      <c r="NJN45" s="167"/>
      <c r="NJO45" s="167"/>
      <c r="NJP45" s="167"/>
      <c r="NJQ45" s="167"/>
      <c r="NJR45" s="167"/>
      <c r="NJS45" s="167"/>
      <c r="NJT45" s="167"/>
      <c r="NJU45" s="167"/>
      <c r="NJV45" s="167"/>
      <c r="NJW45" s="167"/>
      <c r="NJX45" s="167"/>
      <c r="NJY45" s="167"/>
      <c r="NJZ45" s="167"/>
      <c r="NKA45" s="167"/>
      <c r="NKB45" s="167"/>
      <c r="NKC45" s="167"/>
      <c r="NKD45" s="167"/>
      <c r="NKE45" s="167"/>
      <c r="NKF45" s="167"/>
      <c r="NKG45" s="167"/>
      <c r="NKH45" s="167"/>
      <c r="NKI45" s="167"/>
      <c r="NKJ45" s="167"/>
      <c r="NKK45" s="167"/>
      <c r="NKL45" s="167"/>
      <c r="NKM45" s="167"/>
      <c r="NKN45" s="167"/>
      <c r="NKO45" s="167"/>
      <c r="NKP45" s="167"/>
      <c r="NKQ45" s="167"/>
      <c r="NKR45" s="167"/>
      <c r="NKS45" s="167"/>
      <c r="NKT45" s="167"/>
      <c r="NKU45" s="167"/>
      <c r="NKV45" s="167"/>
      <c r="NKW45" s="167"/>
      <c r="NKX45" s="167"/>
      <c r="NKY45" s="167"/>
      <c r="NKZ45" s="167"/>
      <c r="NLA45" s="167"/>
      <c r="NLB45" s="167"/>
      <c r="NLC45" s="167"/>
      <c r="NLD45" s="167"/>
      <c r="NLE45" s="167"/>
      <c r="NLF45" s="167"/>
      <c r="NLG45" s="167"/>
      <c r="NLH45" s="167"/>
      <c r="NLI45" s="167"/>
      <c r="NLJ45" s="167"/>
      <c r="NLK45" s="167"/>
      <c r="NLL45" s="167"/>
      <c r="NLM45" s="167"/>
      <c r="NLN45" s="167"/>
      <c r="NLO45" s="167"/>
      <c r="NLP45" s="167"/>
      <c r="NLQ45" s="167"/>
      <c r="NLR45" s="167"/>
      <c r="NLS45" s="167"/>
      <c r="NLT45" s="167"/>
      <c r="NLU45" s="167"/>
      <c r="NLV45" s="167"/>
      <c r="NLW45" s="167"/>
      <c r="NLX45" s="167"/>
      <c r="NLY45" s="167"/>
      <c r="NLZ45" s="167"/>
      <c r="NMA45" s="167"/>
      <c r="NMB45" s="167"/>
      <c r="NMC45" s="167"/>
      <c r="NMD45" s="167"/>
      <c r="NME45" s="167"/>
      <c r="NMF45" s="167"/>
      <c r="NMG45" s="167"/>
      <c r="NMH45" s="167"/>
      <c r="NMI45" s="167"/>
      <c r="NMJ45" s="167"/>
      <c r="NMK45" s="167"/>
      <c r="NML45" s="167"/>
      <c r="NMM45" s="167"/>
      <c r="NMN45" s="167"/>
      <c r="NMO45" s="167"/>
      <c r="NMP45" s="167"/>
      <c r="NMQ45" s="167"/>
      <c r="NMR45" s="167"/>
      <c r="NMS45" s="167"/>
      <c r="NMT45" s="167"/>
      <c r="NMU45" s="167"/>
      <c r="NMV45" s="167"/>
      <c r="NMW45" s="167"/>
      <c r="NMX45" s="167"/>
      <c r="NMY45" s="167"/>
      <c r="NMZ45" s="167"/>
      <c r="NNA45" s="167"/>
      <c r="NNB45" s="167"/>
      <c r="NNC45" s="167"/>
      <c r="NND45" s="167"/>
      <c r="NNE45" s="167"/>
      <c r="NNF45" s="167"/>
      <c r="NNG45" s="167"/>
      <c r="NNH45" s="167"/>
      <c r="NNI45" s="167"/>
      <c r="NNJ45" s="167"/>
      <c r="NNK45" s="167"/>
      <c r="NNL45" s="167"/>
      <c r="NNM45" s="167"/>
      <c r="NNN45" s="167"/>
      <c r="NNO45" s="167"/>
      <c r="NNP45" s="167"/>
      <c r="NNQ45" s="167"/>
      <c r="NNR45" s="167"/>
      <c r="NNS45" s="167"/>
      <c r="NNT45" s="167"/>
      <c r="NNU45" s="167"/>
      <c r="NNV45" s="167"/>
      <c r="NNW45" s="167"/>
      <c r="NNX45" s="167"/>
      <c r="NNY45" s="167"/>
      <c r="NNZ45" s="167"/>
      <c r="NOA45" s="167"/>
      <c r="NOB45" s="167"/>
      <c r="NOC45" s="167"/>
      <c r="NOD45" s="167"/>
      <c r="NOE45" s="167"/>
      <c r="NOF45" s="167"/>
      <c r="NOG45" s="167"/>
      <c r="NOH45" s="167"/>
      <c r="NOI45" s="167"/>
      <c r="NOJ45" s="167"/>
      <c r="NOK45" s="167"/>
      <c r="NOL45" s="167"/>
      <c r="NOM45" s="167"/>
      <c r="NON45" s="167"/>
      <c r="NOO45" s="167"/>
      <c r="NOP45" s="167"/>
      <c r="NOQ45" s="167"/>
      <c r="NOR45" s="167"/>
      <c r="NOS45" s="167"/>
      <c r="NOT45" s="167"/>
      <c r="NOU45" s="167"/>
      <c r="NOV45" s="167"/>
      <c r="NOW45" s="167"/>
      <c r="NOX45" s="167"/>
      <c r="NOY45" s="167"/>
      <c r="NOZ45" s="167"/>
      <c r="NPA45" s="167"/>
      <c r="NPB45" s="167"/>
      <c r="NPC45" s="167"/>
      <c r="NPD45" s="167"/>
      <c r="NPE45" s="167"/>
      <c r="NPF45" s="167"/>
      <c r="NPG45" s="167"/>
      <c r="NPH45" s="167"/>
      <c r="NPI45" s="167"/>
      <c r="NPJ45" s="167"/>
      <c r="NPK45" s="167"/>
      <c r="NPL45" s="167"/>
      <c r="NPM45" s="167"/>
      <c r="NPN45" s="167"/>
      <c r="NPO45" s="167"/>
      <c r="NPP45" s="167"/>
      <c r="NPQ45" s="167"/>
      <c r="NPR45" s="167"/>
      <c r="NPS45" s="167"/>
      <c r="NPT45" s="167"/>
      <c r="NPU45" s="167"/>
      <c r="NPV45" s="167"/>
      <c r="NPW45" s="167"/>
      <c r="NPX45" s="167"/>
      <c r="NPY45" s="167"/>
      <c r="NPZ45" s="167"/>
      <c r="NQA45" s="167"/>
      <c r="NQB45" s="167"/>
      <c r="NQC45" s="167"/>
      <c r="NQD45" s="167"/>
      <c r="NQE45" s="167"/>
      <c r="NQF45" s="167"/>
      <c r="NQG45" s="167"/>
      <c r="NQH45" s="167"/>
      <c r="NQI45" s="167"/>
      <c r="NQJ45" s="167"/>
      <c r="NQK45" s="167"/>
      <c r="NQL45" s="167"/>
      <c r="NQM45" s="167"/>
      <c r="NQN45" s="167"/>
      <c r="NQO45" s="167"/>
      <c r="NQP45" s="167"/>
      <c r="NQQ45" s="167"/>
      <c r="NQR45" s="167"/>
      <c r="NQS45" s="167"/>
      <c r="NQT45" s="167"/>
      <c r="NQU45" s="167"/>
      <c r="NQV45" s="167"/>
      <c r="NQW45" s="167"/>
      <c r="NQX45" s="167"/>
      <c r="NQY45" s="167"/>
      <c r="NQZ45" s="167"/>
      <c r="NRA45" s="167"/>
      <c r="NRB45" s="167"/>
      <c r="NRC45" s="167"/>
      <c r="NRD45" s="167"/>
      <c r="NRE45" s="167"/>
      <c r="NRF45" s="167"/>
      <c r="NRG45" s="167"/>
      <c r="NRH45" s="167"/>
      <c r="NRI45" s="167"/>
      <c r="NRJ45" s="167"/>
      <c r="NRK45" s="167"/>
      <c r="NRL45" s="167"/>
      <c r="NRM45" s="167"/>
      <c r="NRN45" s="167"/>
      <c r="NRO45" s="167"/>
      <c r="NRP45" s="167"/>
      <c r="NRQ45" s="167"/>
      <c r="NRR45" s="167"/>
      <c r="NRS45" s="167"/>
      <c r="NRT45" s="167"/>
      <c r="NRU45" s="167"/>
      <c r="NRV45" s="167"/>
      <c r="NRW45" s="167"/>
      <c r="NRX45" s="167"/>
      <c r="NRY45" s="167"/>
      <c r="NRZ45" s="167"/>
      <c r="NSA45" s="167"/>
      <c r="NSB45" s="167"/>
      <c r="NSC45" s="167"/>
      <c r="NSD45" s="167"/>
      <c r="NSE45" s="167"/>
      <c r="NSF45" s="167"/>
      <c r="NSG45" s="167"/>
      <c r="NSH45" s="167"/>
      <c r="NSI45" s="167"/>
      <c r="NSJ45" s="167"/>
      <c r="NSK45" s="167"/>
      <c r="NSL45" s="167"/>
      <c r="NSM45" s="167"/>
      <c r="NSN45" s="167"/>
      <c r="NSO45" s="167"/>
      <c r="NSP45" s="167"/>
      <c r="NSQ45" s="167"/>
      <c r="NSR45" s="167"/>
      <c r="NSS45" s="167"/>
      <c r="NST45" s="167"/>
      <c r="NSU45" s="167"/>
      <c r="NSV45" s="167"/>
      <c r="NSW45" s="167"/>
      <c r="NSX45" s="167"/>
      <c r="NSY45" s="167"/>
      <c r="NSZ45" s="167"/>
      <c r="NTA45" s="167"/>
      <c r="NTB45" s="167"/>
      <c r="NTC45" s="167"/>
      <c r="NTD45" s="167"/>
      <c r="NTE45" s="167"/>
      <c r="NTF45" s="167"/>
      <c r="NTG45" s="167"/>
      <c r="NTH45" s="167"/>
      <c r="NTI45" s="167"/>
      <c r="NTJ45" s="167"/>
      <c r="NTK45" s="167"/>
      <c r="NTL45" s="167"/>
      <c r="NTM45" s="167"/>
      <c r="NTN45" s="167"/>
      <c r="NTO45" s="167"/>
      <c r="NTP45" s="167"/>
      <c r="NTQ45" s="167"/>
      <c r="NTR45" s="167"/>
      <c r="NTS45" s="167"/>
      <c r="NTT45" s="167"/>
      <c r="NTU45" s="167"/>
      <c r="NTV45" s="167"/>
      <c r="NTW45" s="167"/>
      <c r="NTX45" s="167"/>
      <c r="NTY45" s="167"/>
      <c r="NTZ45" s="167"/>
      <c r="NUA45" s="167"/>
      <c r="NUB45" s="167"/>
      <c r="NUC45" s="167"/>
      <c r="NUD45" s="167"/>
      <c r="NUE45" s="167"/>
      <c r="NUF45" s="167"/>
      <c r="NUG45" s="167"/>
      <c r="NUH45" s="167"/>
      <c r="NUI45" s="167"/>
      <c r="NUJ45" s="167"/>
      <c r="NUK45" s="167"/>
      <c r="NUL45" s="167"/>
      <c r="NUM45" s="167"/>
      <c r="NUN45" s="167"/>
      <c r="NUO45" s="167"/>
      <c r="NUP45" s="167"/>
      <c r="NUQ45" s="167"/>
      <c r="NUR45" s="167"/>
      <c r="NUS45" s="167"/>
      <c r="NUT45" s="167"/>
      <c r="NUU45" s="167"/>
      <c r="NUV45" s="167"/>
      <c r="NUW45" s="167"/>
      <c r="NUX45" s="167"/>
      <c r="NUY45" s="167"/>
      <c r="NUZ45" s="167"/>
      <c r="NVA45" s="167"/>
      <c r="NVB45" s="167"/>
      <c r="NVC45" s="167"/>
      <c r="NVD45" s="167"/>
      <c r="NVE45" s="167"/>
      <c r="NVF45" s="167"/>
      <c r="NVG45" s="167"/>
      <c r="NVH45" s="167"/>
      <c r="NVI45" s="167"/>
      <c r="NVJ45" s="167"/>
      <c r="NVK45" s="167"/>
      <c r="NVL45" s="167"/>
      <c r="NVM45" s="167"/>
      <c r="NVN45" s="167"/>
      <c r="NVO45" s="167"/>
      <c r="NVP45" s="167"/>
      <c r="NVQ45" s="167"/>
      <c r="NVR45" s="167"/>
      <c r="NVS45" s="167"/>
      <c r="NVT45" s="167"/>
      <c r="NVU45" s="167"/>
      <c r="NVV45" s="167"/>
      <c r="NVW45" s="167"/>
      <c r="NVX45" s="167"/>
      <c r="NVY45" s="167"/>
      <c r="NVZ45" s="167"/>
      <c r="NWA45" s="167"/>
      <c r="NWB45" s="167"/>
      <c r="NWC45" s="167"/>
      <c r="NWD45" s="167"/>
      <c r="NWE45" s="167"/>
      <c r="NWF45" s="167"/>
      <c r="NWG45" s="167"/>
      <c r="NWH45" s="167"/>
      <c r="NWI45" s="167"/>
      <c r="NWJ45" s="167"/>
      <c r="NWK45" s="167"/>
      <c r="NWL45" s="167"/>
      <c r="NWM45" s="167"/>
      <c r="NWN45" s="167"/>
      <c r="NWO45" s="167"/>
      <c r="NWP45" s="167"/>
      <c r="NWQ45" s="167"/>
      <c r="NWR45" s="167"/>
      <c r="NWS45" s="167"/>
      <c r="NWT45" s="167"/>
      <c r="NWU45" s="167"/>
      <c r="NWV45" s="167"/>
      <c r="NWW45" s="167"/>
      <c r="NWX45" s="167"/>
      <c r="NWY45" s="167"/>
      <c r="NWZ45" s="167"/>
      <c r="NXA45" s="167"/>
      <c r="NXB45" s="167"/>
      <c r="NXC45" s="167"/>
      <c r="NXD45" s="167"/>
      <c r="NXE45" s="167"/>
      <c r="NXF45" s="167"/>
      <c r="NXG45" s="167"/>
      <c r="NXH45" s="167"/>
      <c r="NXI45" s="167"/>
      <c r="NXJ45" s="167"/>
      <c r="NXK45" s="167"/>
      <c r="NXL45" s="167"/>
      <c r="NXM45" s="167"/>
      <c r="NXN45" s="167"/>
      <c r="NXO45" s="167"/>
      <c r="NXP45" s="167"/>
      <c r="NXQ45" s="167"/>
      <c r="NXR45" s="167"/>
      <c r="NXS45" s="167"/>
      <c r="NXT45" s="167"/>
      <c r="NXU45" s="167"/>
      <c r="NXV45" s="167"/>
      <c r="NXW45" s="167"/>
      <c r="NXX45" s="167"/>
      <c r="NXY45" s="167"/>
      <c r="NXZ45" s="167"/>
      <c r="NYA45" s="167"/>
      <c r="NYB45" s="167"/>
      <c r="NYC45" s="167"/>
      <c r="NYD45" s="167"/>
      <c r="NYE45" s="167"/>
      <c r="NYF45" s="167"/>
      <c r="NYG45" s="167"/>
      <c r="NYH45" s="167"/>
      <c r="NYI45" s="167"/>
      <c r="NYJ45" s="167"/>
      <c r="NYK45" s="167"/>
      <c r="NYL45" s="167"/>
      <c r="NYM45" s="167"/>
      <c r="NYN45" s="167"/>
      <c r="NYO45" s="167"/>
      <c r="NYP45" s="167"/>
      <c r="NYQ45" s="167"/>
      <c r="NYR45" s="167"/>
      <c r="NYS45" s="167"/>
      <c r="NYT45" s="167"/>
      <c r="NYU45" s="167"/>
      <c r="NYV45" s="167"/>
      <c r="NYW45" s="167"/>
      <c r="NYX45" s="167"/>
      <c r="NYY45" s="167"/>
      <c r="NYZ45" s="167"/>
      <c r="NZA45" s="167"/>
      <c r="NZB45" s="167"/>
      <c r="NZC45" s="167"/>
      <c r="NZD45" s="167"/>
      <c r="NZE45" s="167"/>
      <c r="NZF45" s="167"/>
      <c r="NZG45" s="167"/>
      <c r="NZH45" s="167"/>
      <c r="NZI45" s="167"/>
      <c r="NZJ45" s="167"/>
      <c r="NZK45" s="167"/>
      <c r="NZL45" s="167"/>
      <c r="NZM45" s="167"/>
      <c r="NZN45" s="167"/>
      <c r="NZO45" s="167"/>
      <c r="NZP45" s="167"/>
      <c r="NZQ45" s="167"/>
      <c r="NZR45" s="167"/>
      <c r="NZS45" s="167"/>
      <c r="NZT45" s="167"/>
      <c r="NZU45" s="167"/>
      <c r="NZV45" s="167"/>
      <c r="NZW45" s="167"/>
      <c r="NZX45" s="167"/>
      <c r="NZY45" s="167"/>
      <c r="NZZ45" s="167"/>
      <c r="OAA45" s="167"/>
      <c r="OAB45" s="167"/>
      <c r="OAC45" s="167"/>
      <c r="OAD45" s="167"/>
      <c r="OAE45" s="167"/>
      <c r="OAF45" s="167"/>
      <c r="OAG45" s="167"/>
      <c r="OAH45" s="167"/>
      <c r="OAI45" s="167"/>
      <c r="OAJ45" s="167"/>
      <c r="OAK45" s="167"/>
      <c r="OAL45" s="167"/>
      <c r="OAM45" s="167"/>
      <c r="OAN45" s="167"/>
      <c r="OAO45" s="167"/>
      <c r="OAP45" s="167"/>
      <c r="OAQ45" s="167"/>
      <c r="OAR45" s="167"/>
      <c r="OAS45" s="167"/>
      <c r="OAT45" s="167"/>
      <c r="OAU45" s="167"/>
      <c r="OAV45" s="167"/>
      <c r="OAW45" s="167"/>
      <c r="OAX45" s="167"/>
      <c r="OAY45" s="167"/>
      <c r="OAZ45" s="167"/>
      <c r="OBA45" s="167"/>
      <c r="OBB45" s="167"/>
      <c r="OBC45" s="167"/>
      <c r="OBD45" s="167"/>
      <c r="OBE45" s="167"/>
      <c r="OBF45" s="167"/>
      <c r="OBG45" s="167"/>
      <c r="OBH45" s="167"/>
      <c r="OBI45" s="167"/>
      <c r="OBJ45" s="167"/>
      <c r="OBK45" s="167"/>
      <c r="OBL45" s="167"/>
      <c r="OBM45" s="167"/>
      <c r="OBN45" s="167"/>
      <c r="OBO45" s="167"/>
      <c r="OBP45" s="167"/>
      <c r="OBQ45" s="167"/>
      <c r="OBR45" s="167"/>
      <c r="OBS45" s="167"/>
      <c r="OBT45" s="167"/>
      <c r="OBU45" s="167"/>
      <c r="OBV45" s="167"/>
      <c r="OBW45" s="167"/>
      <c r="OBX45" s="167"/>
      <c r="OBY45" s="167"/>
      <c r="OBZ45" s="167"/>
      <c r="OCA45" s="167"/>
      <c r="OCB45" s="167"/>
      <c r="OCC45" s="167"/>
      <c r="OCD45" s="167"/>
      <c r="OCE45" s="167"/>
      <c r="OCF45" s="167"/>
      <c r="OCG45" s="167"/>
      <c r="OCH45" s="167"/>
      <c r="OCI45" s="167"/>
      <c r="OCJ45" s="167"/>
      <c r="OCK45" s="167"/>
      <c r="OCL45" s="167"/>
      <c r="OCM45" s="167"/>
      <c r="OCN45" s="167"/>
      <c r="OCO45" s="167"/>
      <c r="OCP45" s="167"/>
      <c r="OCQ45" s="167"/>
      <c r="OCR45" s="167"/>
      <c r="OCS45" s="167"/>
      <c r="OCT45" s="167"/>
      <c r="OCU45" s="167"/>
      <c r="OCV45" s="167"/>
      <c r="OCW45" s="167"/>
      <c r="OCX45" s="167"/>
      <c r="OCY45" s="167"/>
      <c r="OCZ45" s="167"/>
      <c r="ODA45" s="167"/>
      <c r="ODB45" s="167"/>
      <c r="ODC45" s="167"/>
      <c r="ODD45" s="167"/>
      <c r="ODE45" s="167"/>
      <c r="ODF45" s="167"/>
      <c r="ODG45" s="167"/>
      <c r="ODH45" s="167"/>
      <c r="ODI45" s="167"/>
      <c r="ODJ45" s="167"/>
      <c r="ODK45" s="167"/>
      <c r="ODL45" s="167"/>
      <c r="ODM45" s="167"/>
      <c r="ODN45" s="167"/>
      <c r="ODO45" s="167"/>
      <c r="ODP45" s="167"/>
      <c r="ODQ45" s="167"/>
      <c r="ODR45" s="167"/>
      <c r="ODS45" s="167"/>
      <c r="ODT45" s="167"/>
      <c r="ODU45" s="167"/>
      <c r="ODV45" s="167"/>
      <c r="ODW45" s="167"/>
      <c r="ODX45" s="167"/>
      <c r="ODY45" s="167"/>
      <c r="ODZ45" s="167"/>
      <c r="OEA45" s="167"/>
      <c r="OEB45" s="167"/>
      <c r="OEC45" s="167"/>
      <c r="OED45" s="167"/>
      <c r="OEE45" s="167"/>
      <c r="OEF45" s="167"/>
      <c r="OEG45" s="167"/>
      <c r="OEH45" s="167"/>
      <c r="OEI45" s="167"/>
      <c r="OEJ45" s="167"/>
      <c r="OEK45" s="167"/>
      <c r="OEL45" s="167"/>
      <c r="OEM45" s="167"/>
      <c r="OEN45" s="167"/>
      <c r="OEO45" s="167"/>
      <c r="OEP45" s="167"/>
      <c r="OEQ45" s="167"/>
      <c r="OER45" s="167"/>
      <c r="OES45" s="167"/>
      <c r="OET45" s="167"/>
      <c r="OEU45" s="167"/>
      <c r="OEV45" s="167"/>
      <c r="OEW45" s="167"/>
      <c r="OEX45" s="167"/>
      <c r="OEY45" s="167"/>
      <c r="OEZ45" s="167"/>
      <c r="OFA45" s="167"/>
      <c r="OFB45" s="167"/>
      <c r="OFC45" s="167"/>
      <c r="OFD45" s="167"/>
      <c r="OFE45" s="167"/>
      <c r="OFF45" s="167"/>
      <c r="OFG45" s="167"/>
      <c r="OFH45" s="167"/>
      <c r="OFI45" s="167"/>
      <c r="OFJ45" s="167"/>
      <c r="OFK45" s="167"/>
      <c r="OFL45" s="167"/>
      <c r="OFM45" s="167"/>
      <c r="OFN45" s="167"/>
      <c r="OFO45" s="167"/>
      <c r="OFP45" s="167"/>
      <c r="OFQ45" s="167"/>
      <c r="OFR45" s="167"/>
      <c r="OFS45" s="167"/>
      <c r="OFT45" s="167"/>
      <c r="OFU45" s="167"/>
      <c r="OFV45" s="167"/>
      <c r="OFW45" s="167"/>
      <c r="OFX45" s="167"/>
      <c r="OFY45" s="167"/>
      <c r="OFZ45" s="167"/>
      <c r="OGA45" s="167"/>
      <c r="OGB45" s="167"/>
      <c r="OGC45" s="167"/>
      <c r="OGD45" s="167"/>
      <c r="OGE45" s="167"/>
      <c r="OGF45" s="167"/>
      <c r="OGG45" s="167"/>
      <c r="OGH45" s="167"/>
      <c r="OGI45" s="167"/>
      <c r="OGJ45" s="167"/>
      <c r="OGK45" s="167"/>
      <c r="OGL45" s="167"/>
      <c r="OGM45" s="167"/>
      <c r="OGN45" s="167"/>
      <c r="OGO45" s="167"/>
      <c r="OGP45" s="167"/>
      <c r="OGQ45" s="167"/>
      <c r="OGR45" s="167"/>
      <c r="OGS45" s="167"/>
      <c r="OGT45" s="167"/>
      <c r="OGU45" s="167"/>
      <c r="OGV45" s="167"/>
      <c r="OGW45" s="167"/>
      <c r="OGX45" s="167"/>
      <c r="OGY45" s="167"/>
      <c r="OGZ45" s="167"/>
      <c r="OHA45" s="167"/>
      <c r="OHB45" s="167"/>
      <c r="OHC45" s="167"/>
      <c r="OHD45" s="167"/>
      <c r="OHE45" s="167"/>
      <c r="OHF45" s="167"/>
      <c r="OHG45" s="167"/>
      <c r="OHH45" s="167"/>
      <c r="OHI45" s="167"/>
      <c r="OHJ45" s="167"/>
      <c r="OHK45" s="167"/>
      <c r="OHL45" s="167"/>
      <c r="OHM45" s="167"/>
      <c r="OHN45" s="167"/>
      <c r="OHO45" s="167"/>
      <c r="OHP45" s="167"/>
      <c r="OHQ45" s="167"/>
      <c r="OHR45" s="167"/>
      <c r="OHS45" s="167"/>
      <c r="OHT45" s="167"/>
      <c r="OHU45" s="167"/>
      <c r="OHV45" s="167"/>
      <c r="OHW45" s="167"/>
      <c r="OHX45" s="167"/>
      <c r="OHY45" s="167"/>
      <c r="OHZ45" s="167"/>
      <c r="OIA45" s="167"/>
      <c r="OIB45" s="167"/>
      <c r="OIC45" s="167"/>
      <c r="OID45" s="167"/>
      <c r="OIE45" s="167"/>
      <c r="OIF45" s="167"/>
      <c r="OIG45" s="167"/>
      <c r="OIH45" s="167"/>
      <c r="OII45" s="167"/>
      <c r="OIJ45" s="167"/>
      <c r="OIK45" s="167"/>
      <c r="OIL45" s="167"/>
      <c r="OIM45" s="167"/>
      <c r="OIN45" s="167"/>
      <c r="OIO45" s="167"/>
      <c r="OIP45" s="167"/>
      <c r="OIQ45" s="167"/>
      <c r="OIR45" s="167"/>
      <c r="OIS45" s="167"/>
      <c r="OIT45" s="167"/>
      <c r="OIU45" s="167"/>
      <c r="OIV45" s="167"/>
      <c r="OIW45" s="167"/>
      <c r="OIX45" s="167"/>
      <c r="OIY45" s="167"/>
      <c r="OIZ45" s="167"/>
      <c r="OJA45" s="167"/>
      <c r="OJB45" s="167"/>
      <c r="OJC45" s="167"/>
      <c r="OJD45" s="167"/>
      <c r="OJE45" s="167"/>
      <c r="OJF45" s="167"/>
      <c r="OJG45" s="167"/>
      <c r="OJH45" s="167"/>
      <c r="OJI45" s="167"/>
      <c r="OJJ45" s="167"/>
      <c r="OJK45" s="167"/>
      <c r="OJL45" s="167"/>
      <c r="OJM45" s="167"/>
      <c r="OJN45" s="167"/>
      <c r="OJO45" s="167"/>
      <c r="OJP45" s="167"/>
      <c r="OJQ45" s="167"/>
      <c r="OJR45" s="167"/>
      <c r="OJS45" s="167"/>
      <c r="OJT45" s="167"/>
      <c r="OJU45" s="167"/>
      <c r="OJV45" s="167"/>
      <c r="OJW45" s="167"/>
      <c r="OJX45" s="167"/>
      <c r="OJY45" s="167"/>
      <c r="OJZ45" s="167"/>
      <c r="OKA45" s="167"/>
      <c r="OKB45" s="167"/>
      <c r="OKC45" s="167"/>
      <c r="OKD45" s="167"/>
      <c r="OKE45" s="167"/>
      <c r="OKF45" s="167"/>
      <c r="OKG45" s="167"/>
      <c r="OKH45" s="167"/>
      <c r="OKI45" s="167"/>
      <c r="OKJ45" s="167"/>
      <c r="OKK45" s="167"/>
      <c r="OKL45" s="167"/>
      <c r="OKM45" s="167"/>
      <c r="OKN45" s="167"/>
      <c r="OKO45" s="167"/>
      <c r="OKP45" s="167"/>
      <c r="OKQ45" s="167"/>
      <c r="OKR45" s="167"/>
      <c r="OKS45" s="167"/>
      <c r="OKT45" s="167"/>
      <c r="OKU45" s="167"/>
      <c r="OKV45" s="167"/>
      <c r="OKW45" s="167"/>
      <c r="OKX45" s="167"/>
      <c r="OKY45" s="167"/>
      <c r="OKZ45" s="167"/>
      <c r="OLA45" s="167"/>
      <c r="OLB45" s="167"/>
      <c r="OLC45" s="167"/>
      <c r="OLD45" s="167"/>
      <c r="OLE45" s="167"/>
      <c r="OLF45" s="167"/>
      <c r="OLG45" s="167"/>
      <c r="OLH45" s="167"/>
      <c r="OLI45" s="167"/>
      <c r="OLJ45" s="167"/>
      <c r="OLK45" s="167"/>
      <c r="OLL45" s="167"/>
      <c r="OLM45" s="167"/>
      <c r="OLN45" s="167"/>
      <c r="OLO45" s="167"/>
      <c r="OLP45" s="167"/>
      <c r="OLQ45" s="167"/>
      <c r="OLR45" s="167"/>
      <c r="OLS45" s="167"/>
      <c r="OLT45" s="167"/>
      <c r="OLU45" s="167"/>
      <c r="OLV45" s="167"/>
      <c r="OLW45" s="167"/>
      <c r="OLX45" s="167"/>
      <c r="OLY45" s="167"/>
      <c r="OLZ45" s="167"/>
      <c r="OMA45" s="167"/>
      <c r="OMB45" s="167"/>
      <c r="OMC45" s="167"/>
      <c r="OMD45" s="167"/>
      <c r="OME45" s="167"/>
      <c r="OMF45" s="167"/>
      <c r="OMG45" s="167"/>
      <c r="OMH45" s="167"/>
      <c r="OMI45" s="167"/>
      <c r="OMJ45" s="167"/>
      <c r="OMK45" s="167"/>
      <c r="OML45" s="167"/>
      <c r="OMM45" s="167"/>
      <c r="OMN45" s="167"/>
      <c r="OMO45" s="167"/>
      <c r="OMP45" s="167"/>
      <c r="OMQ45" s="167"/>
      <c r="OMR45" s="167"/>
      <c r="OMS45" s="167"/>
      <c r="OMT45" s="167"/>
      <c r="OMU45" s="167"/>
      <c r="OMV45" s="167"/>
      <c r="OMW45" s="167"/>
      <c r="OMX45" s="167"/>
      <c r="OMY45" s="167"/>
      <c r="OMZ45" s="167"/>
      <c r="ONA45" s="167"/>
      <c r="ONB45" s="167"/>
      <c r="ONC45" s="167"/>
      <c r="OND45" s="167"/>
      <c r="ONE45" s="167"/>
      <c r="ONF45" s="167"/>
      <c r="ONG45" s="167"/>
      <c r="ONH45" s="167"/>
      <c r="ONI45" s="167"/>
      <c r="ONJ45" s="167"/>
      <c r="ONK45" s="167"/>
      <c r="ONL45" s="167"/>
      <c r="ONM45" s="167"/>
      <c r="ONN45" s="167"/>
      <c r="ONO45" s="167"/>
      <c r="ONP45" s="167"/>
      <c r="ONQ45" s="167"/>
      <c r="ONR45" s="167"/>
      <c r="ONS45" s="167"/>
      <c r="ONT45" s="167"/>
      <c r="ONU45" s="167"/>
      <c r="ONV45" s="167"/>
      <c r="ONW45" s="167"/>
      <c r="ONX45" s="167"/>
      <c r="ONY45" s="167"/>
      <c r="ONZ45" s="167"/>
      <c r="OOA45" s="167"/>
      <c r="OOB45" s="167"/>
      <c r="OOC45" s="167"/>
      <c r="OOD45" s="167"/>
      <c r="OOE45" s="167"/>
      <c r="OOF45" s="167"/>
      <c r="OOG45" s="167"/>
      <c r="OOH45" s="167"/>
      <c r="OOI45" s="167"/>
      <c r="OOJ45" s="167"/>
      <c r="OOK45" s="167"/>
      <c r="OOL45" s="167"/>
      <c r="OOM45" s="167"/>
      <c r="OON45" s="167"/>
      <c r="OOO45" s="167"/>
      <c r="OOP45" s="167"/>
      <c r="OOQ45" s="167"/>
      <c r="OOR45" s="167"/>
      <c r="OOS45" s="167"/>
      <c r="OOT45" s="167"/>
      <c r="OOU45" s="167"/>
      <c r="OOV45" s="167"/>
      <c r="OOW45" s="167"/>
      <c r="OOX45" s="167"/>
      <c r="OOY45" s="167"/>
      <c r="OOZ45" s="167"/>
      <c r="OPA45" s="167"/>
      <c r="OPB45" s="167"/>
      <c r="OPC45" s="167"/>
      <c r="OPD45" s="167"/>
      <c r="OPE45" s="167"/>
      <c r="OPF45" s="167"/>
      <c r="OPG45" s="167"/>
      <c r="OPH45" s="167"/>
      <c r="OPI45" s="167"/>
      <c r="OPJ45" s="167"/>
      <c r="OPK45" s="167"/>
      <c r="OPL45" s="167"/>
      <c r="OPM45" s="167"/>
      <c r="OPN45" s="167"/>
      <c r="OPO45" s="167"/>
      <c r="OPP45" s="167"/>
      <c r="OPQ45" s="167"/>
      <c r="OPR45" s="167"/>
      <c r="OPS45" s="167"/>
      <c r="OPT45" s="167"/>
      <c r="OPU45" s="167"/>
      <c r="OPV45" s="167"/>
      <c r="OPW45" s="167"/>
      <c r="OPX45" s="167"/>
      <c r="OPY45" s="167"/>
      <c r="OPZ45" s="167"/>
      <c r="OQA45" s="167"/>
      <c r="OQB45" s="167"/>
      <c r="OQC45" s="167"/>
      <c r="OQD45" s="167"/>
      <c r="OQE45" s="167"/>
      <c r="OQF45" s="167"/>
      <c r="OQG45" s="167"/>
      <c r="OQH45" s="167"/>
      <c r="OQI45" s="167"/>
      <c r="OQJ45" s="167"/>
      <c r="OQK45" s="167"/>
      <c r="OQL45" s="167"/>
      <c r="OQM45" s="167"/>
      <c r="OQN45" s="167"/>
      <c r="OQO45" s="167"/>
      <c r="OQP45" s="167"/>
      <c r="OQQ45" s="167"/>
      <c r="OQR45" s="167"/>
      <c r="OQS45" s="167"/>
      <c r="OQT45" s="167"/>
      <c r="OQU45" s="167"/>
      <c r="OQV45" s="167"/>
      <c r="OQW45" s="167"/>
      <c r="OQX45" s="167"/>
      <c r="OQY45" s="167"/>
      <c r="OQZ45" s="167"/>
      <c r="ORA45" s="167"/>
      <c r="ORB45" s="167"/>
      <c r="ORC45" s="167"/>
      <c r="ORD45" s="167"/>
      <c r="ORE45" s="167"/>
      <c r="ORF45" s="167"/>
      <c r="ORG45" s="167"/>
      <c r="ORH45" s="167"/>
      <c r="ORI45" s="167"/>
      <c r="ORJ45" s="167"/>
      <c r="ORK45" s="167"/>
      <c r="ORL45" s="167"/>
      <c r="ORM45" s="167"/>
      <c r="ORN45" s="167"/>
      <c r="ORO45" s="167"/>
      <c r="ORP45" s="167"/>
      <c r="ORQ45" s="167"/>
      <c r="ORR45" s="167"/>
      <c r="ORS45" s="167"/>
      <c r="ORT45" s="167"/>
      <c r="ORU45" s="167"/>
      <c r="ORV45" s="167"/>
      <c r="ORW45" s="167"/>
      <c r="ORX45" s="167"/>
      <c r="ORY45" s="167"/>
      <c r="ORZ45" s="167"/>
      <c r="OSA45" s="167"/>
      <c r="OSB45" s="167"/>
      <c r="OSC45" s="167"/>
      <c r="OSD45" s="167"/>
      <c r="OSE45" s="167"/>
      <c r="OSF45" s="167"/>
      <c r="OSG45" s="167"/>
      <c r="OSH45" s="167"/>
      <c r="OSI45" s="167"/>
      <c r="OSJ45" s="167"/>
      <c r="OSK45" s="167"/>
      <c r="OSL45" s="167"/>
      <c r="OSM45" s="167"/>
      <c r="OSN45" s="167"/>
      <c r="OSO45" s="167"/>
      <c r="OSP45" s="167"/>
      <c r="OSQ45" s="167"/>
      <c r="OSR45" s="167"/>
      <c r="OSS45" s="167"/>
      <c r="OST45" s="167"/>
      <c r="OSU45" s="167"/>
      <c r="OSV45" s="167"/>
      <c r="OSW45" s="167"/>
      <c r="OSX45" s="167"/>
      <c r="OSY45" s="167"/>
      <c r="OSZ45" s="167"/>
      <c r="OTA45" s="167"/>
      <c r="OTB45" s="167"/>
      <c r="OTC45" s="167"/>
      <c r="OTD45" s="167"/>
      <c r="OTE45" s="167"/>
      <c r="OTF45" s="167"/>
      <c r="OTG45" s="167"/>
      <c r="OTH45" s="167"/>
      <c r="OTI45" s="167"/>
      <c r="OTJ45" s="167"/>
      <c r="OTK45" s="167"/>
      <c r="OTL45" s="167"/>
      <c r="OTM45" s="167"/>
      <c r="OTN45" s="167"/>
      <c r="OTO45" s="167"/>
      <c r="OTP45" s="167"/>
      <c r="OTQ45" s="167"/>
      <c r="OTR45" s="167"/>
      <c r="OTS45" s="167"/>
      <c r="OTT45" s="167"/>
      <c r="OTU45" s="167"/>
      <c r="OTV45" s="167"/>
      <c r="OTW45" s="167"/>
      <c r="OTX45" s="167"/>
      <c r="OTY45" s="167"/>
      <c r="OTZ45" s="167"/>
      <c r="OUA45" s="167"/>
      <c r="OUB45" s="167"/>
      <c r="OUC45" s="167"/>
      <c r="OUD45" s="167"/>
      <c r="OUE45" s="167"/>
      <c r="OUF45" s="167"/>
      <c r="OUG45" s="167"/>
      <c r="OUH45" s="167"/>
      <c r="OUI45" s="167"/>
      <c r="OUJ45" s="167"/>
      <c r="OUK45" s="167"/>
      <c r="OUL45" s="167"/>
      <c r="OUM45" s="167"/>
      <c r="OUN45" s="167"/>
      <c r="OUO45" s="167"/>
      <c r="OUP45" s="167"/>
      <c r="OUQ45" s="167"/>
      <c r="OUR45" s="167"/>
      <c r="OUS45" s="167"/>
      <c r="OUT45" s="167"/>
      <c r="OUU45" s="167"/>
      <c r="OUV45" s="167"/>
      <c r="OUW45" s="167"/>
      <c r="OUX45" s="167"/>
      <c r="OUY45" s="167"/>
      <c r="OUZ45" s="167"/>
      <c r="OVA45" s="167"/>
      <c r="OVB45" s="167"/>
      <c r="OVC45" s="167"/>
      <c r="OVD45" s="167"/>
      <c r="OVE45" s="167"/>
      <c r="OVF45" s="167"/>
      <c r="OVG45" s="167"/>
      <c r="OVH45" s="167"/>
      <c r="OVI45" s="167"/>
      <c r="OVJ45" s="167"/>
      <c r="OVK45" s="167"/>
      <c r="OVL45" s="167"/>
      <c r="OVM45" s="167"/>
      <c r="OVN45" s="167"/>
      <c r="OVO45" s="167"/>
      <c r="OVP45" s="167"/>
      <c r="OVQ45" s="167"/>
      <c r="OVR45" s="167"/>
      <c r="OVS45" s="167"/>
      <c r="OVT45" s="167"/>
      <c r="OVU45" s="167"/>
      <c r="OVV45" s="167"/>
      <c r="OVW45" s="167"/>
      <c r="OVX45" s="167"/>
      <c r="OVY45" s="167"/>
      <c r="OVZ45" s="167"/>
      <c r="OWA45" s="167"/>
      <c r="OWB45" s="167"/>
      <c r="OWC45" s="167"/>
      <c r="OWD45" s="167"/>
      <c r="OWE45" s="167"/>
      <c r="OWF45" s="167"/>
      <c r="OWG45" s="167"/>
      <c r="OWH45" s="167"/>
      <c r="OWI45" s="167"/>
      <c r="OWJ45" s="167"/>
      <c r="OWK45" s="167"/>
      <c r="OWL45" s="167"/>
      <c r="OWM45" s="167"/>
      <c r="OWN45" s="167"/>
      <c r="OWO45" s="167"/>
      <c r="OWP45" s="167"/>
      <c r="OWQ45" s="167"/>
      <c r="OWR45" s="167"/>
      <c r="OWS45" s="167"/>
      <c r="OWT45" s="167"/>
      <c r="OWU45" s="167"/>
      <c r="OWV45" s="167"/>
      <c r="OWW45" s="167"/>
      <c r="OWX45" s="167"/>
      <c r="OWY45" s="167"/>
      <c r="OWZ45" s="167"/>
      <c r="OXA45" s="167"/>
      <c r="OXB45" s="167"/>
      <c r="OXC45" s="167"/>
      <c r="OXD45" s="167"/>
      <c r="OXE45" s="167"/>
      <c r="OXF45" s="167"/>
      <c r="OXG45" s="167"/>
      <c r="OXH45" s="167"/>
      <c r="OXI45" s="167"/>
      <c r="OXJ45" s="167"/>
      <c r="OXK45" s="167"/>
      <c r="OXL45" s="167"/>
      <c r="OXM45" s="167"/>
      <c r="OXN45" s="167"/>
      <c r="OXO45" s="167"/>
      <c r="OXP45" s="167"/>
      <c r="OXQ45" s="167"/>
      <c r="OXR45" s="167"/>
      <c r="OXS45" s="167"/>
      <c r="OXT45" s="167"/>
      <c r="OXU45" s="167"/>
      <c r="OXV45" s="167"/>
      <c r="OXW45" s="167"/>
      <c r="OXX45" s="167"/>
      <c r="OXY45" s="167"/>
      <c r="OXZ45" s="167"/>
      <c r="OYA45" s="167"/>
      <c r="OYB45" s="167"/>
      <c r="OYC45" s="167"/>
      <c r="OYD45" s="167"/>
      <c r="OYE45" s="167"/>
      <c r="OYF45" s="167"/>
      <c r="OYG45" s="167"/>
      <c r="OYH45" s="167"/>
      <c r="OYI45" s="167"/>
      <c r="OYJ45" s="167"/>
      <c r="OYK45" s="167"/>
      <c r="OYL45" s="167"/>
      <c r="OYM45" s="167"/>
      <c r="OYN45" s="167"/>
      <c r="OYO45" s="167"/>
      <c r="OYP45" s="167"/>
      <c r="OYQ45" s="167"/>
      <c r="OYR45" s="167"/>
      <c r="OYS45" s="167"/>
      <c r="OYT45" s="167"/>
      <c r="OYU45" s="167"/>
      <c r="OYV45" s="167"/>
      <c r="OYW45" s="167"/>
      <c r="OYX45" s="167"/>
      <c r="OYY45" s="167"/>
      <c r="OYZ45" s="167"/>
      <c r="OZA45" s="167"/>
      <c r="OZB45" s="167"/>
      <c r="OZC45" s="167"/>
      <c r="OZD45" s="167"/>
      <c r="OZE45" s="167"/>
      <c r="OZF45" s="167"/>
      <c r="OZG45" s="167"/>
      <c r="OZH45" s="167"/>
      <c r="OZI45" s="167"/>
      <c r="OZJ45" s="167"/>
      <c r="OZK45" s="167"/>
      <c r="OZL45" s="167"/>
      <c r="OZM45" s="167"/>
      <c r="OZN45" s="167"/>
      <c r="OZO45" s="167"/>
      <c r="OZP45" s="167"/>
      <c r="OZQ45" s="167"/>
      <c r="OZR45" s="167"/>
      <c r="OZS45" s="167"/>
      <c r="OZT45" s="167"/>
      <c r="OZU45" s="167"/>
      <c r="OZV45" s="167"/>
      <c r="OZW45" s="167"/>
      <c r="OZX45" s="167"/>
      <c r="OZY45" s="167"/>
      <c r="OZZ45" s="167"/>
      <c r="PAA45" s="167"/>
      <c r="PAB45" s="167"/>
      <c r="PAC45" s="167"/>
      <c r="PAD45" s="167"/>
      <c r="PAE45" s="167"/>
      <c r="PAF45" s="167"/>
      <c r="PAG45" s="167"/>
      <c r="PAH45" s="167"/>
      <c r="PAI45" s="167"/>
      <c r="PAJ45" s="167"/>
      <c r="PAK45" s="167"/>
      <c r="PAL45" s="167"/>
      <c r="PAM45" s="167"/>
      <c r="PAN45" s="167"/>
      <c r="PAO45" s="167"/>
      <c r="PAP45" s="167"/>
      <c r="PAQ45" s="167"/>
      <c r="PAR45" s="167"/>
      <c r="PAS45" s="167"/>
      <c r="PAT45" s="167"/>
      <c r="PAU45" s="167"/>
      <c r="PAV45" s="167"/>
      <c r="PAW45" s="167"/>
      <c r="PAX45" s="167"/>
      <c r="PAY45" s="167"/>
      <c r="PAZ45" s="167"/>
      <c r="PBA45" s="167"/>
      <c r="PBB45" s="167"/>
      <c r="PBC45" s="167"/>
      <c r="PBD45" s="167"/>
      <c r="PBE45" s="167"/>
      <c r="PBF45" s="167"/>
      <c r="PBG45" s="167"/>
      <c r="PBH45" s="167"/>
      <c r="PBI45" s="167"/>
      <c r="PBJ45" s="167"/>
      <c r="PBK45" s="167"/>
      <c r="PBL45" s="167"/>
      <c r="PBM45" s="167"/>
      <c r="PBN45" s="167"/>
      <c r="PBO45" s="167"/>
      <c r="PBP45" s="167"/>
      <c r="PBQ45" s="167"/>
      <c r="PBR45" s="167"/>
      <c r="PBS45" s="167"/>
      <c r="PBT45" s="167"/>
      <c r="PBU45" s="167"/>
      <c r="PBV45" s="167"/>
      <c r="PBW45" s="167"/>
      <c r="PBX45" s="167"/>
      <c r="PBY45" s="167"/>
      <c r="PBZ45" s="167"/>
      <c r="PCA45" s="167"/>
      <c r="PCB45" s="167"/>
      <c r="PCC45" s="167"/>
      <c r="PCD45" s="167"/>
      <c r="PCE45" s="167"/>
      <c r="PCF45" s="167"/>
      <c r="PCG45" s="167"/>
      <c r="PCH45" s="167"/>
      <c r="PCI45" s="167"/>
      <c r="PCJ45" s="167"/>
      <c r="PCK45" s="167"/>
      <c r="PCL45" s="167"/>
      <c r="PCM45" s="167"/>
      <c r="PCN45" s="167"/>
      <c r="PCO45" s="167"/>
      <c r="PCP45" s="167"/>
      <c r="PCQ45" s="167"/>
      <c r="PCR45" s="167"/>
      <c r="PCS45" s="167"/>
      <c r="PCT45" s="167"/>
      <c r="PCU45" s="167"/>
      <c r="PCV45" s="167"/>
      <c r="PCW45" s="167"/>
      <c r="PCX45" s="167"/>
      <c r="PCY45" s="167"/>
      <c r="PCZ45" s="167"/>
      <c r="PDA45" s="167"/>
      <c r="PDB45" s="167"/>
      <c r="PDC45" s="167"/>
      <c r="PDD45" s="167"/>
      <c r="PDE45" s="167"/>
      <c r="PDF45" s="167"/>
      <c r="PDG45" s="167"/>
      <c r="PDH45" s="167"/>
      <c r="PDI45" s="167"/>
      <c r="PDJ45" s="167"/>
      <c r="PDK45" s="167"/>
      <c r="PDL45" s="167"/>
      <c r="PDM45" s="167"/>
      <c r="PDN45" s="167"/>
      <c r="PDO45" s="167"/>
      <c r="PDP45" s="167"/>
      <c r="PDQ45" s="167"/>
      <c r="PDR45" s="167"/>
      <c r="PDS45" s="167"/>
      <c r="PDT45" s="167"/>
      <c r="PDU45" s="167"/>
      <c r="PDV45" s="167"/>
      <c r="PDW45" s="167"/>
      <c r="PDX45" s="167"/>
      <c r="PDY45" s="167"/>
      <c r="PDZ45" s="167"/>
      <c r="PEA45" s="167"/>
      <c r="PEB45" s="167"/>
      <c r="PEC45" s="167"/>
      <c r="PED45" s="167"/>
      <c r="PEE45" s="167"/>
      <c r="PEF45" s="167"/>
      <c r="PEG45" s="167"/>
      <c r="PEH45" s="167"/>
      <c r="PEI45" s="167"/>
      <c r="PEJ45" s="167"/>
      <c r="PEK45" s="167"/>
      <c r="PEL45" s="167"/>
      <c r="PEM45" s="167"/>
      <c r="PEN45" s="167"/>
      <c r="PEO45" s="167"/>
      <c r="PEP45" s="167"/>
      <c r="PEQ45" s="167"/>
      <c r="PER45" s="167"/>
      <c r="PES45" s="167"/>
      <c r="PET45" s="167"/>
      <c r="PEU45" s="167"/>
      <c r="PEV45" s="167"/>
      <c r="PEW45" s="167"/>
      <c r="PEX45" s="167"/>
      <c r="PEY45" s="167"/>
      <c r="PEZ45" s="167"/>
      <c r="PFA45" s="167"/>
      <c r="PFB45" s="167"/>
      <c r="PFC45" s="167"/>
      <c r="PFD45" s="167"/>
      <c r="PFE45" s="167"/>
      <c r="PFF45" s="167"/>
      <c r="PFG45" s="167"/>
      <c r="PFH45" s="167"/>
      <c r="PFI45" s="167"/>
      <c r="PFJ45" s="167"/>
      <c r="PFK45" s="167"/>
      <c r="PFL45" s="167"/>
      <c r="PFM45" s="167"/>
      <c r="PFN45" s="167"/>
      <c r="PFO45" s="167"/>
      <c r="PFP45" s="167"/>
      <c r="PFQ45" s="167"/>
      <c r="PFR45" s="167"/>
      <c r="PFS45" s="167"/>
      <c r="PFT45" s="167"/>
      <c r="PFU45" s="167"/>
      <c r="PFV45" s="167"/>
      <c r="PFW45" s="167"/>
      <c r="PFX45" s="167"/>
      <c r="PFY45" s="167"/>
      <c r="PFZ45" s="167"/>
      <c r="PGA45" s="167"/>
      <c r="PGB45" s="167"/>
      <c r="PGC45" s="167"/>
      <c r="PGD45" s="167"/>
      <c r="PGE45" s="167"/>
      <c r="PGF45" s="167"/>
      <c r="PGG45" s="167"/>
      <c r="PGH45" s="167"/>
      <c r="PGI45" s="167"/>
      <c r="PGJ45" s="167"/>
      <c r="PGK45" s="167"/>
      <c r="PGL45" s="167"/>
      <c r="PGM45" s="167"/>
      <c r="PGN45" s="167"/>
      <c r="PGO45" s="167"/>
      <c r="PGP45" s="167"/>
      <c r="PGQ45" s="167"/>
      <c r="PGR45" s="167"/>
      <c r="PGS45" s="167"/>
      <c r="PGT45" s="167"/>
      <c r="PGU45" s="167"/>
      <c r="PGV45" s="167"/>
      <c r="PGW45" s="167"/>
      <c r="PGX45" s="167"/>
      <c r="PGY45" s="167"/>
      <c r="PGZ45" s="167"/>
      <c r="PHA45" s="167"/>
      <c r="PHB45" s="167"/>
      <c r="PHC45" s="167"/>
      <c r="PHD45" s="167"/>
      <c r="PHE45" s="167"/>
      <c r="PHF45" s="167"/>
      <c r="PHG45" s="167"/>
      <c r="PHH45" s="167"/>
      <c r="PHI45" s="167"/>
      <c r="PHJ45" s="167"/>
      <c r="PHK45" s="167"/>
      <c r="PHL45" s="167"/>
      <c r="PHM45" s="167"/>
      <c r="PHN45" s="167"/>
      <c r="PHO45" s="167"/>
      <c r="PHP45" s="167"/>
      <c r="PHQ45" s="167"/>
      <c r="PHR45" s="167"/>
      <c r="PHS45" s="167"/>
      <c r="PHT45" s="167"/>
      <c r="PHU45" s="167"/>
      <c r="PHV45" s="167"/>
      <c r="PHW45" s="167"/>
      <c r="PHX45" s="167"/>
      <c r="PHY45" s="167"/>
      <c r="PHZ45" s="167"/>
      <c r="PIA45" s="167"/>
      <c r="PIB45" s="167"/>
      <c r="PIC45" s="167"/>
      <c r="PID45" s="167"/>
      <c r="PIE45" s="167"/>
      <c r="PIF45" s="167"/>
      <c r="PIG45" s="167"/>
      <c r="PIH45" s="167"/>
      <c r="PII45" s="167"/>
      <c r="PIJ45" s="167"/>
      <c r="PIK45" s="167"/>
      <c r="PIL45" s="167"/>
      <c r="PIM45" s="167"/>
      <c r="PIN45" s="167"/>
      <c r="PIO45" s="167"/>
      <c r="PIP45" s="167"/>
      <c r="PIQ45" s="167"/>
      <c r="PIR45" s="167"/>
      <c r="PIS45" s="167"/>
      <c r="PIT45" s="167"/>
      <c r="PIU45" s="167"/>
      <c r="PIV45" s="167"/>
      <c r="PIW45" s="167"/>
      <c r="PIX45" s="167"/>
      <c r="PIY45" s="167"/>
      <c r="PIZ45" s="167"/>
      <c r="PJA45" s="167"/>
      <c r="PJB45" s="167"/>
      <c r="PJC45" s="167"/>
      <c r="PJD45" s="167"/>
      <c r="PJE45" s="167"/>
      <c r="PJF45" s="167"/>
      <c r="PJG45" s="167"/>
      <c r="PJH45" s="167"/>
      <c r="PJI45" s="167"/>
      <c r="PJJ45" s="167"/>
      <c r="PJK45" s="167"/>
      <c r="PJL45" s="167"/>
      <c r="PJM45" s="167"/>
      <c r="PJN45" s="167"/>
      <c r="PJO45" s="167"/>
      <c r="PJP45" s="167"/>
      <c r="PJQ45" s="167"/>
      <c r="PJR45" s="167"/>
      <c r="PJS45" s="167"/>
      <c r="PJT45" s="167"/>
      <c r="PJU45" s="167"/>
      <c r="PJV45" s="167"/>
      <c r="PJW45" s="167"/>
      <c r="PJX45" s="167"/>
      <c r="PJY45" s="167"/>
      <c r="PJZ45" s="167"/>
      <c r="PKA45" s="167"/>
      <c r="PKB45" s="167"/>
      <c r="PKC45" s="167"/>
      <c r="PKD45" s="167"/>
      <c r="PKE45" s="167"/>
      <c r="PKF45" s="167"/>
      <c r="PKG45" s="167"/>
      <c r="PKH45" s="167"/>
      <c r="PKI45" s="167"/>
      <c r="PKJ45" s="167"/>
      <c r="PKK45" s="167"/>
      <c r="PKL45" s="167"/>
      <c r="PKM45" s="167"/>
      <c r="PKN45" s="167"/>
      <c r="PKO45" s="167"/>
      <c r="PKP45" s="167"/>
      <c r="PKQ45" s="167"/>
      <c r="PKR45" s="167"/>
      <c r="PKS45" s="167"/>
      <c r="PKT45" s="167"/>
      <c r="PKU45" s="167"/>
      <c r="PKV45" s="167"/>
      <c r="PKW45" s="167"/>
      <c r="PKX45" s="167"/>
      <c r="PKY45" s="167"/>
      <c r="PKZ45" s="167"/>
      <c r="PLA45" s="167"/>
      <c r="PLB45" s="167"/>
      <c r="PLC45" s="167"/>
      <c r="PLD45" s="167"/>
      <c r="PLE45" s="167"/>
      <c r="PLF45" s="167"/>
      <c r="PLG45" s="167"/>
      <c r="PLH45" s="167"/>
      <c r="PLI45" s="167"/>
      <c r="PLJ45" s="167"/>
      <c r="PLK45" s="167"/>
      <c r="PLL45" s="167"/>
      <c r="PLM45" s="167"/>
      <c r="PLN45" s="167"/>
      <c r="PLO45" s="167"/>
      <c r="PLP45" s="167"/>
      <c r="PLQ45" s="167"/>
      <c r="PLR45" s="167"/>
      <c r="PLS45" s="167"/>
      <c r="PLT45" s="167"/>
      <c r="PLU45" s="167"/>
      <c r="PLV45" s="167"/>
      <c r="PLW45" s="167"/>
      <c r="PLX45" s="167"/>
      <c r="PLY45" s="167"/>
      <c r="PLZ45" s="167"/>
      <c r="PMA45" s="167"/>
      <c r="PMB45" s="167"/>
      <c r="PMC45" s="167"/>
      <c r="PMD45" s="167"/>
      <c r="PME45" s="167"/>
      <c r="PMF45" s="167"/>
      <c r="PMG45" s="167"/>
      <c r="PMH45" s="167"/>
      <c r="PMI45" s="167"/>
      <c r="PMJ45" s="167"/>
      <c r="PMK45" s="167"/>
      <c r="PML45" s="167"/>
      <c r="PMM45" s="167"/>
      <c r="PMN45" s="167"/>
      <c r="PMO45" s="167"/>
      <c r="PMP45" s="167"/>
      <c r="PMQ45" s="167"/>
      <c r="PMR45" s="167"/>
      <c r="PMS45" s="167"/>
      <c r="PMT45" s="167"/>
      <c r="PMU45" s="167"/>
      <c r="PMV45" s="167"/>
      <c r="PMW45" s="167"/>
      <c r="PMX45" s="167"/>
      <c r="PMY45" s="167"/>
      <c r="PMZ45" s="167"/>
      <c r="PNA45" s="167"/>
      <c r="PNB45" s="167"/>
      <c r="PNC45" s="167"/>
      <c r="PND45" s="167"/>
      <c r="PNE45" s="167"/>
      <c r="PNF45" s="167"/>
      <c r="PNG45" s="167"/>
      <c r="PNH45" s="167"/>
      <c r="PNI45" s="167"/>
      <c r="PNJ45" s="167"/>
      <c r="PNK45" s="167"/>
      <c r="PNL45" s="167"/>
      <c r="PNM45" s="167"/>
      <c r="PNN45" s="167"/>
      <c r="PNO45" s="167"/>
      <c r="PNP45" s="167"/>
      <c r="PNQ45" s="167"/>
      <c r="PNR45" s="167"/>
      <c r="PNS45" s="167"/>
      <c r="PNT45" s="167"/>
      <c r="PNU45" s="167"/>
      <c r="PNV45" s="167"/>
      <c r="PNW45" s="167"/>
      <c r="PNX45" s="167"/>
      <c r="PNY45" s="167"/>
      <c r="PNZ45" s="167"/>
      <c r="POA45" s="167"/>
      <c r="POB45" s="167"/>
      <c r="POC45" s="167"/>
      <c r="POD45" s="167"/>
      <c r="POE45" s="167"/>
      <c r="POF45" s="167"/>
      <c r="POG45" s="167"/>
      <c r="POH45" s="167"/>
      <c r="POI45" s="167"/>
      <c r="POJ45" s="167"/>
      <c r="POK45" s="167"/>
      <c r="POL45" s="167"/>
      <c r="POM45" s="167"/>
      <c r="PON45" s="167"/>
      <c r="POO45" s="167"/>
      <c r="POP45" s="167"/>
      <c r="POQ45" s="167"/>
      <c r="POR45" s="167"/>
      <c r="POS45" s="167"/>
      <c r="POT45" s="167"/>
      <c r="POU45" s="167"/>
      <c r="POV45" s="167"/>
      <c r="POW45" s="167"/>
      <c r="POX45" s="167"/>
      <c r="POY45" s="167"/>
      <c r="POZ45" s="167"/>
      <c r="PPA45" s="167"/>
      <c r="PPB45" s="167"/>
      <c r="PPC45" s="167"/>
      <c r="PPD45" s="167"/>
      <c r="PPE45" s="167"/>
      <c r="PPF45" s="167"/>
      <c r="PPG45" s="167"/>
      <c r="PPH45" s="167"/>
      <c r="PPI45" s="167"/>
      <c r="PPJ45" s="167"/>
      <c r="PPK45" s="167"/>
      <c r="PPL45" s="167"/>
      <c r="PPM45" s="167"/>
      <c r="PPN45" s="167"/>
      <c r="PPO45" s="167"/>
      <c r="PPP45" s="167"/>
      <c r="PPQ45" s="167"/>
      <c r="PPR45" s="167"/>
      <c r="PPS45" s="167"/>
      <c r="PPT45" s="167"/>
      <c r="PPU45" s="167"/>
      <c r="PPV45" s="167"/>
      <c r="PPW45" s="167"/>
      <c r="PPX45" s="167"/>
      <c r="PPY45" s="167"/>
      <c r="PPZ45" s="167"/>
      <c r="PQA45" s="167"/>
      <c r="PQB45" s="167"/>
      <c r="PQC45" s="167"/>
      <c r="PQD45" s="167"/>
      <c r="PQE45" s="167"/>
      <c r="PQF45" s="167"/>
      <c r="PQG45" s="167"/>
      <c r="PQH45" s="167"/>
      <c r="PQI45" s="167"/>
      <c r="PQJ45" s="167"/>
      <c r="PQK45" s="167"/>
      <c r="PQL45" s="167"/>
      <c r="PQM45" s="167"/>
      <c r="PQN45" s="167"/>
      <c r="PQO45" s="167"/>
      <c r="PQP45" s="167"/>
      <c r="PQQ45" s="167"/>
      <c r="PQR45" s="167"/>
      <c r="PQS45" s="167"/>
      <c r="PQT45" s="167"/>
      <c r="PQU45" s="167"/>
      <c r="PQV45" s="167"/>
      <c r="PQW45" s="167"/>
      <c r="PQX45" s="167"/>
      <c r="PQY45" s="167"/>
      <c r="PQZ45" s="167"/>
      <c r="PRA45" s="167"/>
      <c r="PRB45" s="167"/>
      <c r="PRC45" s="167"/>
      <c r="PRD45" s="167"/>
      <c r="PRE45" s="167"/>
      <c r="PRF45" s="167"/>
      <c r="PRG45" s="167"/>
      <c r="PRH45" s="167"/>
      <c r="PRI45" s="167"/>
      <c r="PRJ45" s="167"/>
      <c r="PRK45" s="167"/>
      <c r="PRL45" s="167"/>
      <c r="PRM45" s="167"/>
      <c r="PRN45" s="167"/>
      <c r="PRO45" s="167"/>
      <c r="PRP45" s="167"/>
      <c r="PRQ45" s="167"/>
      <c r="PRR45" s="167"/>
      <c r="PRS45" s="167"/>
      <c r="PRT45" s="167"/>
      <c r="PRU45" s="167"/>
      <c r="PRV45" s="167"/>
      <c r="PRW45" s="167"/>
      <c r="PRX45" s="167"/>
      <c r="PRY45" s="167"/>
      <c r="PRZ45" s="167"/>
      <c r="PSA45" s="167"/>
      <c r="PSB45" s="167"/>
      <c r="PSC45" s="167"/>
      <c r="PSD45" s="167"/>
      <c r="PSE45" s="167"/>
      <c r="PSF45" s="167"/>
      <c r="PSG45" s="167"/>
      <c r="PSH45" s="167"/>
      <c r="PSI45" s="167"/>
      <c r="PSJ45" s="167"/>
      <c r="PSK45" s="167"/>
      <c r="PSL45" s="167"/>
      <c r="PSM45" s="167"/>
      <c r="PSN45" s="167"/>
      <c r="PSO45" s="167"/>
      <c r="PSP45" s="167"/>
      <c r="PSQ45" s="167"/>
      <c r="PSR45" s="167"/>
      <c r="PSS45" s="167"/>
      <c r="PST45" s="167"/>
      <c r="PSU45" s="167"/>
      <c r="PSV45" s="167"/>
      <c r="PSW45" s="167"/>
      <c r="PSX45" s="167"/>
      <c r="PSY45" s="167"/>
      <c r="PSZ45" s="167"/>
      <c r="PTA45" s="167"/>
      <c r="PTB45" s="167"/>
      <c r="PTC45" s="167"/>
      <c r="PTD45" s="167"/>
      <c r="PTE45" s="167"/>
      <c r="PTF45" s="167"/>
      <c r="PTG45" s="167"/>
      <c r="PTH45" s="167"/>
      <c r="PTI45" s="167"/>
      <c r="PTJ45" s="167"/>
      <c r="PTK45" s="167"/>
      <c r="PTL45" s="167"/>
      <c r="PTM45" s="167"/>
      <c r="PTN45" s="167"/>
      <c r="PTO45" s="167"/>
      <c r="PTP45" s="167"/>
      <c r="PTQ45" s="167"/>
      <c r="PTR45" s="167"/>
      <c r="PTS45" s="167"/>
      <c r="PTT45" s="167"/>
      <c r="PTU45" s="167"/>
      <c r="PTV45" s="167"/>
      <c r="PTW45" s="167"/>
      <c r="PTX45" s="167"/>
      <c r="PTY45" s="167"/>
      <c r="PTZ45" s="167"/>
      <c r="PUA45" s="167"/>
      <c r="PUB45" s="167"/>
      <c r="PUC45" s="167"/>
      <c r="PUD45" s="167"/>
      <c r="PUE45" s="167"/>
      <c r="PUF45" s="167"/>
      <c r="PUG45" s="167"/>
      <c r="PUH45" s="167"/>
      <c r="PUI45" s="167"/>
      <c r="PUJ45" s="167"/>
      <c r="PUK45" s="167"/>
      <c r="PUL45" s="167"/>
      <c r="PUM45" s="167"/>
      <c r="PUN45" s="167"/>
      <c r="PUO45" s="167"/>
      <c r="PUP45" s="167"/>
      <c r="PUQ45" s="167"/>
      <c r="PUR45" s="167"/>
      <c r="PUS45" s="167"/>
      <c r="PUT45" s="167"/>
      <c r="PUU45" s="167"/>
      <c r="PUV45" s="167"/>
      <c r="PUW45" s="167"/>
      <c r="PUX45" s="167"/>
      <c r="PUY45" s="167"/>
      <c r="PUZ45" s="167"/>
      <c r="PVA45" s="167"/>
      <c r="PVB45" s="167"/>
      <c r="PVC45" s="167"/>
      <c r="PVD45" s="167"/>
      <c r="PVE45" s="167"/>
      <c r="PVF45" s="167"/>
      <c r="PVG45" s="167"/>
      <c r="PVH45" s="167"/>
      <c r="PVI45" s="167"/>
      <c r="PVJ45" s="167"/>
      <c r="PVK45" s="167"/>
      <c r="PVL45" s="167"/>
      <c r="PVM45" s="167"/>
      <c r="PVN45" s="167"/>
      <c r="PVO45" s="167"/>
      <c r="PVP45" s="167"/>
      <c r="PVQ45" s="167"/>
      <c r="PVR45" s="167"/>
      <c r="PVS45" s="167"/>
      <c r="PVT45" s="167"/>
      <c r="PVU45" s="167"/>
      <c r="PVV45" s="167"/>
      <c r="PVW45" s="167"/>
      <c r="PVX45" s="167"/>
      <c r="PVY45" s="167"/>
      <c r="PVZ45" s="167"/>
      <c r="PWA45" s="167"/>
      <c r="PWB45" s="167"/>
      <c r="PWC45" s="167"/>
      <c r="PWD45" s="167"/>
      <c r="PWE45" s="167"/>
      <c r="PWF45" s="167"/>
      <c r="PWG45" s="167"/>
      <c r="PWH45" s="167"/>
      <c r="PWI45" s="167"/>
      <c r="PWJ45" s="167"/>
      <c r="PWK45" s="167"/>
      <c r="PWL45" s="167"/>
      <c r="PWM45" s="167"/>
      <c r="PWN45" s="167"/>
      <c r="PWO45" s="167"/>
      <c r="PWP45" s="167"/>
      <c r="PWQ45" s="167"/>
      <c r="PWR45" s="167"/>
      <c r="PWS45" s="167"/>
      <c r="PWT45" s="167"/>
      <c r="PWU45" s="167"/>
      <c r="PWV45" s="167"/>
      <c r="PWW45" s="167"/>
      <c r="PWX45" s="167"/>
      <c r="PWY45" s="167"/>
      <c r="PWZ45" s="167"/>
      <c r="PXA45" s="167"/>
      <c r="PXB45" s="167"/>
      <c r="PXC45" s="167"/>
      <c r="PXD45" s="167"/>
      <c r="PXE45" s="167"/>
      <c r="PXF45" s="167"/>
      <c r="PXG45" s="167"/>
      <c r="PXH45" s="167"/>
      <c r="PXI45" s="167"/>
      <c r="PXJ45" s="167"/>
      <c r="PXK45" s="167"/>
      <c r="PXL45" s="167"/>
      <c r="PXM45" s="167"/>
      <c r="PXN45" s="167"/>
      <c r="PXO45" s="167"/>
      <c r="PXP45" s="167"/>
      <c r="PXQ45" s="167"/>
      <c r="PXR45" s="167"/>
      <c r="PXS45" s="167"/>
      <c r="PXT45" s="167"/>
      <c r="PXU45" s="167"/>
      <c r="PXV45" s="167"/>
      <c r="PXW45" s="167"/>
      <c r="PXX45" s="167"/>
      <c r="PXY45" s="167"/>
      <c r="PXZ45" s="167"/>
      <c r="PYA45" s="167"/>
      <c r="PYB45" s="167"/>
      <c r="PYC45" s="167"/>
      <c r="PYD45" s="167"/>
      <c r="PYE45" s="167"/>
      <c r="PYF45" s="167"/>
      <c r="PYG45" s="167"/>
      <c r="PYH45" s="167"/>
      <c r="PYI45" s="167"/>
      <c r="PYJ45" s="167"/>
      <c r="PYK45" s="167"/>
      <c r="PYL45" s="167"/>
      <c r="PYM45" s="167"/>
      <c r="PYN45" s="167"/>
      <c r="PYO45" s="167"/>
      <c r="PYP45" s="167"/>
      <c r="PYQ45" s="167"/>
      <c r="PYR45" s="167"/>
      <c r="PYS45" s="167"/>
      <c r="PYT45" s="167"/>
      <c r="PYU45" s="167"/>
      <c r="PYV45" s="167"/>
      <c r="PYW45" s="167"/>
      <c r="PYX45" s="167"/>
      <c r="PYY45" s="167"/>
      <c r="PYZ45" s="167"/>
      <c r="PZA45" s="167"/>
      <c r="PZB45" s="167"/>
      <c r="PZC45" s="167"/>
      <c r="PZD45" s="167"/>
      <c r="PZE45" s="167"/>
      <c r="PZF45" s="167"/>
      <c r="PZG45" s="167"/>
      <c r="PZH45" s="167"/>
      <c r="PZI45" s="167"/>
      <c r="PZJ45" s="167"/>
      <c r="PZK45" s="167"/>
      <c r="PZL45" s="167"/>
      <c r="PZM45" s="167"/>
      <c r="PZN45" s="167"/>
      <c r="PZO45" s="167"/>
      <c r="PZP45" s="167"/>
      <c r="PZQ45" s="167"/>
      <c r="PZR45" s="167"/>
      <c r="PZS45" s="167"/>
      <c r="PZT45" s="167"/>
      <c r="PZU45" s="167"/>
      <c r="PZV45" s="167"/>
      <c r="PZW45" s="167"/>
      <c r="PZX45" s="167"/>
      <c r="PZY45" s="167"/>
      <c r="PZZ45" s="167"/>
      <c r="QAA45" s="167"/>
      <c r="QAB45" s="167"/>
      <c r="QAC45" s="167"/>
      <c r="QAD45" s="167"/>
      <c r="QAE45" s="167"/>
      <c r="QAF45" s="167"/>
      <c r="QAG45" s="167"/>
      <c r="QAH45" s="167"/>
      <c r="QAI45" s="167"/>
      <c r="QAJ45" s="167"/>
      <c r="QAK45" s="167"/>
      <c r="QAL45" s="167"/>
      <c r="QAM45" s="167"/>
      <c r="QAN45" s="167"/>
      <c r="QAO45" s="167"/>
      <c r="QAP45" s="167"/>
      <c r="QAQ45" s="167"/>
      <c r="QAR45" s="167"/>
      <c r="QAS45" s="167"/>
      <c r="QAT45" s="167"/>
      <c r="QAU45" s="167"/>
      <c r="QAV45" s="167"/>
      <c r="QAW45" s="167"/>
      <c r="QAX45" s="167"/>
      <c r="QAY45" s="167"/>
      <c r="QAZ45" s="167"/>
      <c r="QBA45" s="167"/>
      <c r="QBB45" s="167"/>
      <c r="QBC45" s="167"/>
      <c r="QBD45" s="167"/>
      <c r="QBE45" s="167"/>
      <c r="QBF45" s="167"/>
      <c r="QBG45" s="167"/>
      <c r="QBH45" s="167"/>
      <c r="QBI45" s="167"/>
      <c r="QBJ45" s="167"/>
      <c r="QBK45" s="167"/>
      <c r="QBL45" s="167"/>
      <c r="QBM45" s="167"/>
      <c r="QBN45" s="167"/>
      <c r="QBO45" s="167"/>
      <c r="QBP45" s="167"/>
      <c r="QBQ45" s="167"/>
      <c r="QBR45" s="167"/>
      <c r="QBS45" s="167"/>
      <c r="QBT45" s="167"/>
      <c r="QBU45" s="167"/>
      <c r="QBV45" s="167"/>
      <c r="QBW45" s="167"/>
      <c r="QBX45" s="167"/>
      <c r="QBY45" s="167"/>
      <c r="QBZ45" s="167"/>
      <c r="QCA45" s="167"/>
      <c r="QCB45" s="167"/>
      <c r="QCC45" s="167"/>
      <c r="QCD45" s="167"/>
      <c r="QCE45" s="167"/>
      <c r="QCF45" s="167"/>
      <c r="QCG45" s="167"/>
      <c r="QCH45" s="167"/>
      <c r="QCI45" s="167"/>
      <c r="QCJ45" s="167"/>
      <c r="QCK45" s="167"/>
      <c r="QCL45" s="167"/>
      <c r="QCM45" s="167"/>
      <c r="QCN45" s="167"/>
      <c r="QCO45" s="167"/>
      <c r="QCP45" s="167"/>
      <c r="QCQ45" s="167"/>
      <c r="QCR45" s="167"/>
      <c r="QCS45" s="167"/>
      <c r="QCT45" s="167"/>
      <c r="QCU45" s="167"/>
      <c r="QCV45" s="167"/>
      <c r="QCW45" s="167"/>
      <c r="QCX45" s="167"/>
      <c r="QCY45" s="167"/>
      <c r="QCZ45" s="167"/>
      <c r="QDA45" s="167"/>
      <c r="QDB45" s="167"/>
      <c r="QDC45" s="167"/>
      <c r="QDD45" s="167"/>
      <c r="QDE45" s="167"/>
      <c r="QDF45" s="167"/>
      <c r="QDG45" s="167"/>
      <c r="QDH45" s="167"/>
      <c r="QDI45" s="167"/>
      <c r="QDJ45" s="167"/>
      <c r="QDK45" s="167"/>
      <c r="QDL45" s="167"/>
      <c r="QDM45" s="167"/>
      <c r="QDN45" s="167"/>
      <c r="QDO45" s="167"/>
      <c r="QDP45" s="167"/>
      <c r="QDQ45" s="167"/>
      <c r="QDR45" s="167"/>
      <c r="QDS45" s="167"/>
      <c r="QDT45" s="167"/>
      <c r="QDU45" s="167"/>
      <c r="QDV45" s="167"/>
      <c r="QDW45" s="167"/>
      <c r="QDX45" s="167"/>
      <c r="QDY45" s="167"/>
      <c r="QDZ45" s="167"/>
      <c r="QEA45" s="167"/>
      <c r="QEB45" s="167"/>
      <c r="QEC45" s="167"/>
      <c r="QED45" s="167"/>
      <c r="QEE45" s="167"/>
      <c r="QEF45" s="167"/>
      <c r="QEG45" s="167"/>
      <c r="QEH45" s="167"/>
      <c r="QEI45" s="167"/>
      <c r="QEJ45" s="167"/>
      <c r="QEK45" s="167"/>
      <c r="QEL45" s="167"/>
      <c r="QEM45" s="167"/>
      <c r="QEN45" s="167"/>
      <c r="QEO45" s="167"/>
      <c r="QEP45" s="167"/>
      <c r="QEQ45" s="167"/>
      <c r="QER45" s="167"/>
      <c r="QES45" s="167"/>
      <c r="QET45" s="167"/>
      <c r="QEU45" s="167"/>
      <c r="QEV45" s="167"/>
      <c r="QEW45" s="167"/>
      <c r="QEX45" s="167"/>
      <c r="QEY45" s="167"/>
      <c r="QEZ45" s="167"/>
      <c r="QFA45" s="167"/>
      <c r="QFB45" s="167"/>
      <c r="QFC45" s="167"/>
      <c r="QFD45" s="167"/>
      <c r="QFE45" s="167"/>
      <c r="QFF45" s="167"/>
      <c r="QFG45" s="167"/>
      <c r="QFH45" s="167"/>
      <c r="QFI45" s="167"/>
      <c r="QFJ45" s="167"/>
      <c r="QFK45" s="167"/>
      <c r="QFL45" s="167"/>
      <c r="QFM45" s="167"/>
      <c r="QFN45" s="167"/>
      <c r="QFO45" s="167"/>
      <c r="QFP45" s="167"/>
      <c r="QFQ45" s="167"/>
      <c r="QFR45" s="167"/>
      <c r="QFS45" s="167"/>
      <c r="QFT45" s="167"/>
      <c r="QFU45" s="167"/>
      <c r="QFV45" s="167"/>
      <c r="QFW45" s="167"/>
      <c r="QFX45" s="167"/>
      <c r="QFY45" s="167"/>
      <c r="QFZ45" s="167"/>
      <c r="QGA45" s="167"/>
      <c r="QGB45" s="167"/>
      <c r="QGC45" s="167"/>
      <c r="QGD45" s="167"/>
      <c r="QGE45" s="167"/>
      <c r="QGF45" s="167"/>
      <c r="QGG45" s="167"/>
      <c r="QGH45" s="167"/>
      <c r="QGI45" s="167"/>
      <c r="QGJ45" s="167"/>
      <c r="QGK45" s="167"/>
      <c r="QGL45" s="167"/>
      <c r="QGM45" s="167"/>
      <c r="QGN45" s="167"/>
      <c r="QGO45" s="167"/>
      <c r="QGP45" s="167"/>
      <c r="QGQ45" s="167"/>
      <c r="QGR45" s="167"/>
      <c r="QGS45" s="167"/>
      <c r="QGT45" s="167"/>
      <c r="QGU45" s="167"/>
      <c r="QGV45" s="167"/>
      <c r="QGW45" s="167"/>
      <c r="QGX45" s="167"/>
      <c r="QGY45" s="167"/>
      <c r="QGZ45" s="167"/>
      <c r="QHA45" s="167"/>
      <c r="QHB45" s="167"/>
      <c r="QHC45" s="167"/>
      <c r="QHD45" s="167"/>
      <c r="QHE45" s="167"/>
      <c r="QHF45" s="167"/>
      <c r="QHG45" s="167"/>
      <c r="QHH45" s="167"/>
      <c r="QHI45" s="167"/>
      <c r="QHJ45" s="167"/>
      <c r="QHK45" s="167"/>
      <c r="QHL45" s="167"/>
      <c r="QHM45" s="167"/>
      <c r="QHN45" s="167"/>
      <c r="QHO45" s="167"/>
      <c r="QHP45" s="167"/>
      <c r="QHQ45" s="167"/>
      <c r="QHR45" s="167"/>
      <c r="QHS45" s="167"/>
      <c r="QHT45" s="167"/>
      <c r="QHU45" s="167"/>
      <c r="QHV45" s="167"/>
      <c r="QHW45" s="167"/>
      <c r="QHX45" s="167"/>
      <c r="QHY45" s="167"/>
      <c r="QHZ45" s="167"/>
      <c r="QIA45" s="167"/>
      <c r="QIB45" s="167"/>
      <c r="QIC45" s="167"/>
      <c r="QID45" s="167"/>
      <c r="QIE45" s="167"/>
      <c r="QIF45" s="167"/>
      <c r="QIG45" s="167"/>
      <c r="QIH45" s="167"/>
      <c r="QII45" s="167"/>
      <c r="QIJ45" s="167"/>
      <c r="QIK45" s="167"/>
      <c r="QIL45" s="167"/>
      <c r="QIM45" s="167"/>
      <c r="QIN45" s="167"/>
      <c r="QIO45" s="167"/>
      <c r="QIP45" s="167"/>
      <c r="QIQ45" s="167"/>
      <c r="QIR45" s="167"/>
      <c r="QIS45" s="167"/>
      <c r="QIT45" s="167"/>
      <c r="QIU45" s="167"/>
      <c r="QIV45" s="167"/>
      <c r="QIW45" s="167"/>
      <c r="QIX45" s="167"/>
      <c r="QIY45" s="167"/>
      <c r="QIZ45" s="167"/>
      <c r="QJA45" s="167"/>
      <c r="QJB45" s="167"/>
      <c r="QJC45" s="167"/>
      <c r="QJD45" s="167"/>
      <c r="QJE45" s="167"/>
      <c r="QJF45" s="167"/>
      <c r="QJG45" s="167"/>
      <c r="QJH45" s="167"/>
      <c r="QJI45" s="167"/>
      <c r="QJJ45" s="167"/>
      <c r="QJK45" s="167"/>
      <c r="QJL45" s="167"/>
      <c r="QJM45" s="167"/>
      <c r="QJN45" s="167"/>
      <c r="QJO45" s="167"/>
      <c r="QJP45" s="167"/>
      <c r="QJQ45" s="167"/>
      <c r="QJR45" s="167"/>
      <c r="QJS45" s="167"/>
      <c r="QJT45" s="167"/>
      <c r="QJU45" s="167"/>
      <c r="QJV45" s="167"/>
      <c r="QJW45" s="167"/>
      <c r="QJX45" s="167"/>
      <c r="QJY45" s="167"/>
      <c r="QJZ45" s="167"/>
      <c r="QKA45" s="167"/>
      <c r="QKB45" s="167"/>
      <c r="QKC45" s="167"/>
      <c r="QKD45" s="167"/>
      <c r="QKE45" s="167"/>
      <c r="QKF45" s="167"/>
      <c r="QKG45" s="167"/>
      <c r="QKH45" s="167"/>
      <c r="QKI45" s="167"/>
      <c r="QKJ45" s="167"/>
      <c r="QKK45" s="167"/>
      <c r="QKL45" s="167"/>
      <c r="QKM45" s="167"/>
      <c r="QKN45" s="167"/>
      <c r="QKO45" s="167"/>
      <c r="QKP45" s="167"/>
      <c r="QKQ45" s="167"/>
      <c r="QKR45" s="167"/>
      <c r="QKS45" s="167"/>
      <c r="QKT45" s="167"/>
      <c r="QKU45" s="167"/>
      <c r="QKV45" s="167"/>
      <c r="QKW45" s="167"/>
      <c r="QKX45" s="167"/>
      <c r="QKY45" s="167"/>
      <c r="QKZ45" s="167"/>
      <c r="QLA45" s="167"/>
      <c r="QLB45" s="167"/>
      <c r="QLC45" s="167"/>
      <c r="QLD45" s="167"/>
      <c r="QLE45" s="167"/>
      <c r="QLF45" s="167"/>
      <c r="QLG45" s="167"/>
      <c r="QLH45" s="167"/>
      <c r="QLI45" s="167"/>
      <c r="QLJ45" s="167"/>
      <c r="QLK45" s="167"/>
      <c r="QLL45" s="167"/>
      <c r="QLM45" s="167"/>
      <c r="QLN45" s="167"/>
      <c r="QLO45" s="167"/>
      <c r="QLP45" s="167"/>
      <c r="QLQ45" s="167"/>
      <c r="QLR45" s="167"/>
      <c r="QLS45" s="167"/>
      <c r="QLT45" s="167"/>
      <c r="QLU45" s="167"/>
      <c r="QLV45" s="167"/>
      <c r="QLW45" s="167"/>
      <c r="QLX45" s="167"/>
      <c r="QLY45" s="167"/>
      <c r="QLZ45" s="167"/>
      <c r="QMA45" s="167"/>
      <c r="QMB45" s="167"/>
      <c r="QMC45" s="167"/>
      <c r="QMD45" s="167"/>
      <c r="QME45" s="167"/>
      <c r="QMF45" s="167"/>
      <c r="QMG45" s="167"/>
      <c r="QMH45" s="167"/>
      <c r="QMI45" s="167"/>
      <c r="QMJ45" s="167"/>
      <c r="QMK45" s="167"/>
      <c r="QML45" s="167"/>
      <c r="QMM45" s="167"/>
      <c r="QMN45" s="167"/>
      <c r="QMO45" s="167"/>
      <c r="QMP45" s="167"/>
      <c r="QMQ45" s="167"/>
      <c r="QMR45" s="167"/>
      <c r="QMS45" s="167"/>
      <c r="QMT45" s="167"/>
      <c r="QMU45" s="167"/>
      <c r="QMV45" s="167"/>
      <c r="QMW45" s="167"/>
      <c r="QMX45" s="167"/>
      <c r="QMY45" s="167"/>
      <c r="QMZ45" s="167"/>
      <c r="QNA45" s="167"/>
      <c r="QNB45" s="167"/>
      <c r="QNC45" s="167"/>
      <c r="QND45" s="167"/>
      <c r="QNE45" s="167"/>
      <c r="QNF45" s="167"/>
      <c r="QNG45" s="167"/>
      <c r="QNH45" s="167"/>
      <c r="QNI45" s="167"/>
      <c r="QNJ45" s="167"/>
      <c r="QNK45" s="167"/>
      <c r="QNL45" s="167"/>
      <c r="QNM45" s="167"/>
      <c r="QNN45" s="167"/>
      <c r="QNO45" s="167"/>
      <c r="QNP45" s="167"/>
      <c r="QNQ45" s="167"/>
      <c r="QNR45" s="167"/>
      <c r="QNS45" s="167"/>
      <c r="QNT45" s="167"/>
      <c r="QNU45" s="167"/>
      <c r="QNV45" s="167"/>
      <c r="QNW45" s="167"/>
      <c r="QNX45" s="167"/>
      <c r="QNY45" s="167"/>
      <c r="QNZ45" s="167"/>
      <c r="QOA45" s="167"/>
      <c r="QOB45" s="167"/>
      <c r="QOC45" s="167"/>
      <c r="QOD45" s="167"/>
      <c r="QOE45" s="167"/>
      <c r="QOF45" s="167"/>
      <c r="QOG45" s="167"/>
      <c r="QOH45" s="167"/>
      <c r="QOI45" s="167"/>
      <c r="QOJ45" s="167"/>
      <c r="QOK45" s="167"/>
      <c r="QOL45" s="167"/>
      <c r="QOM45" s="167"/>
      <c r="QON45" s="167"/>
      <c r="QOO45" s="167"/>
      <c r="QOP45" s="167"/>
      <c r="QOQ45" s="167"/>
      <c r="QOR45" s="167"/>
      <c r="QOS45" s="167"/>
      <c r="QOT45" s="167"/>
      <c r="QOU45" s="167"/>
      <c r="QOV45" s="167"/>
      <c r="QOW45" s="167"/>
      <c r="QOX45" s="167"/>
      <c r="QOY45" s="167"/>
      <c r="QOZ45" s="167"/>
      <c r="QPA45" s="167"/>
      <c r="QPB45" s="167"/>
      <c r="QPC45" s="167"/>
      <c r="QPD45" s="167"/>
      <c r="QPE45" s="167"/>
      <c r="QPF45" s="167"/>
      <c r="QPG45" s="167"/>
      <c r="QPH45" s="167"/>
      <c r="QPI45" s="167"/>
      <c r="QPJ45" s="167"/>
      <c r="QPK45" s="167"/>
      <c r="QPL45" s="167"/>
      <c r="QPM45" s="167"/>
      <c r="QPN45" s="167"/>
      <c r="QPO45" s="167"/>
      <c r="QPP45" s="167"/>
      <c r="QPQ45" s="167"/>
      <c r="QPR45" s="167"/>
      <c r="QPS45" s="167"/>
      <c r="QPT45" s="167"/>
      <c r="QPU45" s="167"/>
      <c r="QPV45" s="167"/>
      <c r="QPW45" s="167"/>
      <c r="QPX45" s="167"/>
      <c r="QPY45" s="167"/>
      <c r="QPZ45" s="167"/>
      <c r="QQA45" s="167"/>
      <c r="QQB45" s="167"/>
      <c r="QQC45" s="167"/>
      <c r="QQD45" s="167"/>
      <c r="QQE45" s="167"/>
      <c r="QQF45" s="167"/>
      <c r="QQG45" s="167"/>
      <c r="QQH45" s="167"/>
      <c r="QQI45" s="167"/>
      <c r="QQJ45" s="167"/>
      <c r="QQK45" s="167"/>
      <c r="QQL45" s="167"/>
      <c r="QQM45" s="167"/>
      <c r="QQN45" s="167"/>
      <c r="QQO45" s="167"/>
      <c r="QQP45" s="167"/>
      <c r="QQQ45" s="167"/>
      <c r="QQR45" s="167"/>
      <c r="QQS45" s="167"/>
      <c r="QQT45" s="167"/>
      <c r="QQU45" s="167"/>
      <c r="QQV45" s="167"/>
      <c r="QQW45" s="167"/>
      <c r="QQX45" s="167"/>
      <c r="QQY45" s="167"/>
      <c r="QQZ45" s="167"/>
      <c r="QRA45" s="167"/>
      <c r="QRB45" s="167"/>
      <c r="QRC45" s="167"/>
      <c r="QRD45" s="167"/>
      <c r="QRE45" s="167"/>
      <c r="QRF45" s="167"/>
      <c r="QRG45" s="167"/>
      <c r="QRH45" s="167"/>
      <c r="QRI45" s="167"/>
      <c r="QRJ45" s="167"/>
      <c r="QRK45" s="167"/>
      <c r="QRL45" s="167"/>
      <c r="QRM45" s="167"/>
      <c r="QRN45" s="167"/>
      <c r="QRO45" s="167"/>
      <c r="QRP45" s="167"/>
      <c r="QRQ45" s="167"/>
      <c r="QRR45" s="167"/>
      <c r="QRS45" s="167"/>
      <c r="QRT45" s="167"/>
      <c r="QRU45" s="167"/>
      <c r="QRV45" s="167"/>
      <c r="QRW45" s="167"/>
      <c r="QRX45" s="167"/>
      <c r="QRY45" s="167"/>
      <c r="QRZ45" s="167"/>
      <c r="QSA45" s="167"/>
      <c r="QSB45" s="167"/>
      <c r="QSC45" s="167"/>
      <c r="QSD45" s="167"/>
      <c r="QSE45" s="167"/>
      <c r="QSF45" s="167"/>
      <c r="QSG45" s="167"/>
      <c r="QSH45" s="167"/>
      <c r="QSI45" s="167"/>
      <c r="QSJ45" s="167"/>
      <c r="QSK45" s="167"/>
      <c r="QSL45" s="167"/>
      <c r="QSM45" s="167"/>
      <c r="QSN45" s="167"/>
      <c r="QSO45" s="167"/>
      <c r="QSP45" s="167"/>
      <c r="QSQ45" s="167"/>
      <c r="QSR45" s="167"/>
      <c r="QSS45" s="167"/>
      <c r="QST45" s="167"/>
      <c r="QSU45" s="167"/>
      <c r="QSV45" s="167"/>
      <c r="QSW45" s="167"/>
      <c r="QSX45" s="167"/>
      <c r="QSY45" s="167"/>
      <c r="QSZ45" s="167"/>
      <c r="QTA45" s="167"/>
      <c r="QTB45" s="167"/>
      <c r="QTC45" s="167"/>
      <c r="QTD45" s="167"/>
      <c r="QTE45" s="167"/>
      <c r="QTF45" s="167"/>
      <c r="QTG45" s="167"/>
      <c r="QTH45" s="167"/>
      <c r="QTI45" s="167"/>
      <c r="QTJ45" s="167"/>
      <c r="QTK45" s="167"/>
      <c r="QTL45" s="167"/>
      <c r="QTM45" s="167"/>
      <c r="QTN45" s="167"/>
      <c r="QTO45" s="167"/>
      <c r="QTP45" s="167"/>
      <c r="QTQ45" s="167"/>
      <c r="QTR45" s="167"/>
      <c r="QTS45" s="167"/>
      <c r="QTT45" s="167"/>
      <c r="QTU45" s="167"/>
      <c r="QTV45" s="167"/>
      <c r="QTW45" s="167"/>
      <c r="QTX45" s="167"/>
      <c r="QTY45" s="167"/>
      <c r="QTZ45" s="167"/>
      <c r="QUA45" s="167"/>
      <c r="QUB45" s="167"/>
      <c r="QUC45" s="167"/>
      <c r="QUD45" s="167"/>
      <c r="QUE45" s="167"/>
      <c r="QUF45" s="167"/>
      <c r="QUG45" s="167"/>
      <c r="QUH45" s="167"/>
      <c r="QUI45" s="167"/>
      <c r="QUJ45" s="167"/>
      <c r="QUK45" s="167"/>
      <c r="QUL45" s="167"/>
      <c r="QUM45" s="167"/>
      <c r="QUN45" s="167"/>
      <c r="QUO45" s="167"/>
      <c r="QUP45" s="167"/>
      <c r="QUQ45" s="167"/>
      <c r="QUR45" s="167"/>
      <c r="QUS45" s="167"/>
      <c r="QUT45" s="167"/>
      <c r="QUU45" s="167"/>
      <c r="QUV45" s="167"/>
      <c r="QUW45" s="167"/>
      <c r="QUX45" s="167"/>
      <c r="QUY45" s="167"/>
      <c r="QUZ45" s="167"/>
      <c r="QVA45" s="167"/>
      <c r="QVB45" s="167"/>
      <c r="QVC45" s="167"/>
      <c r="QVD45" s="167"/>
      <c r="QVE45" s="167"/>
      <c r="QVF45" s="167"/>
      <c r="QVG45" s="167"/>
      <c r="QVH45" s="167"/>
      <c r="QVI45" s="167"/>
      <c r="QVJ45" s="167"/>
      <c r="QVK45" s="167"/>
      <c r="QVL45" s="167"/>
      <c r="QVM45" s="167"/>
      <c r="QVN45" s="167"/>
      <c r="QVO45" s="167"/>
      <c r="QVP45" s="167"/>
      <c r="QVQ45" s="167"/>
      <c r="QVR45" s="167"/>
      <c r="QVS45" s="167"/>
      <c r="QVT45" s="167"/>
      <c r="QVU45" s="167"/>
      <c r="QVV45" s="167"/>
      <c r="QVW45" s="167"/>
      <c r="QVX45" s="167"/>
      <c r="QVY45" s="167"/>
      <c r="QVZ45" s="167"/>
      <c r="QWA45" s="167"/>
      <c r="QWB45" s="167"/>
      <c r="QWC45" s="167"/>
      <c r="QWD45" s="167"/>
      <c r="QWE45" s="167"/>
      <c r="QWF45" s="167"/>
      <c r="QWG45" s="167"/>
      <c r="QWH45" s="167"/>
      <c r="QWI45" s="167"/>
      <c r="QWJ45" s="167"/>
      <c r="QWK45" s="167"/>
      <c r="QWL45" s="167"/>
      <c r="QWM45" s="167"/>
      <c r="QWN45" s="167"/>
      <c r="QWO45" s="167"/>
      <c r="QWP45" s="167"/>
      <c r="QWQ45" s="167"/>
      <c r="QWR45" s="167"/>
      <c r="QWS45" s="167"/>
      <c r="QWT45" s="167"/>
      <c r="QWU45" s="167"/>
      <c r="QWV45" s="167"/>
      <c r="QWW45" s="167"/>
      <c r="QWX45" s="167"/>
      <c r="QWY45" s="167"/>
      <c r="QWZ45" s="167"/>
      <c r="QXA45" s="167"/>
      <c r="QXB45" s="167"/>
      <c r="QXC45" s="167"/>
      <c r="QXD45" s="167"/>
      <c r="QXE45" s="167"/>
      <c r="QXF45" s="167"/>
      <c r="QXG45" s="167"/>
      <c r="QXH45" s="167"/>
      <c r="QXI45" s="167"/>
      <c r="QXJ45" s="167"/>
      <c r="QXK45" s="167"/>
      <c r="QXL45" s="167"/>
      <c r="QXM45" s="167"/>
      <c r="QXN45" s="167"/>
      <c r="QXO45" s="167"/>
      <c r="QXP45" s="167"/>
      <c r="QXQ45" s="167"/>
      <c r="QXR45" s="167"/>
      <c r="QXS45" s="167"/>
      <c r="QXT45" s="167"/>
      <c r="QXU45" s="167"/>
      <c r="QXV45" s="167"/>
      <c r="QXW45" s="167"/>
      <c r="QXX45" s="167"/>
      <c r="QXY45" s="167"/>
      <c r="QXZ45" s="167"/>
      <c r="QYA45" s="167"/>
      <c r="QYB45" s="167"/>
      <c r="QYC45" s="167"/>
      <c r="QYD45" s="167"/>
      <c r="QYE45" s="167"/>
      <c r="QYF45" s="167"/>
      <c r="QYG45" s="167"/>
      <c r="QYH45" s="167"/>
      <c r="QYI45" s="167"/>
      <c r="QYJ45" s="167"/>
      <c r="QYK45" s="167"/>
      <c r="QYL45" s="167"/>
      <c r="QYM45" s="167"/>
      <c r="QYN45" s="167"/>
      <c r="QYO45" s="167"/>
      <c r="QYP45" s="167"/>
      <c r="QYQ45" s="167"/>
      <c r="QYR45" s="167"/>
      <c r="QYS45" s="167"/>
      <c r="QYT45" s="167"/>
      <c r="QYU45" s="167"/>
      <c r="QYV45" s="167"/>
      <c r="QYW45" s="167"/>
      <c r="QYX45" s="167"/>
      <c r="QYY45" s="167"/>
      <c r="QYZ45" s="167"/>
      <c r="QZA45" s="167"/>
      <c r="QZB45" s="167"/>
      <c r="QZC45" s="167"/>
      <c r="QZD45" s="167"/>
      <c r="QZE45" s="167"/>
      <c r="QZF45" s="167"/>
      <c r="QZG45" s="167"/>
      <c r="QZH45" s="167"/>
      <c r="QZI45" s="167"/>
      <c r="QZJ45" s="167"/>
      <c r="QZK45" s="167"/>
      <c r="QZL45" s="167"/>
      <c r="QZM45" s="167"/>
      <c r="QZN45" s="167"/>
      <c r="QZO45" s="167"/>
      <c r="QZP45" s="167"/>
      <c r="QZQ45" s="167"/>
      <c r="QZR45" s="167"/>
      <c r="QZS45" s="167"/>
      <c r="QZT45" s="167"/>
      <c r="QZU45" s="167"/>
      <c r="QZV45" s="167"/>
      <c r="QZW45" s="167"/>
      <c r="QZX45" s="167"/>
      <c r="QZY45" s="167"/>
      <c r="QZZ45" s="167"/>
      <c r="RAA45" s="167"/>
      <c r="RAB45" s="167"/>
      <c r="RAC45" s="167"/>
      <c r="RAD45" s="167"/>
      <c r="RAE45" s="167"/>
      <c r="RAF45" s="167"/>
      <c r="RAG45" s="167"/>
      <c r="RAH45" s="167"/>
      <c r="RAI45" s="167"/>
      <c r="RAJ45" s="167"/>
      <c r="RAK45" s="167"/>
      <c r="RAL45" s="167"/>
      <c r="RAM45" s="167"/>
      <c r="RAN45" s="167"/>
      <c r="RAO45" s="167"/>
      <c r="RAP45" s="167"/>
      <c r="RAQ45" s="167"/>
      <c r="RAR45" s="167"/>
      <c r="RAS45" s="167"/>
      <c r="RAT45" s="167"/>
      <c r="RAU45" s="167"/>
      <c r="RAV45" s="167"/>
      <c r="RAW45" s="167"/>
      <c r="RAX45" s="167"/>
      <c r="RAY45" s="167"/>
      <c r="RAZ45" s="167"/>
      <c r="RBA45" s="167"/>
      <c r="RBB45" s="167"/>
      <c r="RBC45" s="167"/>
      <c r="RBD45" s="167"/>
      <c r="RBE45" s="167"/>
      <c r="RBF45" s="167"/>
      <c r="RBG45" s="167"/>
      <c r="RBH45" s="167"/>
      <c r="RBI45" s="167"/>
      <c r="RBJ45" s="167"/>
      <c r="RBK45" s="167"/>
      <c r="RBL45" s="167"/>
      <c r="RBM45" s="167"/>
      <c r="RBN45" s="167"/>
      <c r="RBO45" s="167"/>
      <c r="RBP45" s="167"/>
      <c r="RBQ45" s="167"/>
      <c r="RBR45" s="167"/>
      <c r="RBS45" s="167"/>
      <c r="RBT45" s="167"/>
      <c r="RBU45" s="167"/>
      <c r="RBV45" s="167"/>
      <c r="RBW45" s="167"/>
      <c r="RBX45" s="167"/>
      <c r="RBY45" s="167"/>
      <c r="RBZ45" s="167"/>
      <c r="RCA45" s="167"/>
      <c r="RCB45" s="167"/>
      <c r="RCC45" s="167"/>
      <c r="RCD45" s="167"/>
      <c r="RCE45" s="167"/>
      <c r="RCF45" s="167"/>
      <c r="RCG45" s="167"/>
      <c r="RCH45" s="167"/>
      <c r="RCI45" s="167"/>
      <c r="RCJ45" s="167"/>
      <c r="RCK45" s="167"/>
      <c r="RCL45" s="167"/>
      <c r="RCM45" s="167"/>
      <c r="RCN45" s="167"/>
      <c r="RCO45" s="167"/>
      <c r="RCP45" s="167"/>
      <c r="RCQ45" s="167"/>
      <c r="RCR45" s="167"/>
      <c r="RCS45" s="167"/>
      <c r="RCT45" s="167"/>
      <c r="RCU45" s="167"/>
      <c r="RCV45" s="167"/>
      <c r="RCW45" s="167"/>
      <c r="RCX45" s="167"/>
      <c r="RCY45" s="167"/>
      <c r="RCZ45" s="167"/>
      <c r="RDA45" s="167"/>
      <c r="RDB45" s="167"/>
      <c r="RDC45" s="167"/>
      <c r="RDD45" s="167"/>
      <c r="RDE45" s="167"/>
      <c r="RDF45" s="167"/>
      <c r="RDG45" s="167"/>
      <c r="RDH45" s="167"/>
      <c r="RDI45" s="167"/>
      <c r="RDJ45" s="167"/>
      <c r="RDK45" s="167"/>
      <c r="RDL45" s="167"/>
      <c r="RDM45" s="167"/>
      <c r="RDN45" s="167"/>
      <c r="RDO45" s="167"/>
      <c r="RDP45" s="167"/>
      <c r="RDQ45" s="167"/>
      <c r="RDR45" s="167"/>
      <c r="RDS45" s="167"/>
      <c r="RDT45" s="167"/>
      <c r="RDU45" s="167"/>
      <c r="RDV45" s="167"/>
      <c r="RDW45" s="167"/>
      <c r="RDX45" s="167"/>
      <c r="RDY45" s="167"/>
      <c r="RDZ45" s="167"/>
      <c r="REA45" s="167"/>
      <c r="REB45" s="167"/>
      <c r="REC45" s="167"/>
      <c r="RED45" s="167"/>
      <c r="REE45" s="167"/>
      <c r="REF45" s="167"/>
      <c r="REG45" s="167"/>
      <c r="REH45" s="167"/>
      <c r="REI45" s="167"/>
      <c r="REJ45" s="167"/>
      <c r="REK45" s="167"/>
      <c r="REL45" s="167"/>
      <c r="REM45" s="167"/>
      <c r="REN45" s="167"/>
      <c r="REO45" s="167"/>
      <c r="REP45" s="167"/>
      <c r="REQ45" s="167"/>
      <c r="RER45" s="167"/>
      <c r="RES45" s="167"/>
      <c r="RET45" s="167"/>
      <c r="REU45" s="167"/>
      <c r="REV45" s="167"/>
      <c r="REW45" s="167"/>
      <c r="REX45" s="167"/>
      <c r="REY45" s="167"/>
      <c r="REZ45" s="167"/>
      <c r="RFA45" s="167"/>
      <c r="RFB45" s="167"/>
      <c r="RFC45" s="167"/>
      <c r="RFD45" s="167"/>
      <c r="RFE45" s="167"/>
      <c r="RFF45" s="167"/>
      <c r="RFG45" s="167"/>
      <c r="RFH45" s="167"/>
      <c r="RFI45" s="167"/>
      <c r="RFJ45" s="167"/>
      <c r="RFK45" s="167"/>
      <c r="RFL45" s="167"/>
      <c r="RFM45" s="167"/>
      <c r="RFN45" s="167"/>
      <c r="RFO45" s="167"/>
      <c r="RFP45" s="167"/>
      <c r="RFQ45" s="167"/>
      <c r="RFR45" s="167"/>
      <c r="RFS45" s="167"/>
      <c r="RFT45" s="167"/>
      <c r="RFU45" s="167"/>
      <c r="RFV45" s="167"/>
      <c r="RFW45" s="167"/>
      <c r="RFX45" s="167"/>
      <c r="RFY45" s="167"/>
      <c r="RFZ45" s="167"/>
      <c r="RGA45" s="167"/>
      <c r="RGB45" s="167"/>
      <c r="RGC45" s="167"/>
      <c r="RGD45" s="167"/>
      <c r="RGE45" s="167"/>
      <c r="RGF45" s="167"/>
      <c r="RGG45" s="167"/>
      <c r="RGH45" s="167"/>
      <c r="RGI45" s="167"/>
      <c r="RGJ45" s="167"/>
      <c r="RGK45" s="167"/>
      <c r="RGL45" s="167"/>
      <c r="RGM45" s="167"/>
      <c r="RGN45" s="167"/>
      <c r="RGO45" s="167"/>
      <c r="RGP45" s="167"/>
      <c r="RGQ45" s="167"/>
      <c r="RGR45" s="167"/>
      <c r="RGS45" s="167"/>
      <c r="RGT45" s="167"/>
      <c r="RGU45" s="167"/>
      <c r="RGV45" s="167"/>
      <c r="RGW45" s="167"/>
      <c r="RGX45" s="167"/>
      <c r="RGY45" s="167"/>
      <c r="RGZ45" s="167"/>
      <c r="RHA45" s="167"/>
      <c r="RHB45" s="167"/>
      <c r="RHC45" s="167"/>
      <c r="RHD45" s="167"/>
      <c r="RHE45" s="167"/>
      <c r="RHF45" s="167"/>
      <c r="RHG45" s="167"/>
      <c r="RHH45" s="167"/>
      <c r="RHI45" s="167"/>
      <c r="RHJ45" s="167"/>
      <c r="RHK45" s="167"/>
      <c r="RHL45" s="167"/>
      <c r="RHM45" s="167"/>
      <c r="RHN45" s="167"/>
      <c r="RHO45" s="167"/>
      <c r="RHP45" s="167"/>
      <c r="RHQ45" s="167"/>
      <c r="RHR45" s="167"/>
      <c r="RHS45" s="167"/>
      <c r="RHT45" s="167"/>
      <c r="RHU45" s="167"/>
      <c r="RHV45" s="167"/>
      <c r="RHW45" s="167"/>
      <c r="RHX45" s="167"/>
      <c r="RHY45" s="167"/>
      <c r="RHZ45" s="167"/>
      <c r="RIA45" s="167"/>
      <c r="RIB45" s="167"/>
      <c r="RIC45" s="167"/>
      <c r="RID45" s="167"/>
      <c r="RIE45" s="167"/>
      <c r="RIF45" s="167"/>
      <c r="RIG45" s="167"/>
      <c r="RIH45" s="167"/>
      <c r="RII45" s="167"/>
      <c r="RIJ45" s="167"/>
      <c r="RIK45" s="167"/>
      <c r="RIL45" s="167"/>
      <c r="RIM45" s="167"/>
      <c r="RIN45" s="167"/>
      <c r="RIO45" s="167"/>
      <c r="RIP45" s="167"/>
      <c r="RIQ45" s="167"/>
      <c r="RIR45" s="167"/>
      <c r="RIS45" s="167"/>
      <c r="RIT45" s="167"/>
      <c r="RIU45" s="167"/>
      <c r="RIV45" s="167"/>
      <c r="RIW45" s="167"/>
      <c r="RIX45" s="167"/>
      <c r="RIY45" s="167"/>
      <c r="RIZ45" s="167"/>
      <c r="RJA45" s="167"/>
      <c r="RJB45" s="167"/>
      <c r="RJC45" s="167"/>
      <c r="RJD45" s="167"/>
      <c r="RJE45" s="167"/>
      <c r="RJF45" s="167"/>
      <c r="RJG45" s="167"/>
      <c r="RJH45" s="167"/>
      <c r="RJI45" s="167"/>
      <c r="RJJ45" s="167"/>
      <c r="RJK45" s="167"/>
      <c r="RJL45" s="167"/>
      <c r="RJM45" s="167"/>
      <c r="RJN45" s="167"/>
      <c r="RJO45" s="167"/>
      <c r="RJP45" s="167"/>
      <c r="RJQ45" s="167"/>
      <c r="RJR45" s="167"/>
      <c r="RJS45" s="167"/>
      <c r="RJT45" s="167"/>
      <c r="RJU45" s="167"/>
      <c r="RJV45" s="167"/>
      <c r="RJW45" s="167"/>
      <c r="RJX45" s="167"/>
      <c r="RJY45" s="167"/>
      <c r="RJZ45" s="167"/>
      <c r="RKA45" s="167"/>
      <c r="RKB45" s="167"/>
      <c r="RKC45" s="167"/>
      <c r="RKD45" s="167"/>
      <c r="RKE45" s="167"/>
      <c r="RKF45" s="167"/>
      <c r="RKG45" s="167"/>
      <c r="RKH45" s="167"/>
      <c r="RKI45" s="167"/>
      <c r="RKJ45" s="167"/>
      <c r="RKK45" s="167"/>
      <c r="RKL45" s="167"/>
      <c r="RKM45" s="167"/>
      <c r="RKN45" s="167"/>
      <c r="RKO45" s="167"/>
      <c r="RKP45" s="167"/>
      <c r="RKQ45" s="167"/>
      <c r="RKR45" s="167"/>
      <c r="RKS45" s="167"/>
      <c r="RKT45" s="167"/>
      <c r="RKU45" s="167"/>
      <c r="RKV45" s="167"/>
      <c r="RKW45" s="167"/>
      <c r="RKX45" s="167"/>
      <c r="RKY45" s="167"/>
      <c r="RKZ45" s="167"/>
      <c r="RLA45" s="167"/>
      <c r="RLB45" s="167"/>
      <c r="RLC45" s="167"/>
      <c r="RLD45" s="167"/>
      <c r="RLE45" s="167"/>
      <c r="RLF45" s="167"/>
      <c r="RLG45" s="167"/>
      <c r="RLH45" s="167"/>
      <c r="RLI45" s="167"/>
      <c r="RLJ45" s="167"/>
      <c r="RLK45" s="167"/>
      <c r="RLL45" s="167"/>
      <c r="RLM45" s="167"/>
      <c r="RLN45" s="167"/>
      <c r="RLO45" s="167"/>
      <c r="RLP45" s="167"/>
      <c r="RLQ45" s="167"/>
      <c r="RLR45" s="167"/>
      <c r="RLS45" s="167"/>
      <c r="RLT45" s="167"/>
      <c r="RLU45" s="167"/>
      <c r="RLV45" s="167"/>
      <c r="RLW45" s="167"/>
      <c r="RLX45" s="167"/>
      <c r="RLY45" s="167"/>
      <c r="RLZ45" s="167"/>
      <c r="RMA45" s="167"/>
      <c r="RMB45" s="167"/>
      <c r="RMC45" s="167"/>
      <c r="RMD45" s="167"/>
      <c r="RME45" s="167"/>
      <c r="RMF45" s="167"/>
      <c r="RMG45" s="167"/>
      <c r="RMH45" s="167"/>
      <c r="RMI45" s="167"/>
      <c r="RMJ45" s="167"/>
      <c r="RMK45" s="167"/>
      <c r="RML45" s="167"/>
      <c r="RMM45" s="167"/>
      <c r="RMN45" s="167"/>
      <c r="RMO45" s="167"/>
      <c r="RMP45" s="167"/>
      <c r="RMQ45" s="167"/>
      <c r="RMR45" s="167"/>
      <c r="RMS45" s="167"/>
      <c r="RMT45" s="167"/>
      <c r="RMU45" s="167"/>
      <c r="RMV45" s="167"/>
      <c r="RMW45" s="167"/>
      <c r="RMX45" s="167"/>
      <c r="RMY45" s="167"/>
      <c r="RMZ45" s="167"/>
      <c r="RNA45" s="167"/>
      <c r="RNB45" s="167"/>
      <c r="RNC45" s="167"/>
      <c r="RND45" s="167"/>
      <c r="RNE45" s="167"/>
      <c r="RNF45" s="167"/>
      <c r="RNG45" s="167"/>
      <c r="RNH45" s="167"/>
      <c r="RNI45" s="167"/>
      <c r="RNJ45" s="167"/>
      <c r="RNK45" s="167"/>
      <c r="RNL45" s="167"/>
      <c r="RNM45" s="167"/>
      <c r="RNN45" s="167"/>
      <c r="RNO45" s="167"/>
      <c r="RNP45" s="167"/>
      <c r="RNQ45" s="167"/>
      <c r="RNR45" s="167"/>
      <c r="RNS45" s="167"/>
      <c r="RNT45" s="167"/>
      <c r="RNU45" s="167"/>
      <c r="RNV45" s="167"/>
      <c r="RNW45" s="167"/>
      <c r="RNX45" s="167"/>
      <c r="RNY45" s="167"/>
      <c r="RNZ45" s="167"/>
      <c r="ROA45" s="167"/>
      <c r="ROB45" s="167"/>
      <c r="ROC45" s="167"/>
      <c r="ROD45" s="167"/>
      <c r="ROE45" s="167"/>
      <c r="ROF45" s="167"/>
      <c r="ROG45" s="167"/>
      <c r="ROH45" s="167"/>
      <c r="ROI45" s="167"/>
      <c r="ROJ45" s="167"/>
      <c r="ROK45" s="167"/>
      <c r="ROL45" s="167"/>
      <c r="ROM45" s="167"/>
      <c r="RON45" s="167"/>
      <c r="ROO45" s="167"/>
      <c r="ROP45" s="167"/>
      <c r="ROQ45" s="167"/>
      <c r="ROR45" s="167"/>
      <c r="ROS45" s="167"/>
      <c r="ROT45" s="167"/>
      <c r="ROU45" s="167"/>
      <c r="ROV45" s="167"/>
      <c r="ROW45" s="167"/>
      <c r="ROX45" s="167"/>
      <c r="ROY45" s="167"/>
      <c r="ROZ45" s="167"/>
      <c r="RPA45" s="167"/>
      <c r="RPB45" s="167"/>
      <c r="RPC45" s="167"/>
      <c r="RPD45" s="167"/>
      <c r="RPE45" s="167"/>
      <c r="RPF45" s="167"/>
      <c r="RPG45" s="167"/>
      <c r="RPH45" s="167"/>
      <c r="RPI45" s="167"/>
      <c r="RPJ45" s="167"/>
      <c r="RPK45" s="167"/>
      <c r="RPL45" s="167"/>
      <c r="RPM45" s="167"/>
      <c r="RPN45" s="167"/>
      <c r="RPO45" s="167"/>
      <c r="RPP45" s="167"/>
      <c r="RPQ45" s="167"/>
      <c r="RPR45" s="167"/>
      <c r="RPS45" s="167"/>
      <c r="RPT45" s="167"/>
      <c r="RPU45" s="167"/>
      <c r="RPV45" s="167"/>
      <c r="RPW45" s="167"/>
      <c r="RPX45" s="167"/>
      <c r="RPY45" s="167"/>
      <c r="RPZ45" s="167"/>
      <c r="RQA45" s="167"/>
      <c r="RQB45" s="167"/>
      <c r="RQC45" s="167"/>
      <c r="RQD45" s="167"/>
      <c r="RQE45" s="167"/>
      <c r="RQF45" s="167"/>
      <c r="RQG45" s="167"/>
      <c r="RQH45" s="167"/>
      <c r="RQI45" s="167"/>
      <c r="RQJ45" s="167"/>
      <c r="RQK45" s="167"/>
      <c r="RQL45" s="167"/>
      <c r="RQM45" s="167"/>
      <c r="RQN45" s="167"/>
      <c r="RQO45" s="167"/>
      <c r="RQP45" s="167"/>
      <c r="RQQ45" s="167"/>
      <c r="RQR45" s="167"/>
      <c r="RQS45" s="167"/>
      <c r="RQT45" s="167"/>
      <c r="RQU45" s="167"/>
      <c r="RQV45" s="167"/>
      <c r="RQW45" s="167"/>
      <c r="RQX45" s="167"/>
      <c r="RQY45" s="167"/>
      <c r="RQZ45" s="167"/>
      <c r="RRA45" s="167"/>
      <c r="RRB45" s="167"/>
      <c r="RRC45" s="167"/>
      <c r="RRD45" s="167"/>
      <c r="RRE45" s="167"/>
      <c r="RRF45" s="167"/>
      <c r="RRG45" s="167"/>
      <c r="RRH45" s="167"/>
      <c r="RRI45" s="167"/>
      <c r="RRJ45" s="167"/>
      <c r="RRK45" s="167"/>
      <c r="RRL45" s="167"/>
      <c r="RRM45" s="167"/>
      <c r="RRN45" s="167"/>
      <c r="RRO45" s="167"/>
      <c r="RRP45" s="167"/>
      <c r="RRQ45" s="167"/>
      <c r="RRR45" s="167"/>
      <c r="RRS45" s="167"/>
      <c r="RRT45" s="167"/>
      <c r="RRU45" s="167"/>
      <c r="RRV45" s="167"/>
      <c r="RRW45" s="167"/>
      <c r="RRX45" s="167"/>
      <c r="RRY45" s="167"/>
      <c r="RRZ45" s="167"/>
      <c r="RSA45" s="167"/>
      <c r="RSB45" s="167"/>
      <c r="RSC45" s="167"/>
      <c r="RSD45" s="167"/>
      <c r="RSE45" s="167"/>
      <c r="RSF45" s="167"/>
      <c r="RSG45" s="167"/>
      <c r="RSH45" s="167"/>
      <c r="RSI45" s="167"/>
      <c r="RSJ45" s="167"/>
      <c r="RSK45" s="167"/>
      <c r="RSL45" s="167"/>
      <c r="RSM45" s="167"/>
      <c r="RSN45" s="167"/>
      <c r="RSO45" s="167"/>
      <c r="RSP45" s="167"/>
      <c r="RSQ45" s="167"/>
      <c r="RSR45" s="167"/>
      <c r="RSS45" s="167"/>
      <c r="RST45" s="167"/>
      <c r="RSU45" s="167"/>
      <c r="RSV45" s="167"/>
      <c r="RSW45" s="167"/>
      <c r="RSX45" s="167"/>
      <c r="RSY45" s="167"/>
      <c r="RSZ45" s="167"/>
      <c r="RTA45" s="167"/>
      <c r="RTB45" s="167"/>
      <c r="RTC45" s="167"/>
      <c r="RTD45" s="167"/>
      <c r="RTE45" s="167"/>
      <c r="RTF45" s="167"/>
      <c r="RTG45" s="167"/>
      <c r="RTH45" s="167"/>
      <c r="RTI45" s="167"/>
      <c r="RTJ45" s="167"/>
      <c r="RTK45" s="167"/>
      <c r="RTL45" s="167"/>
      <c r="RTM45" s="167"/>
      <c r="RTN45" s="167"/>
      <c r="RTO45" s="167"/>
      <c r="RTP45" s="167"/>
      <c r="RTQ45" s="167"/>
      <c r="RTR45" s="167"/>
      <c r="RTS45" s="167"/>
      <c r="RTT45" s="167"/>
      <c r="RTU45" s="167"/>
      <c r="RTV45" s="167"/>
      <c r="RTW45" s="167"/>
      <c r="RTX45" s="167"/>
      <c r="RTY45" s="167"/>
      <c r="RTZ45" s="167"/>
      <c r="RUA45" s="167"/>
      <c r="RUB45" s="167"/>
      <c r="RUC45" s="167"/>
      <c r="RUD45" s="167"/>
      <c r="RUE45" s="167"/>
      <c r="RUF45" s="167"/>
      <c r="RUG45" s="167"/>
      <c r="RUH45" s="167"/>
      <c r="RUI45" s="167"/>
      <c r="RUJ45" s="167"/>
      <c r="RUK45" s="167"/>
      <c r="RUL45" s="167"/>
      <c r="RUM45" s="167"/>
      <c r="RUN45" s="167"/>
      <c r="RUO45" s="167"/>
      <c r="RUP45" s="167"/>
      <c r="RUQ45" s="167"/>
      <c r="RUR45" s="167"/>
      <c r="RUS45" s="167"/>
      <c r="RUT45" s="167"/>
      <c r="RUU45" s="167"/>
      <c r="RUV45" s="167"/>
      <c r="RUW45" s="167"/>
      <c r="RUX45" s="167"/>
      <c r="RUY45" s="167"/>
      <c r="RUZ45" s="167"/>
      <c r="RVA45" s="167"/>
      <c r="RVB45" s="167"/>
      <c r="RVC45" s="167"/>
      <c r="RVD45" s="167"/>
      <c r="RVE45" s="167"/>
      <c r="RVF45" s="167"/>
      <c r="RVG45" s="167"/>
      <c r="RVH45" s="167"/>
      <c r="RVI45" s="167"/>
      <c r="RVJ45" s="167"/>
      <c r="RVK45" s="167"/>
      <c r="RVL45" s="167"/>
      <c r="RVM45" s="167"/>
      <c r="RVN45" s="167"/>
      <c r="RVO45" s="167"/>
      <c r="RVP45" s="167"/>
      <c r="RVQ45" s="167"/>
      <c r="RVR45" s="167"/>
      <c r="RVS45" s="167"/>
      <c r="RVT45" s="167"/>
      <c r="RVU45" s="167"/>
      <c r="RVV45" s="167"/>
      <c r="RVW45" s="167"/>
      <c r="RVX45" s="167"/>
      <c r="RVY45" s="167"/>
      <c r="RVZ45" s="167"/>
      <c r="RWA45" s="167"/>
      <c r="RWB45" s="167"/>
      <c r="RWC45" s="167"/>
      <c r="RWD45" s="167"/>
      <c r="RWE45" s="167"/>
      <c r="RWF45" s="167"/>
      <c r="RWG45" s="167"/>
      <c r="RWH45" s="167"/>
      <c r="RWI45" s="167"/>
      <c r="RWJ45" s="167"/>
      <c r="RWK45" s="167"/>
      <c r="RWL45" s="167"/>
      <c r="RWM45" s="167"/>
      <c r="RWN45" s="167"/>
      <c r="RWO45" s="167"/>
      <c r="RWP45" s="167"/>
      <c r="RWQ45" s="167"/>
      <c r="RWR45" s="167"/>
      <c r="RWS45" s="167"/>
      <c r="RWT45" s="167"/>
      <c r="RWU45" s="167"/>
      <c r="RWV45" s="167"/>
      <c r="RWW45" s="167"/>
      <c r="RWX45" s="167"/>
      <c r="RWY45" s="167"/>
      <c r="RWZ45" s="167"/>
      <c r="RXA45" s="167"/>
      <c r="RXB45" s="167"/>
      <c r="RXC45" s="167"/>
      <c r="RXD45" s="167"/>
      <c r="RXE45" s="167"/>
      <c r="RXF45" s="167"/>
      <c r="RXG45" s="167"/>
      <c r="RXH45" s="167"/>
      <c r="RXI45" s="167"/>
      <c r="RXJ45" s="167"/>
      <c r="RXK45" s="167"/>
      <c r="RXL45" s="167"/>
      <c r="RXM45" s="167"/>
      <c r="RXN45" s="167"/>
      <c r="RXO45" s="167"/>
      <c r="RXP45" s="167"/>
      <c r="RXQ45" s="167"/>
      <c r="RXR45" s="167"/>
      <c r="RXS45" s="167"/>
      <c r="RXT45" s="167"/>
      <c r="RXU45" s="167"/>
      <c r="RXV45" s="167"/>
      <c r="RXW45" s="167"/>
      <c r="RXX45" s="167"/>
      <c r="RXY45" s="167"/>
      <c r="RXZ45" s="167"/>
      <c r="RYA45" s="167"/>
      <c r="RYB45" s="167"/>
      <c r="RYC45" s="167"/>
      <c r="RYD45" s="167"/>
      <c r="RYE45" s="167"/>
      <c r="RYF45" s="167"/>
      <c r="RYG45" s="167"/>
      <c r="RYH45" s="167"/>
      <c r="RYI45" s="167"/>
      <c r="RYJ45" s="167"/>
      <c r="RYK45" s="167"/>
      <c r="RYL45" s="167"/>
      <c r="RYM45" s="167"/>
      <c r="RYN45" s="167"/>
      <c r="RYO45" s="167"/>
      <c r="RYP45" s="167"/>
      <c r="RYQ45" s="167"/>
      <c r="RYR45" s="167"/>
      <c r="RYS45" s="167"/>
      <c r="RYT45" s="167"/>
      <c r="RYU45" s="167"/>
      <c r="RYV45" s="167"/>
      <c r="RYW45" s="167"/>
      <c r="RYX45" s="167"/>
      <c r="RYY45" s="167"/>
      <c r="RYZ45" s="167"/>
      <c r="RZA45" s="167"/>
      <c r="RZB45" s="167"/>
      <c r="RZC45" s="167"/>
      <c r="RZD45" s="167"/>
      <c r="RZE45" s="167"/>
      <c r="RZF45" s="167"/>
      <c r="RZG45" s="167"/>
      <c r="RZH45" s="167"/>
      <c r="RZI45" s="167"/>
      <c r="RZJ45" s="167"/>
      <c r="RZK45" s="167"/>
      <c r="RZL45" s="167"/>
      <c r="RZM45" s="167"/>
      <c r="RZN45" s="167"/>
      <c r="RZO45" s="167"/>
      <c r="RZP45" s="167"/>
      <c r="RZQ45" s="167"/>
      <c r="RZR45" s="167"/>
      <c r="RZS45" s="167"/>
      <c r="RZT45" s="167"/>
      <c r="RZU45" s="167"/>
      <c r="RZV45" s="167"/>
      <c r="RZW45" s="167"/>
      <c r="RZX45" s="167"/>
      <c r="RZY45" s="167"/>
      <c r="RZZ45" s="167"/>
      <c r="SAA45" s="167"/>
      <c r="SAB45" s="167"/>
      <c r="SAC45" s="167"/>
      <c r="SAD45" s="167"/>
      <c r="SAE45" s="167"/>
      <c r="SAF45" s="167"/>
      <c r="SAG45" s="167"/>
      <c r="SAH45" s="167"/>
      <c r="SAI45" s="167"/>
      <c r="SAJ45" s="167"/>
      <c r="SAK45" s="167"/>
      <c r="SAL45" s="167"/>
      <c r="SAM45" s="167"/>
      <c r="SAN45" s="167"/>
      <c r="SAO45" s="167"/>
      <c r="SAP45" s="167"/>
      <c r="SAQ45" s="167"/>
      <c r="SAR45" s="167"/>
      <c r="SAS45" s="167"/>
      <c r="SAT45" s="167"/>
      <c r="SAU45" s="167"/>
      <c r="SAV45" s="167"/>
      <c r="SAW45" s="167"/>
      <c r="SAX45" s="167"/>
      <c r="SAY45" s="167"/>
      <c r="SAZ45" s="167"/>
      <c r="SBA45" s="167"/>
      <c r="SBB45" s="167"/>
      <c r="SBC45" s="167"/>
      <c r="SBD45" s="167"/>
      <c r="SBE45" s="167"/>
      <c r="SBF45" s="167"/>
      <c r="SBG45" s="167"/>
      <c r="SBH45" s="167"/>
      <c r="SBI45" s="167"/>
      <c r="SBJ45" s="167"/>
      <c r="SBK45" s="167"/>
      <c r="SBL45" s="167"/>
      <c r="SBM45" s="167"/>
      <c r="SBN45" s="167"/>
      <c r="SBO45" s="167"/>
      <c r="SBP45" s="167"/>
      <c r="SBQ45" s="167"/>
      <c r="SBR45" s="167"/>
      <c r="SBS45" s="167"/>
      <c r="SBT45" s="167"/>
      <c r="SBU45" s="167"/>
      <c r="SBV45" s="167"/>
      <c r="SBW45" s="167"/>
      <c r="SBX45" s="167"/>
      <c r="SBY45" s="167"/>
      <c r="SBZ45" s="167"/>
      <c r="SCA45" s="167"/>
      <c r="SCB45" s="167"/>
      <c r="SCC45" s="167"/>
      <c r="SCD45" s="167"/>
      <c r="SCE45" s="167"/>
      <c r="SCF45" s="167"/>
      <c r="SCG45" s="167"/>
      <c r="SCH45" s="167"/>
      <c r="SCI45" s="167"/>
      <c r="SCJ45" s="167"/>
      <c r="SCK45" s="167"/>
      <c r="SCL45" s="167"/>
      <c r="SCM45" s="167"/>
      <c r="SCN45" s="167"/>
      <c r="SCO45" s="167"/>
      <c r="SCP45" s="167"/>
      <c r="SCQ45" s="167"/>
      <c r="SCR45" s="167"/>
      <c r="SCS45" s="167"/>
      <c r="SCT45" s="167"/>
      <c r="SCU45" s="167"/>
      <c r="SCV45" s="167"/>
      <c r="SCW45" s="167"/>
      <c r="SCX45" s="167"/>
      <c r="SCY45" s="167"/>
      <c r="SCZ45" s="167"/>
      <c r="SDA45" s="167"/>
      <c r="SDB45" s="167"/>
      <c r="SDC45" s="167"/>
      <c r="SDD45" s="167"/>
      <c r="SDE45" s="167"/>
      <c r="SDF45" s="167"/>
      <c r="SDG45" s="167"/>
      <c r="SDH45" s="167"/>
      <c r="SDI45" s="167"/>
      <c r="SDJ45" s="167"/>
      <c r="SDK45" s="167"/>
      <c r="SDL45" s="167"/>
      <c r="SDM45" s="167"/>
      <c r="SDN45" s="167"/>
      <c r="SDO45" s="167"/>
      <c r="SDP45" s="167"/>
      <c r="SDQ45" s="167"/>
      <c r="SDR45" s="167"/>
      <c r="SDS45" s="167"/>
      <c r="SDT45" s="167"/>
      <c r="SDU45" s="167"/>
      <c r="SDV45" s="167"/>
      <c r="SDW45" s="167"/>
      <c r="SDX45" s="167"/>
      <c r="SDY45" s="167"/>
      <c r="SDZ45" s="167"/>
      <c r="SEA45" s="167"/>
      <c r="SEB45" s="167"/>
      <c r="SEC45" s="167"/>
      <c r="SED45" s="167"/>
      <c r="SEE45" s="167"/>
      <c r="SEF45" s="167"/>
      <c r="SEG45" s="167"/>
      <c r="SEH45" s="167"/>
      <c r="SEI45" s="167"/>
      <c r="SEJ45" s="167"/>
      <c r="SEK45" s="167"/>
      <c r="SEL45" s="167"/>
      <c r="SEM45" s="167"/>
      <c r="SEN45" s="167"/>
      <c r="SEO45" s="167"/>
      <c r="SEP45" s="167"/>
      <c r="SEQ45" s="167"/>
      <c r="SER45" s="167"/>
      <c r="SES45" s="167"/>
      <c r="SET45" s="167"/>
      <c r="SEU45" s="167"/>
      <c r="SEV45" s="167"/>
      <c r="SEW45" s="167"/>
      <c r="SEX45" s="167"/>
      <c r="SEY45" s="167"/>
      <c r="SEZ45" s="167"/>
      <c r="SFA45" s="167"/>
      <c r="SFB45" s="167"/>
      <c r="SFC45" s="167"/>
      <c r="SFD45" s="167"/>
      <c r="SFE45" s="167"/>
      <c r="SFF45" s="167"/>
      <c r="SFG45" s="167"/>
      <c r="SFH45" s="167"/>
      <c r="SFI45" s="167"/>
      <c r="SFJ45" s="167"/>
      <c r="SFK45" s="167"/>
      <c r="SFL45" s="167"/>
      <c r="SFM45" s="167"/>
      <c r="SFN45" s="167"/>
      <c r="SFO45" s="167"/>
      <c r="SFP45" s="167"/>
      <c r="SFQ45" s="167"/>
      <c r="SFR45" s="167"/>
      <c r="SFS45" s="167"/>
      <c r="SFT45" s="167"/>
      <c r="SFU45" s="167"/>
      <c r="SFV45" s="167"/>
      <c r="SFW45" s="167"/>
      <c r="SFX45" s="167"/>
      <c r="SFY45" s="167"/>
      <c r="SFZ45" s="167"/>
      <c r="SGA45" s="167"/>
      <c r="SGB45" s="167"/>
      <c r="SGC45" s="167"/>
      <c r="SGD45" s="167"/>
      <c r="SGE45" s="167"/>
      <c r="SGF45" s="167"/>
      <c r="SGG45" s="167"/>
      <c r="SGH45" s="167"/>
      <c r="SGI45" s="167"/>
      <c r="SGJ45" s="167"/>
      <c r="SGK45" s="167"/>
      <c r="SGL45" s="167"/>
      <c r="SGM45" s="167"/>
      <c r="SGN45" s="167"/>
      <c r="SGO45" s="167"/>
      <c r="SGP45" s="167"/>
      <c r="SGQ45" s="167"/>
      <c r="SGR45" s="167"/>
      <c r="SGS45" s="167"/>
      <c r="SGT45" s="167"/>
      <c r="SGU45" s="167"/>
      <c r="SGV45" s="167"/>
      <c r="SGW45" s="167"/>
      <c r="SGX45" s="167"/>
      <c r="SGY45" s="167"/>
      <c r="SGZ45" s="167"/>
      <c r="SHA45" s="167"/>
      <c r="SHB45" s="167"/>
      <c r="SHC45" s="167"/>
      <c r="SHD45" s="167"/>
      <c r="SHE45" s="167"/>
      <c r="SHF45" s="167"/>
      <c r="SHG45" s="167"/>
      <c r="SHH45" s="167"/>
      <c r="SHI45" s="167"/>
      <c r="SHJ45" s="167"/>
      <c r="SHK45" s="167"/>
      <c r="SHL45" s="167"/>
      <c r="SHM45" s="167"/>
      <c r="SHN45" s="167"/>
      <c r="SHO45" s="167"/>
      <c r="SHP45" s="167"/>
      <c r="SHQ45" s="167"/>
      <c r="SHR45" s="167"/>
      <c r="SHS45" s="167"/>
      <c r="SHT45" s="167"/>
      <c r="SHU45" s="167"/>
      <c r="SHV45" s="167"/>
      <c r="SHW45" s="167"/>
      <c r="SHX45" s="167"/>
      <c r="SHY45" s="167"/>
      <c r="SHZ45" s="167"/>
      <c r="SIA45" s="167"/>
      <c r="SIB45" s="167"/>
      <c r="SIC45" s="167"/>
      <c r="SID45" s="167"/>
      <c r="SIE45" s="167"/>
      <c r="SIF45" s="167"/>
      <c r="SIG45" s="167"/>
      <c r="SIH45" s="167"/>
      <c r="SII45" s="167"/>
      <c r="SIJ45" s="167"/>
      <c r="SIK45" s="167"/>
      <c r="SIL45" s="167"/>
      <c r="SIM45" s="167"/>
      <c r="SIN45" s="167"/>
      <c r="SIO45" s="167"/>
      <c r="SIP45" s="167"/>
      <c r="SIQ45" s="167"/>
      <c r="SIR45" s="167"/>
      <c r="SIS45" s="167"/>
      <c r="SIT45" s="167"/>
      <c r="SIU45" s="167"/>
      <c r="SIV45" s="167"/>
      <c r="SIW45" s="167"/>
      <c r="SIX45" s="167"/>
      <c r="SIY45" s="167"/>
      <c r="SIZ45" s="167"/>
      <c r="SJA45" s="167"/>
      <c r="SJB45" s="167"/>
      <c r="SJC45" s="167"/>
      <c r="SJD45" s="167"/>
      <c r="SJE45" s="167"/>
      <c r="SJF45" s="167"/>
      <c r="SJG45" s="167"/>
      <c r="SJH45" s="167"/>
      <c r="SJI45" s="167"/>
      <c r="SJJ45" s="167"/>
      <c r="SJK45" s="167"/>
      <c r="SJL45" s="167"/>
      <c r="SJM45" s="167"/>
      <c r="SJN45" s="167"/>
      <c r="SJO45" s="167"/>
      <c r="SJP45" s="167"/>
      <c r="SJQ45" s="167"/>
      <c r="SJR45" s="167"/>
      <c r="SJS45" s="167"/>
      <c r="SJT45" s="167"/>
      <c r="SJU45" s="167"/>
      <c r="SJV45" s="167"/>
      <c r="SJW45" s="167"/>
      <c r="SJX45" s="167"/>
      <c r="SJY45" s="167"/>
      <c r="SJZ45" s="167"/>
      <c r="SKA45" s="167"/>
      <c r="SKB45" s="167"/>
      <c r="SKC45" s="167"/>
      <c r="SKD45" s="167"/>
      <c r="SKE45" s="167"/>
      <c r="SKF45" s="167"/>
      <c r="SKG45" s="167"/>
      <c r="SKH45" s="167"/>
      <c r="SKI45" s="167"/>
      <c r="SKJ45" s="167"/>
      <c r="SKK45" s="167"/>
      <c r="SKL45" s="167"/>
      <c r="SKM45" s="167"/>
      <c r="SKN45" s="167"/>
      <c r="SKO45" s="167"/>
      <c r="SKP45" s="167"/>
      <c r="SKQ45" s="167"/>
      <c r="SKR45" s="167"/>
      <c r="SKS45" s="167"/>
      <c r="SKT45" s="167"/>
      <c r="SKU45" s="167"/>
      <c r="SKV45" s="167"/>
      <c r="SKW45" s="167"/>
      <c r="SKX45" s="167"/>
      <c r="SKY45" s="167"/>
      <c r="SKZ45" s="167"/>
      <c r="SLA45" s="167"/>
      <c r="SLB45" s="167"/>
      <c r="SLC45" s="167"/>
      <c r="SLD45" s="167"/>
      <c r="SLE45" s="167"/>
      <c r="SLF45" s="167"/>
      <c r="SLG45" s="167"/>
      <c r="SLH45" s="167"/>
      <c r="SLI45" s="167"/>
      <c r="SLJ45" s="167"/>
      <c r="SLK45" s="167"/>
      <c r="SLL45" s="167"/>
      <c r="SLM45" s="167"/>
      <c r="SLN45" s="167"/>
      <c r="SLO45" s="167"/>
      <c r="SLP45" s="167"/>
      <c r="SLQ45" s="167"/>
      <c r="SLR45" s="167"/>
      <c r="SLS45" s="167"/>
      <c r="SLT45" s="167"/>
      <c r="SLU45" s="167"/>
      <c r="SLV45" s="167"/>
      <c r="SLW45" s="167"/>
      <c r="SLX45" s="167"/>
      <c r="SLY45" s="167"/>
      <c r="SLZ45" s="167"/>
      <c r="SMA45" s="167"/>
      <c r="SMB45" s="167"/>
      <c r="SMC45" s="167"/>
      <c r="SMD45" s="167"/>
      <c r="SME45" s="167"/>
      <c r="SMF45" s="167"/>
      <c r="SMG45" s="167"/>
      <c r="SMH45" s="167"/>
      <c r="SMI45" s="167"/>
      <c r="SMJ45" s="167"/>
      <c r="SMK45" s="167"/>
      <c r="SML45" s="167"/>
      <c r="SMM45" s="167"/>
      <c r="SMN45" s="167"/>
      <c r="SMO45" s="167"/>
      <c r="SMP45" s="167"/>
      <c r="SMQ45" s="167"/>
      <c r="SMR45" s="167"/>
      <c r="SMS45" s="167"/>
      <c r="SMT45" s="167"/>
      <c r="SMU45" s="167"/>
      <c r="SMV45" s="167"/>
      <c r="SMW45" s="167"/>
      <c r="SMX45" s="167"/>
      <c r="SMY45" s="167"/>
      <c r="SMZ45" s="167"/>
      <c r="SNA45" s="167"/>
      <c r="SNB45" s="167"/>
      <c r="SNC45" s="167"/>
      <c r="SND45" s="167"/>
      <c r="SNE45" s="167"/>
      <c r="SNF45" s="167"/>
      <c r="SNG45" s="167"/>
      <c r="SNH45" s="167"/>
      <c r="SNI45" s="167"/>
      <c r="SNJ45" s="167"/>
      <c r="SNK45" s="167"/>
      <c r="SNL45" s="167"/>
      <c r="SNM45" s="167"/>
      <c r="SNN45" s="167"/>
      <c r="SNO45" s="167"/>
      <c r="SNP45" s="167"/>
      <c r="SNQ45" s="167"/>
      <c r="SNR45" s="167"/>
      <c r="SNS45" s="167"/>
      <c r="SNT45" s="167"/>
      <c r="SNU45" s="167"/>
      <c r="SNV45" s="167"/>
      <c r="SNW45" s="167"/>
      <c r="SNX45" s="167"/>
      <c r="SNY45" s="167"/>
      <c r="SNZ45" s="167"/>
      <c r="SOA45" s="167"/>
      <c r="SOB45" s="167"/>
      <c r="SOC45" s="167"/>
      <c r="SOD45" s="167"/>
      <c r="SOE45" s="167"/>
      <c r="SOF45" s="167"/>
      <c r="SOG45" s="167"/>
      <c r="SOH45" s="167"/>
      <c r="SOI45" s="167"/>
      <c r="SOJ45" s="167"/>
      <c r="SOK45" s="167"/>
      <c r="SOL45" s="167"/>
      <c r="SOM45" s="167"/>
      <c r="SON45" s="167"/>
      <c r="SOO45" s="167"/>
      <c r="SOP45" s="167"/>
      <c r="SOQ45" s="167"/>
      <c r="SOR45" s="167"/>
      <c r="SOS45" s="167"/>
      <c r="SOT45" s="167"/>
      <c r="SOU45" s="167"/>
      <c r="SOV45" s="167"/>
      <c r="SOW45" s="167"/>
      <c r="SOX45" s="167"/>
      <c r="SOY45" s="167"/>
      <c r="SOZ45" s="167"/>
      <c r="SPA45" s="167"/>
      <c r="SPB45" s="167"/>
      <c r="SPC45" s="167"/>
      <c r="SPD45" s="167"/>
      <c r="SPE45" s="167"/>
      <c r="SPF45" s="167"/>
      <c r="SPG45" s="167"/>
      <c r="SPH45" s="167"/>
      <c r="SPI45" s="167"/>
      <c r="SPJ45" s="167"/>
      <c r="SPK45" s="167"/>
      <c r="SPL45" s="167"/>
      <c r="SPM45" s="167"/>
      <c r="SPN45" s="167"/>
      <c r="SPO45" s="167"/>
      <c r="SPP45" s="167"/>
      <c r="SPQ45" s="167"/>
      <c r="SPR45" s="167"/>
      <c r="SPS45" s="167"/>
      <c r="SPT45" s="167"/>
      <c r="SPU45" s="167"/>
      <c r="SPV45" s="167"/>
      <c r="SPW45" s="167"/>
      <c r="SPX45" s="167"/>
      <c r="SPY45" s="167"/>
      <c r="SPZ45" s="167"/>
      <c r="SQA45" s="167"/>
      <c r="SQB45" s="167"/>
      <c r="SQC45" s="167"/>
      <c r="SQD45" s="167"/>
      <c r="SQE45" s="167"/>
      <c r="SQF45" s="167"/>
      <c r="SQG45" s="167"/>
      <c r="SQH45" s="167"/>
      <c r="SQI45" s="167"/>
      <c r="SQJ45" s="167"/>
      <c r="SQK45" s="167"/>
      <c r="SQL45" s="167"/>
      <c r="SQM45" s="167"/>
      <c r="SQN45" s="167"/>
      <c r="SQO45" s="167"/>
      <c r="SQP45" s="167"/>
      <c r="SQQ45" s="167"/>
      <c r="SQR45" s="167"/>
      <c r="SQS45" s="167"/>
      <c r="SQT45" s="167"/>
      <c r="SQU45" s="167"/>
      <c r="SQV45" s="167"/>
      <c r="SQW45" s="167"/>
      <c r="SQX45" s="167"/>
      <c r="SQY45" s="167"/>
      <c r="SQZ45" s="167"/>
      <c r="SRA45" s="167"/>
      <c r="SRB45" s="167"/>
      <c r="SRC45" s="167"/>
      <c r="SRD45" s="167"/>
      <c r="SRE45" s="167"/>
      <c r="SRF45" s="167"/>
      <c r="SRG45" s="167"/>
      <c r="SRH45" s="167"/>
      <c r="SRI45" s="167"/>
      <c r="SRJ45" s="167"/>
      <c r="SRK45" s="167"/>
      <c r="SRL45" s="167"/>
      <c r="SRM45" s="167"/>
      <c r="SRN45" s="167"/>
      <c r="SRO45" s="167"/>
      <c r="SRP45" s="167"/>
      <c r="SRQ45" s="167"/>
      <c r="SRR45" s="167"/>
      <c r="SRS45" s="167"/>
      <c r="SRT45" s="167"/>
      <c r="SRU45" s="167"/>
      <c r="SRV45" s="167"/>
      <c r="SRW45" s="167"/>
      <c r="SRX45" s="167"/>
      <c r="SRY45" s="167"/>
      <c r="SRZ45" s="167"/>
      <c r="SSA45" s="167"/>
      <c r="SSB45" s="167"/>
      <c r="SSC45" s="167"/>
      <c r="SSD45" s="167"/>
      <c r="SSE45" s="167"/>
      <c r="SSF45" s="167"/>
      <c r="SSG45" s="167"/>
      <c r="SSH45" s="167"/>
      <c r="SSI45" s="167"/>
      <c r="SSJ45" s="167"/>
      <c r="SSK45" s="167"/>
      <c r="SSL45" s="167"/>
      <c r="SSM45" s="167"/>
      <c r="SSN45" s="167"/>
      <c r="SSO45" s="167"/>
      <c r="SSP45" s="167"/>
      <c r="SSQ45" s="167"/>
      <c r="SSR45" s="167"/>
      <c r="SSS45" s="167"/>
      <c r="SST45" s="167"/>
      <c r="SSU45" s="167"/>
      <c r="SSV45" s="167"/>
      <c r="SSW45" s="167"/>
      <c r="SSX45" s="167"/>
      <c r="SSY45" s="167"/>
      <c r="SSZ45" s="167"/>
      <c r="STA45" s="167"/>
      <c r="STB45" s="167"/>
      <c r="STC45" s="167"/>
      <c r="STD45" s="167"/>
      <c r="STE45" s="167"/>
      <c r="STF45" s="167"/>
      <c r="STG45" s="167"/>
      <c r="STH45" s="167"/>
      <c r="STI45" s="167"/>
      <c r="STJ45" s="167"/>
      <c r="STK45" s="167"/>
      <c r="STL45" s="167"/>
      <c r="STM45" s="167"/>
      <c r="STN45" s="167"/>
      <c r="STO45" s="167"/>
      <c r="STP45" s="167"/>
      <c r="STQ45" s="167"/>
      <c r="STR45" s="167"/>
      <c r="STS45" s="167"/>
      <c r="STT45" s="167"/>
      <c r="STU45" s="167"/>
      <c r="STV45" s="167"/>
      <c r="STW45" s="167"/>
      <c r="STX45" s="167"/>
      <c r="STY45" s="167"/>
      <c r="STZ45" s="167"/>
      <c r="SUA45" s="167"/>
      <c r="SUB45" s="167"/>
      <c r="SUC45" s="167"/>
      <c r="SUD45" s="167"/>
      <c r="SUE45" s="167"/>
      <c r="SUF45" s="167"/>
      <c r="SUG45" s="167"/>
      <c r="SUH45" s="167"/>
      <c r="SUI45" s="167"/>
      <c r="SUJ45" s="167"/>
      <c r="SUK45" s="167"/>
      <c r="SUL45" s="167"/>
      <c r="SUM45" s="167"/>
      <c r="SUN45" s="167"/>
      <c r="SUO45" s="167"/>
      <c r="SUP45" s="167"/>
      <c r="SUQ45" s="167"/>
      <c r="SUR45" s="167"/>
      <c r="SUS45" s="167"/>
      <c r="SUT45" s="167"/>
      <c r="SUU45" s="167"/>
      <c r="SUV45" s="167"/>
      <c r="SUW45" s="167"/>
      <c r="SUX45" s="167"/>
      <c r="SUY45" s="167"/>
      <c r="SUZ45" s="167"/>
      <c r="SVA45" s="167"/>
      <c r="SVB45" s="167"/>
      <c r="SVC45" s="167"/>
      <c r="SVD45" s="167"/>
      <c r="SVE45" s="167"/>
      <c r="SVF45" s="167"/>
      <c r="SVG45" s="167"/>
      <c r="SVH45" s="167"/>
      <c r="SVI45" s="167"/>
      <c r="SVJ45" s="167"/>
      <c r="SVK45" s="167"/>
      <c r="SVL45" s="167"/>
      <c r="SVM45" s="167"/>
      <c r="SVN45" s="167"/>
      <c r="SVO45" s="167"/>
      <c r="SVP45" s="167"/>
      <c r="SVQ45" s="167"/>
      <c r="SVR45" s="167"/>
      <c r="SVS45" s="167"/>
      <c r="SVT45" s="167"/>
      <c r="SVU45" s="167"/>
      <c r="SVV45" s="167"/>
      <c r="SVW45" s="167"/>
      <c r="SVX45" s="167"/>
      <c r="SVY45" s="167"/>
      <c r="SVZ45" s="167"/>
      <c r="SWA45" s="167"/>
      <c r="SWB45" s="167"/>
      <c r="SWC45" s="167"/>
      <c r="SWD45" s="167"/>
      <c r="SWE45" s="167"/>
      <c r="SWF45" s="167"/>
      <c r="SWG45" s="167"/>
      <c r="SWH45" s="167"/>
      <c r="SWI45" s="167"/>
      <c r="SWJ45" s="167"/>
      <c r="SWK45" s="167"/>
      <c r="SWL45" s="167"/>
      <c r="SWM45" s="167"/>
      <c r="SWN45" s="167"/>
      <c r="SWO45" s="167"/>
      <c r="SWP45" s="167"/>
      <c r="SWQ45" s="167"/>
      <c r="SWR45" s="167"/>
      <c r="SWS45" s="167"/>
      <c r="SWT45" s="167"/>
      <c r="SWU45" s="167"/>
      <c r="SWV45" s="167"/>
      <c r="SWW45" s="167"/>
      <c r="SWX45" s="167"/>
      <c r="SWY45" s="167"/>
      <c r="SWZ45" s="167"/>
      <c r="SXA45" s="167"/>
      <c r="SXB45" s="167"/>
      <c r="SXC45" s="167"/>
      <c r="SXD45" s="167"/>
      <c r="SXE45" s="167"/>
      <c r="SXF45" s="167"/>
      <c r="SXG45" s="167"/>
      <c r="SXH45" s="167"/>
      <c r="SXI45" s="167"/>
      <c r="SXJ45" s="167"/>
      <c r="SXK45" s="167"/>
      <c r="SXL45" s="167"/>
      <c r="SXM45" s="167"/>
      <c r="SXN45" s="167"/>
      <c r="SXO45" s="167"/>
      <c r="SXP45" s="167"/>
      <c r="SXQ45" s="167"/>
      <c r="SXR45" s="167"/>
      <c r="SXS45" s="167"/>
      <c r="SXT45" s="167"/>
      <c r="SXU45" s="167"/>
      <c r="SXV45" s="167"/>
      <c r="SXW45" s="167"/>
      <c r="SXX45" s="167"/>
      <c r="SXY45" s="167"/>
      <c r="SXZ45" s="167"/>
      <c r="SYA45" s="167"/>
      <c r="SYB45" s="167"/>
      <c r="SYC45" s="167"/>
      <c r="SYD45" s="167"/>
      <c r="SYE45" s="167"/>
      <c r="SYF45" s="167"/>
      <c r="SYG45" s="167"/>
      <c r="SYH45" s="167"/>
      <c r="SYI45" s="167"/>
      <c r="SYJ45" s="167"/>
      <c r="SYK45" s="167"/>
      <c r="SYL45" s="167"/>
      <c r="SYM45" s="167"/>
      <c r="SYN45" s="167"/>
      <c r="SYO45" s="167"/>
      <c r="SYP45" s="167"/>
      <c r="SYQ45" s="167"/>
      <c r="SYR45" s="167"/>
      <c r="SYS45" s="167"/>
      <c r="SYT45" s="167"/>
      <c r="SYU45" s="167"/>
      <c r="SYV45" s="167"/>
      <c r="SYW45" s="167"/>
      <c r="SYX45" s="167"/>
      <c r="SYY45" s="167"/>
      <c r="SYZ45" s="167"/>
      <c r="SZA45" s="167"/>
      <c r="SZB45" s="167"/>
      <c r="SZC45" s="167"/>
      <c r="SZD45" s="167"/>
      <c r="SZE45" s="167"/>
      <c r="SZF45" s="167"/>
      <c r="SZG45" s="167"/>
      <c r="SZH45" s="167"/>
      <c r="SZI45" s="167"/>
      <c r="SZJ45" s="167"/>
      <c r="SZK45" s="167"/>
      <c r="SZL45" s="167"/>
      <c r="SZM45" s="167"/>
      <c r="SZN45" s="167"/>
      <c r="SZO45" s="167"/>
      <c r="SZP45" s="167"/>
      <c r="SZQ45" s="167"/>
      <c r="SZR45" s="167"/>
      <c r="SZS45" s="167"/>
      <c r="SZT45" s="167"/>
      <c r="SZU45" s="167"/>
      <c r="SZV45" s="167"/>
      <c r="SZW45" s="167"/>
      <c r="SZX45" s="167"/>
      <c r="SZY45" s="167"/>
      <c r="SZZ45" s="167"/>
      <c r="TAA45" s="167"/>
      <c r="TAB45" s="167"/>
      <c r="TAC45" s="167"/>
      <c r="TAD45" s="167"/>
      <c r="TAE45" s="167"/>
      <c r="TAF45" s="167"/>
      <c r="TAG45" s="167"/>
      <c r="TAH45" s="167"/>
      <c r="TAI45" s="167"/>
      <c r="TAJ45" s="167"/>
      <c r="TAK45" s="167"/>
      <c r="TAL45" s="167"/>
      <c r="TAM45" s="167"/>
      <c r="TAN45" s="167"/>
      <c r="TAO45" s="167"/>
      <c r="TAP45" s="167"/>
      <c r="TAQ45" s="167"/>
      <c r="TAR45" s="167"/>
      <c r="TAS45" s="167"/>
      <c r="TAT45" s="167"/>
      <c r="TAU45" s="167"/>
      <c r="TAV45" s="167"/>
      <c r="TAW45" s="167"/>
      <c r="TAX45" s="167"/>
      <c r="TAY45" s="167"/>
      <c r="TAZ45" s="167"/>
      <c r="TBA45" s="167"/>
      <c r="TBB45" s="167"/>
      <c r="TBC45" s="167"/>
      <c r="TBD45" s="167"/>
      <c r="TBE45" s="167"/>
      <c r="TBF45" s="167"/>
      <c r="TBG45" s="167"/>
      <c r="TBH45" s="167"/>
      <c r="TBI45" s="167"/>
      <c r="TBJ45" s="167"/>
      <c r="TBK45" s="167"/>
      <c r="TBL45" s="167"/>
      <c r="TBM45" s="167"/>
      <c r="TBN45" s="167"/>
      <c r="TBO45" s="167"/>
      <c r="TBP45" s="167"/>
      <c r="TBQ45" s="167"/>
      <c r="TBR45" s="167"/>
      <c r="TBS45" s="167"/>
      <c r="TBT45" s="167"/>
      <c r="TBU45" s="167"/>
      <c r="TBV45" s="167"/>
      <c r="TBW45" s="167"/>
      <c r="TBX45" s="167"/>
      <c r="TBY45" s="167"/>
      <c r="TBZ45" s="167"/>
      <c r="TCA45" s="167"/>
      <c r="TCB45" s="167"/>
      <c r="TCC45" s="167"/>
      <c r="TCD45" s="167"/>
      <c r="TCE45" s="167"/>
      <c r="TCF45" s="167"/>
      <c r="TCG45" s="167"/>
      <c r="TCH45" s="167"/>
      <c r="TCI45" s="167"/>
      <c r="TCJ45" s="167"/>
      <c r="TCK45" s="167"/>
      <c r="TCL45" s="167"/>
      <c r="TCM45" s="167"/>
      <c r="TCN45" s="167"/>
      <c r="TCO45" s="167"/>
      <c r="TCP45" s="167"/>
      <c r="TCQ45" s="167"/>
      <c r="TCR45" s="167"/>
      <c r="TCS45" s="167"/>
      <c r="TCT45" s="167"/>
      <c r="TCU45" s="167"/>
      <c r="TCV45" s="167"/>
      <c r="TCW45" s="167"/>
      <c r="TCX45" s="167"/>
      <c r="TCY45" s="167"/>
      <c r="TCZ45" s="167"/>
      <c r="TDA45" s="167"/>
      <c r="TDB45" s="167"/>
      <c r="TDC45" s="167"/>
      <c r="TDD45" s="167"/>
      <c r="TDE45" s="167"/>
      <c r="TDF45" s="167"/>
      <c r="TDG45" s="167"/>
      <c r="TDH45" s="167"/>
      <c r="TDI45" s="167"/>
      <c r="TDJ45" s="167"/>
      <c r="TDK45" s="167"/>
      <c r="TDL45" s="167"/>
      <c r="TDM45" s="167"/>
      <c r="TDN45" s="167"/>
      <c r="TDO45" s="167"/>
      <c r="TDP45" s="167"/>
      <c r="TDQ45" s="167"/>
      <c r="TDR45" s="167"/>
      <c r="TDS45" s="167"/>
      <c r="TDT45" s="167"/>
      <c r="TDU45" s="167"/>
      <c r="TDV45" s="167"/>
      <c r="TDW45" s="167"/>
      <c r="TDX45" s="167"/>
      <c r="TDY45" s="167"/>
      <c r="TDZ45" s="167"/>
      <c r="TEA45" s="167"/>
      <c r="TEB45" s="167"/>
      <c r="TEC45" s="167"/>
      <c r="TED45" s="167"/>
      <c r="TEE45" s="167"/>
      <c r="TEF45" s="167"/>
      <c r="TEG45" s="167"/>
      <c r="TEH45" s="167"/>
      <c r="TEI45" s="167"/>
      <c r="TEJ45" s="167"/>
      <c r="TEK45" s="167"/>
      <c r="TEL45" s="167"/>
      <c r="TEM45" s="167"/>
      <c r="TEN45" s="167"/>
      <c r="TEO45" s="167"/>
      <c r="TEP45" s="167"/>
      <c r="TEQ45" s="167"/>
      <c r="TER45" s="167"/>
      <c r="TES45" s="167"/>
      <c r="TET45" s="167"/>
      <c r="TEU45" s="167"/>
      <c r="TEV45" s="167"/>
      <c r="TEW45" s="167"/>
      <c r="TEX45" s="167"/>
      <c r="TEY45" s="167"/>
      <c r="TEZ45" s="167"/>
      <c r="TFA45" s="167"/>
      <c r="TFB45" s="167"/>
      <c r="TFC45" s="167"/>
      <c r="TFD45" s="167"/>
      <c r="TFE45" s="167"/>
      <c r="TFF45" s="167"/>
      <c r="TFG45" s="167"/>
      <c r="TFH45" s="167"/>
      <c r="TFI45" s="167"/>
      <c r="TFJ45" s="167"/>
      <c r="TFK45" s="167"/>
      <c r="TFL45" s="167"/>
      <c r="TFM45" s="167"/>
      <c r="TFN45" s="167"/>
      <c r="TFO45" s="167"/>
      <c r="TFP45" s="167"/>
      <c r="TFQ45" s="167"/>
      <c r="TFR45" s="167"/>
      <c r="TFS45" s="167"/>
      <c r="TFT45" s="167"/>
      <c r="TFU45" s="167"/>
      <c r="TFV45" s="167"/>
      <c r="TFW45" s="167"/>
      <c r="TFX45" s="167"/>
      <c r="TFY45" s="167"/>
      <c r="TFZ45" s="167"/>
      <c r="TGA45" s="167"/>
      <c r="TGB45" s="167"/>
      <c r="TGC45" s="167"/>
      <c r="TGD45" s="167"/>
      <c r="TGE45" s="167"/>
      <c r="TGF45" s="167"/>
      <c r="TGG45" s="167"/>
      <c r="TGH45" s="167"/>
      <c r="TGI45" s="167"/>
      <c r="TGJ45" s="167"/>
      <c r="TGK45" s="167"/>
      <c r="TGL45" s="167"/>
      <c r="TGM45" s="167"/>
      <c r="TGN45" s="167"/>
      <c r="TGO45" s="167"/>
      <c r="TGP45" s="167"/>
      <c r="TGQ45" s="167"/>
      <c r="TGR45" s="167"/>
      <c r="TGS45" s="167"/>
      <c r="TGT45" s="167"/>
      <c r="TGU45" s="167"/>
      <c r="TGV45" s="167"/>
      <c r="TGW45" s="167"/>
      <c r="TGX45" s="167"/>
      <c r="TGY45" s="167"/>
      <c r="TGZ45" s="167"/>
      <c r="THA45" s="167"/>
      <c r="THB45" s="167"/>
      <c r="THC45" s="167"/>
      <c r="THD45" s="167"/>
      <c r="THE45" s="167"/>
      <c r="THF45" s="167"/>
      <c r="THG45" s="167"/>
      <c r="THH45" s="167"/>
      <c r="THI45" s="167"/>
      <c r="THJ45" s="167"/>
      <c r="THK45" s="167"/>
      <c r="THL45" s="167"/>
      <c r="THM45" s="167"/>
      <c r="THN45" s="167"/>
      <c r="THO45" s="167"/>
      <c r="THP45" s="167"/>
      <c r="THQ45" s="167"/>
      <c r="THR45" s="167"/>
      <c r="THS45" s="167"/>
      <c r="THT45" s="167"/>
      <c r="THU45" s="167"/>
      <c r="THV45" s="167"/>
      <c r="THW45" s="167"/>
      <c r="THX45" s="167"/>
      <c r="THY45" s="167"/>
      <c r="THZ45" s="167"/>
      <c r="TIA45" s="167"/>
      <c r="TIB45" s="167"/>
      <c r="TIC45" s="167"/>
      <c r="TID45" s="167"/>
      <c r="TIE45" s="167"/>
      <c r="TIF45" s="167"/>
      <c r="TIG45" s="167"/>
      <c r="TIH45" s="167"/>
      <c r="TII45" s="167"/>
      <c r="TIJ45" s="167"/>
      <c r="TIK45" s="167"/>
      <c r="TIL45" s="167"/>
      <c r="TIM45" s="167"/>
      <c r="TIN45" s="167"/>
      <c r="TIO45" s="167"/>
      <c r="TIP45" s="167"/>
      <c r="TIQ45" s="167"/>
      <c r="TIR45" s="167"/>
      <c r="TIS45" s="167"/>
      <c r="TIT45" s="167"/>
      <c r="TIU45" s="167"/>
      <c r="TIV45" s="167"/>
      <c r="TIW45" s="167"/>
      <c r="TIX45" s="167"/>
      <c r="TIY45" s="167"/>
      <c r="TIZ45" s="167"/>
      <c r="TJA45" s="167"/>
      <c r="TJB45" s="167"/>
      <c r="TJC45" s="167"/>
      <c r="TJD45" s="167"/>
      <c r="TJE45" s="167"/>
      <c r="TJF45" s="167"/>
      <c r="TJG45" s="167"/>
      <c r="TJH45" s="167"/>
      <c r="TJI45" s="167"/>
      <c r="TJJ45" s="167"/>
      <c r="TJK45" s="167"/>
      <c r="TJL45" s="167"/>
      <c r="TJM45" s="167"/>
      <c r="TJN45" s="167"/>
      <c r="TJO45" s="167"/>
      <c r="TJP45" s="167"/>
      <c r="TJQ45" s="167"/>
      <c r="TJR45" s="167"/>
      <c r="TJS45" s="167"/>
      <c r="TJT45" s="167"/>
      <c r="TJU45" s="167"/>
      <c r="TJV45" s="167"/>
      <c r="TJW45" s="167"/>
      <c r="TJX45" s="167"/>
      <c r="TJY45" s="167"/>
      <c r="TJZ45" s="167"/>
      <c r="TKA45" s="167"/>
      <c r="TKB45" s="167"/>
      <c r="TKC45" s="167"/>
      <c r="TKD45" s="167"/>
      <c r="TKE45" s="167"/>
      <c r="TKF45" s="167"/>
      <c r="TKG45" s="167"/>
      <c r="TKH45" s="167"/>
      <c r="TKI45" s="167"/>
      <c r="TKJ45" s="167"/>
      <c r="TKK45" s="167"/>
      <c r="TKL45" s="167"/>
      <c r="TKM45" s="167"/>
      <c r="TKN45" s="167"/>
      <c r="TKO45" s="167"/>
      <c r="TKP45" s="167"/>
      <c r="TKQ45" s="167"/>
      <c r="TKR45" s="167"/>
      <c r="TKS45" s="167"/>
      <c r="TKT45" s="167"/>
      <c r="TKU45" s="167"/>
      <c r="TKV45" s="167"/>
      <c r="TKW45" s="167"/>
      <c r="TKX45" s="167"/>
      <c r="TKY45" s="167"/>
      <c r="TKZ45" s="167"/>
      <c r="TLA45" s="167"/>
      <c r="TLB45" s="167"/>
      <c r="TLC45" s="167"/>
      <c r="TLD45" s="167"/>
      <c r="TLE45" s="167"/>
      <c r="TLF45" s="167"/>
      <c r="TLG45" s="167"/>
      <c r="TLH45" s="167"/>
      <c r="TLI45" s="167"/>
      <c r="TLJ45" s="167"/>
      <c r="TLK45" s="167"/>
      <c r="TLL45" s="167"/>
      <c r="TLM45" s="167"/>
      <c r="TLN45" s="167"/>
      <c r="TLO45" s="167"/>
      <c r="TLP45" s="167"/>
      <c r="TLQ45" s="167"/>
      <c r="TLR45" s="167"/>
      <c r="TLS45" s="167"/>
      <c r="TLT45" s="167"/>
      <c r="TLU45" s="167"/>
      <c r="TLV45" s="167"/>
      <c r="TLW45" s="167"/>
      <c r="TLX45" s="167"/>
      <c r="TLY45" s="167"/>
      <c r="TLZ45" s="167"/>
      <c r="TMA45" s="167"/>
      <c r="TMB45" s="167"/>
      <c r="TMC45" s="167"/>
      <c r="TMD45" s="167"/>
      <c r="TME45" s="167"/>
      <c r="TMF45" s="167"/>
      <c r="TMG45" s="167"/>
      <c r="TMH45" s="167"/>
      <c r="TMI45" s="167"/>
      <c r="TMJ45" s="167"/>
      <c r="TMK45" s="167"/>
      <c r="TML45" s="167"/>
      <c r="TMM45" s="167"/>
      <c r="TMN45" s="167"/>
      <c r="TMO45" s="167"/>
      <c r="TMP45" s="167"/>
      <c r="TMQ45" s="167"/>
      <c r="TMR45" s="167"/>
      <c r="TMS45" s="167"/>
      <c r="TMT45" s="167"/>
      <c r="TMU45" s="167"/>
      <c r="TMV45" s="167"/>
      <c r="TMW45" s="167"/>
      <c r="TMX45" s="167"/>
      <c r="TMY45" s="167"/>
      <c r="TMZ45" s="167"/>
      <c r="TNA45" s="167"/>
      <c r="TNB45" s="167"/>
      <c r="TNC45" s="167"/>
      <c r="TND45" s="167"/>
      <c r="TNE45" s="167"/>
      <c r="TNF45" s="167"/>
      <c r="TNG45" s="167"/>
      <c r="TNH45" s="167"/>
      <c r="TNI45" s="167"/>
      <c r="TNJ45" s="167"/>
      <c r="TNK45" s="167"/>
      <c r="TNL45" s="167"/>
      <c r="TNM45" s="167"/>
      <c r="TNN45" s="167"/>
      <c r="TNO45" s="167"/>
      <c r="TNP45" s="167"/>
      <c r="TNQ45" s="167"/>
      <c r="TNR45" s="167"/>
      <c r="TNS45" s="167"/>
      <c r="TNT45" s="167"/>
      <c r="TNU45" s="167"/>
      <c r="TNV45" s="167"/>
      <c r="TNW45" s="167"/>
      <c r="TNX45" s="167"/>
      <c r="TNY45" s="167"/>
      <c r="TNZ45" s="167"/>
      <c r="TOA45" s="167"/>
      <c r="TOB45" s="167"/>
      <c r="TOC45" s="167"/>
      <c r="TOD45" s="167"/>
      <c r="TOE45" s="167"/>
      <c r="TOF45" s="167"/>
      <c r="TOG45" s="167"/>
      <c r="TOH45" s="167"/>
      <c r="TOI45" s="167"/>
      <c r="TOJ45" s="167"/>
      <c r="TOK45" s="167"/>
      <c r="TOL45" s="167"/>
      <c r="TOM45" s="167"/>
      <c r="TON45" s="167"/>
      <c r="TOO45" s="167"/>
      <c r="TOP45" s="167"/>
      <c r="TOQ45" s="167"/>
      <c r="TOR45" s="167"/>
      <c r="TOS45" s="167"/>
      <c r="TOT45" s="167"/>
      <c r="TOU45" s="167"/>
      <c r="TOV45" s="167"/>
      <c r="TOW45" s="167"/>
      <c r="TOX45" s="167"/>
      <c r="TOY45" s="167"/>
      <c r="TOZ45" s="167"/>
      <c r="TPA45" s="167"/>
      <c r="TPB45" s="167"/>
      <c r="TPC45" s="167"/>
      <c r="TPD45" s="167"/>
      <c r="TPE45" s="167"/>
      <c r="TPF45" s="167"/>
      <c r="TPG45" s="167"/>
      <c r="TPH45" s="167"/>
      <c r="TPI45" s="167"/>
      <c r="TPJ45" s="167"/>
      <c r="TPK45" s="167"/>
      <c r="TPL45" s="167"/>
      <c r="TPM45" s="167"/>
      <c r="TPN45" s="167"/>
      <c r="TPO45" s="167"/>
      <c r="TPP45" s="167"/>
      <c r="TPQ45" s="167"/>
      <c r="TPR45" s="167"/>
      <c r="TPS45" s="167"/>
      <c r="TPT45" s="167"/>
      <c r="TPU45" s="167"/>
      <c r="TPV45" s="167"/>
      <c r="TPW45" s="167"/>
      <c r="TPX45" s="167"/>
      <c r="TPY45" s="167"/>
      <c r="TPZ45" s="167"/>
      <c r="TQA45" s="167"/>
      <c r="TQB45" s="167"/>
      <c r="TQC45" s="167"/>
      <c r="TQD45" s="167"/>
      <c r="TQE45" s="167"/>
      <c r="TQF45" s="167"/>
      <c r="TQG45" s="167"/>
      <c r="TQH45" s="167"/>
      <c r="TQI45" s="167"/>
      <c r="TQJ45" s="167"/>
      <c r="TQK45" s="167"/>
      <c r="TQL45" s="167"/>
      <c r="TQM45" s="167"/>
      <c r="TQN45" s="167"/>
      <c r="TQO45" s="167"/>
      <c r="TQP45" s="167"/>
      <c r="TQQ45" s="167"/>
      <c r="TQR45" s="167"/>
      <c r="TQS45" s="167"/>
      <c r="TQT45" s="167"/>
      <c r="TQU45" s="167"/>
      <c r="TQV45" s="167"/>
      <c r="TQW45" s="167"/>
      <c r="TQX45" s="167"/>
      <c r="TQY45" s="167"/>
      <c r="TQZ45" s="167"/>
      <c r="TRA45" s="167"/>
      <c r="TRB45" s="167"/>
      <c r="TRC45" s="167"/>
      <c r="TRD45" s="167"/>
      <c r="TRE45" s="167"/>
      <c r="TRF45" s="167"/>
      <c r="TRG45" s="167"/>
      <c r="TRH45" s="167"/>
      <c r="TRI45" s="167"/>
      <c r="TRJ45" s="167"/>
      <c r="TRK45" s="167"/>
      <c r="TRL45" s="167"/>
      <c r="TRM45" s="167"/>
      <c r="TRN45" s="167"/>
      <c r="TRO45" s="167"/>
      <c r="TRP45" s="167"/>
      <c r="TRQ45" s="167"/>
      <c r="TRR45" s="167"/>
      <c r="TRS45" s="167"/>
      <c r="TRT45" s="167"/>
      <c r="TRU45" s="167"/>
      <c r="TRV45" s="167"/>
      <c r="TRW45" s="167"/>
      <c r="TRX45" s="167"/>
      <c r="TRY45" s="167"/>
      <c r="TRZ45" s="167"/>
      <c r="TSA45" s="167"/>
      <c r="TSB45" s="167"/>
      <c r="TSC45" s="167"/>
      <c r="TSD45" s="167"/>
      <c r="TSE45" s="167"/>
      <c r="TSF45" s="167"/>
      <c r="TSG45" s="167"/>
      <c r="TSH45" s="167"/>
      <c r="TSI45" s="167"/>
      <c r="TSJ45" s="167"/>
      <c r="TSK45" s="167"/>
      <c r="TSL45" s="167"/>
      <c r="TSM45" s="167"/>
      <c r="TSN45" s="167"/>
      <c r="TSO45" s="167"/>
      <c r="TSP45" s="167"/>
      <c r="TSQ45" s="167"/>
      <c r="TSR45" s="167"/>
      <c r="TSS45" s="167"/>
      <c r="TST45" s="167"/>
      <c r="TSU45" s="167"/>
      <c r="TSV45" s="167"/>
      <c r="TSW45" s="167"/>
      <c r="TSX45" s="167"/>
      <c r="TSY45" s="167"/>
      <c r="TSZ45" s="167"/>
      <c r="TTA45" s="167"/>
      <c r="TTB45" s="167"/>
      <c r="TTC45" s="167"/>
      <c r="TTD45" s="167"/>
      <c r="TTE45" s="167"/>
      <c r="TTF45" s="167"/>
      <c r="TTG45" s="167"/>
      <c r="TTH45" s="167"/>
      <c r="TTI45" s="167"/>
      <c r="TTJ45" s="167"/>
      <c r="TTK45" s="167"/>
      <c r="TTL45" s="167"/>
      <c r="TTM45" s="167"/>
      <c r="TTN45" s="167"/>
      <c r="TTO45" s="167"/>
      <c r="TTP45" s="167"/>
      <c r="TTQ45" s="167"/>
      <c r="TTR45" s="167"/>
      <c r="TTS45" s="167"/>
      <c r="TTT45" s="167"/>
      <c r="TTU45" s="167"/>
      <c r="TTV45" s="167"/>
      <c r="TTW45" s="167"/>
      <c r="TTX45" s="167"/>
      <c r="TTY45" s="167"/>
      <c r="TTZ45" s="167"/>
      <c r="TUA45" s="167"/>
      <c r="TUB45" s="167"/>
      <c r="TUC45" s="167"/>
      <c r="TUD45" s="167"/>
      <c r="TUE45" s="167"/>
      <c r="TUF45" s="167"/>
      <c r="TUG45" s="167"/>
      <c r="TUH45" s="167"/>
      <c r="TUI45" s="167"/>
      <c r="TUJ45" s="167"/>
      <c r="TUK45" s="167"/>
      <c r="TUL45" s="167"/>
      <c r="TUM45" s="167"/>
      <c r="TUN45" s="167"/>
      <c r="TUO45" s="167"/>
      <c r="TUP45" s="167"/>
      <c r="TUQ45" s="167"/>
      <c r="TUR45" s="167"/>
      <c r="TUS45" s="167"/>
      <c r="TUT45" s="167"/>
      <c r="TUU45" s="167"/>
      <c r="TUV45" s="167"/>
      <c r="TUW45" s="167"/>
      <c r="TUX45" s="167"/>
      <c r="TUY45" s="167"/>
      <c r="TUZ45" s="167"/>
      <c r="TVA45" s="167"/>
      <c r="TVB45" s="167"/>
      <c r="TVC45" s="167"/>
      <c r="TVD45" s="167"/>
      <c r="TVE45" s="167"/>
      <c r="TVF45" s="167"/>
      <c r="TVG45" s="167"/>
      <c r="TVH45" s="167"/>
      <c r="TVI45" s="167"/>
      <c r="TVJ45" s="167"/>
      <c r="TVK45" s="167"/>
      <c r="TVL45" s="167"/>
      <c r="TVM45" s="167"/>
      <c r="TVN45" s="167"/>
      <c r="TVO45" s="167"/>
      <c r="TVP45" s="167"/>
      <c r="TVQ45" s="167"/>
      <c r="TVR45" s="167"/>
      <c r="TVS45" s="167"/>
      <c r="TVT45" s="167"/>
      <c r="TVU45" s="167"/>
      <c r="TVV45" s="167"/>
      <c r="TVW45" s="167"/>
      <c r="TVX45" s="167"/>
      <c r="TVY45" s="167"/>
      <c r="TVZ45" s="167"/>
      <c r="TWA45" s="167"/>
      <c r="TWB45" s="167"/>
      <c r="TWC45" s="167"/>
      <c r="TWD45" s="167"/>
      <c r="TWE45" s="167"/>
      <c r="TWF45" s="167"/>
      <c r="TWG45" s="167"/>
      <c r="TWH45" s="167"/>
      <c r="TWI45" s="167"/>
      <c r="TWJ45" s="167"/>
      <c r="TWK45" s="167"/>
      <c r="TWL45" s="167"/>
      <c r="TWM45" s="167"/>
      <c r="TWN45" s="167"/>
      <c r="TWO45" s="167"/>
      <c r="TWP45" s="167"/>
      <c r="TWQ45" s="167"/>
      <c r="TWR45" s="167"/>
      <c r="TWS45" s="167"/>
      <c r="TWT45" s="167"/>
      <c r="TWU45" s="167"/>
      <c r="TWV45" s="167"/>
      <c r="TWW45" s="167"/>
      <c r="TWX45" s="167"/>
      <c r="TWY45" s="167"/>
      <c r="TWZ45" s="167"/>
      <c r="TXA45" s="167"/>
      <c r="TXB45" s="167"/>
      <c r="TXC45" s="167"/>
      <c r="TXD45" s="167"/>
      <c r="TXE45" s="167"/>
      <c r="TXF45" s="167"/>
      <c r="TXG45" s="167"/>
      <c r="TXH45" s="167"/>
      <c r="TXI45" s="167"/>
      <c r="TXJ45" s="167"/>
      <c r="TXK45" s="167"/>
      <c r="TXL45" s="167"/>
      <c r="TXM45" s="167"/>
      <c r="TXN45" s="167"/>
      <c r="TXO45" s="167"/>
      <c r="TXP45" s="167"/>
      <c r="TXQ45" s="167"/>
      <c r="TXR45" s="167"/>
      <c r="TXS45" s="167"/>
      <c r="TXT45" s="167"/>
      <c r="TXU45" s="167"/>
      <c r="TXV45" s="167"/>
      <c r="TXW45" s="167"/>
      <c r="TXX45" s="167"/>
      <c r="TXY45" s="167"/>
      <c r="TXZ45" s="167"/>
      <c r="TYA45" s="167"/>
      <c r="TYB45" s="167"/>
      <c r="TYC45" s="167"/>
      <c r="TYD45" s="167"/>
      <c r="TYE45" s="167"/>
      <c r="TYF45" s="167"/>
      <c r="TYG45" s="167"/>
      <c r="TYH45" s="167"/>
      <c r="TYI45" s="167"/>
      <c r="TYJ45" s="167"/>
      <c r="TYK45" s="167"/>
      <c r="TYL45" s="167"/>
      <c r="TYM45" s="167"/>
      <c r="TYN45" s="167"/>
      <c r="TYO45" s="167"/>
      <c r="TYP45" s="167"/>
      <c r="TYQ45" s="167"/>
      <c r="TYR45" s="167"/>
      <c r="TYS45" s="167"/>
      <c r="TYT45" s="167"/>
      <c r="TYU45" s="167"/>
      <c r="TYV45" s="167"/>
      <c r="TYW45" s="167"/>
      <c r="TYX45" s="167"/>
      <c r="TYY45" s="167"/>
      <c r="TYZ45" s="167"/>
      <c r="TZA45" s="167"/>
      <c r="TZB45" s="167"/>
      <c r="TZC45" s="167"/>
      <c r="TZD45" s="167"/>
      <c r="TZE45" s="167"/>
      <c r="TZF45" s="167"/>
      <c r="TZG45" s="167"/>
      <c r="TZH45" s="167"/>
      <c r="TZI45" s="167"/>
      <c r="TZJ45" s="167"/>
      <c r="TZK45" s="167"/>
      <c r="TZL45" s="167"/>
      <c r="TZM45" s="167"/>
      <c r="TZN45" s="167"/>
      <c r="TZO45" s="167"/>
      <c r="TZP45" s="167"/>
      <c r="TZQ45" s="167"/>
      <c r="TZR45" s="167"/>
      <c r="TZS45" s="167"/>
      <c r="TZT45" s="167"/>
      <c r="TZU45" s="167"/>
      <c r="TZV45" s="167"/>
      <c r="TZW45" s="167"/>
      <c r="TZX45" s="167"/>
      <c r="TZY45" s="167"/>
      <c r="TZZ45" s="167"/>
      <c r="UAA45" s="167"/>
      <c r="UAB45" s="167"/>
      <c r="UAC45" s="167"/>
      <c r="UAD45" s="167"/>
      <c r="UAE45" s="167"/>
      <c r="UAF45" s="167"/>
      <c r="UAG45" s="167"/>
      <c r="UAH45" s="167"/>
      <c r="UAI45" s="167"/>
      <c r="UAJ45" s="167"/>
      <c r="UAK45" s="167"/>
      <c r="UAL45" s="167"/>
      <c r="UAM45" s="167"/>
      <c r="UAN45" s="167"/>
      <c r="UAO45" s="167"/>
      <c r="UAP45" s="167"/>
      <c r="UAQ45" s="167"/>
      <c r="UAR45" s="167"/>
      <c r="UAS45" s="167"/>
      <c r="UAT45" s="167"/>
      <c r="UAU45" s="167"/>
      <c r="UAV45" s="167"/>
      <c r="UAW45" s="167"/>
      <c r="UAX45" s="167"/>
      <c r="UAY45" s="167"/>
      <c r="UAZ45" s="167"/>
      <c r="UBA45" s="167"/>
      <c r="UBB45" s="167"/>
      <c r="UBC45" s="167"/>
      <c r="UBD45" s="167"/>
      <c r="UBE45" s="167"/>
      <c r="UBF45" s="167"/>
      <c r="UBG45" s="167"/>
      <c r="UBH45" s="167"/>
      <c r="UBI45" s="167"/>
      <c r="UBJ45" s="167"/>
      <c r="UBK45" s="167"/>
      <c r="UBL45" s="167"/>
      <c r="UBM45" s="167"/>
      <c r="UBN45" s="167"/>
      <c r="UBO45" s="167"/>
      <c r="UBP45" s="167"/>
      <c r="UBQ45" s="167"/>
      <c r="UBR45" s="167"/>
      <c r="UBS45" s="167"/>
      <c r="UBT45" s="167"/>
      <c r="UBU45" s="167"/>
      <c r="UBV45" s="167"/>
      <c r="UBW45" s="167"/>
      <c r="UBX45" s="167"/>
      <c r="UBY45" s="167"/>
      <c r="UBZ45" s="167"/>
      <c r="UCA45" s="167"/>
      <c r="UCB45" s="167"/>
      <c r="UCC45" s="167"/>
      <c r="UCD45" s="167"/>
      <c r="UCE45" s="167"/>
      <c r="UCF45" s="167"/>
      <c r="UCG45" s="167"/>
      <c r="UCH45" s="167"/>
      <c r="UCI45" s="167"/>
      <c r="UCJ45" s="167"/>
      <c r="UCK45" s="167"/>
      <c r="UCL45" s="167"/>
      <c r="UCM45" s="167"/>
      <c r="UCN45" s="167"/>
      <c r="UCO45" s="167"/>
      <c r="UCP45" s="167"/>
      <c r="UCQ45" s="167"/>
      <c r="UCR45" s="167"/>
      <c r="UCS45" s="167"/>
      <c r="UCT45" s="167"/>
      <c r="UCU45" s="167"/>
      <c r="UCV45" s="167"/>
      <c r="UCW45" s="167"/>
      <c r="UCX45" s="167"/>
      <c r="UCY45" s="167"/>
      <c r="UCZ45" s="167"/>
      <c r="UDA45" s="167"/>
      <c r="UDB45" s="167"/>
      <c r="UDC45" s="167"/>
      <c r="UDD45" s="167"/>
      <c r="UDE45" s="167"/>
      <c r="UDF45" s="167"/>
      <c r="UDG45" s="167"/>
      <c r="UDH45" s="167"/>
      <c r="UDI45" s="167"/>
      <c r="UDJ45" s="167"/>
      <c r="UDK45" s="167"/>
      <c r="UDL45" s="167"/>
      <c r="UDM45" s="167"/>
      <c r="UDN45" s="167"/>
      <c r="UDO45" s="167"/>
      <c r="UDP45" s="167"/>
      <c r="UDQ45" s="167"/>
      <c r="UDR45" s="167"/>
      <c r="UDS45" s="167"/>
      <c r="UDT45" s="167"/>
      <c r="UDU45" s="167"/>
      <c r="UDV45" s="167"/>
      <c r="UDW45" s="167"/>
      <c r="UDX45" s="167"/>
      <c r="UDY45" s="167"/>
      <c r="UDZ45" s="167"/>
      <c r="UEA45" s="167"/>
      <c r="UEB45" s="167"/>
      <c r="UEC45" s="167"/>
      <c r="UED45" s="167"/>
      <c r="UEE45" s="167"/>
      <c r="UEF45" s="167"/>
      <c r="UEG45" s="167"/>
      <c r="UEH45" s="167"/>
      <c r="UEI45" s="167"/>
      <c r="UEJ45" s="167"/>
      <c r="UEK45" s="167"/>
      <c r="UEL45" s="167"/>
      <c r="UEM45" s="167"/>
      <c r="UEN45" s="167"/>
      <c r="UEO45" s="167"/>
      <c r="UEP45" s="167"/>
      <c r="UEQ45" s="167"/>
      <c r="UER45" s="167"/>
      <c r="UES45" s="167"/>
      <c r="UET45" s="167"/>
      <c r="UEU45" s="167"/>
      <c r="UEV45" s="167"/>
      <c r="UEW45" s="167"/>
      <c r="UEX45" s="167"/>
      <c r="UEY45" s="167"/>
      <c r="UEZ45" s="167"/>
      <c r="UFA45" s="167"/>
      <c r="UFB45" s="167"/>
      <c r="UFC45" s="167"/>
      <c r="UFD45" s="167"/>
      <c r="UFE45" s="167"/>
      <c r="UFF45" s="167"/>
      <c r="UFG45" s="167"/>
      <c r="UFH45" s="167"/>
      <c r="UFI45" s="167"/>
      <c r="UFJ45" s="167"/>
      <c r="UFK45" s="167"/>
      <c r="UFL45" s="167"/>
      <c r="UFM45" s="167"/>
      <c r="UFN45" s="167"/>
      <c r="UFO45" s="167"/>
      <c r="UFP45" s="167"/>
      <c r="UFQ45" s="167"/>
      <c r="UFR45" s="167"/>
      <c r="UFS45" s="167"/>
      <c r="UFT45" s="167"/>
      <c r="UFU45" s="167"/>
      <c r="UFV45" s="167"/>
      <c r="UFW45" s="167"/>
      <c r="UFX45" s="167"/>
      <c r="UFY45" s="167"/>
      <c r="UFZ45" s="167"/>
      <c r="UGA45" s="167"/>
      <c r="UGB45" s="167"/>
      <c r="UGC45" s="167"/>
      <c r="UGD45" s="167"/>
      <c r="UGE45" s="167"/>
      <c r="UGF45" s="167"/>
      <c r="UGG45" s="167"/>
      <c r="UGH45" s="167"/>
      <c r="UGI45" s="167"/>
      <c r="UGJ45" s="167"/>
      <c r="UGK45" s="167"/>
      <c r="UGL45" s="167"/>
      <c r="UGM45" s="167"/>
      <c r="UGN45" s="167"/>
      <c r="UGO45" s="167"/>
      <c r="UGP45" s="167"/>
      <c r="UGQ45" s="167"/>
      <c r="UGR45" s="167"/>
      <c r="UGS45" s="167"/>
      <c r="UGT45" s="167"/>
      <c r="UGU45" s="167"/>
      <c r="UGV45" s="167"/>
      <c r="UGW45" s="167"/>
      <c r="UGX45" s="167"/>
      <c r="UGY45" s="167"/>
      <c r="UGZ45" s="167"/>
      <c r="UHA45" s="167"/>
      <c r="UHB45" s="167"/>
      <c r="UHC45" s="167"/>
      <c r="UHD45" s="167"/>
      <c r="UHE45" s="167"/>
      <c r="UHF45" s="167"/>
      <c r="UHG45" s="167"/>
      <c r="UHH45" s="167"/>
      <c r="UHI45" s="167"/>
      <c r="UHJ45" s="167"/>
      <c r="UHK45" s="167"/>
      <c r="UHL45" s="167"/>
      <c r="UHM45" s="167"/>
      <c r="UHN45" s="167"/>
      <c r="UHO45" s="167"/>
      <c r="UHP45" s="167"/>
      <c r="UHQ45" s="167"/>
      <c r="UHR45" s="167"/>
      <c r="UHS45" s="167"/>
      <c r="UHT45" s="167"/>
      <c r="UHU45" s="167"/>
      <c r="UHV45" s="167"/>
      <c r="UHW45" s="167"/>
      <c r="UHX45" s="167"/>
      <c r="UHY45" s="167"/>
      <c r="UHZ45" s="167"/>
      <c r="UIA45" s="167"/>
      <c r="UIB45" s="167"/>
      <c r="UIC45" s="167"/>
      <c r="UID45" s="167"/>
      <c r="UIE45" s="167"/>
      <c r="UIF45" s="167"/>
      <c r="UIG45" s="167"/>
      <c r="UIH45" s="167"/>
      <c r="UII45" s="167"/>
      <c r="UIJ45" s="167"/>
      <c r="UIK45" s="167"/>
      <c r="UIL45" s="167"/>
      <c r="UIM45" s="167"/>
      <c r="UIN45" s="167"/>
      <c r="UIO45" s="167"/>
      <c r="UIP45" s="167"/>
      <c r="UIQ45" s="167"/>
      <c r="UIR45" s="167"/>
      <c r="UIS45" s="167"/>
      <c r="UIT45" s="167"/>
      <c r="UIU45" s="167"/>
      <c r="UIV45" s="167"/>
      <c r="UIW45" s="167"/>
      <c r="UIX45" s="167"/>
      <c r="UIY45" s="167"/>
      <c r="UIZ45" s="167"/>
      <c r="UJA45" s="167"/>
      <c r="UJB45" s="167"/>
      <c r="UJC45" s="167"/>
      <c r="UJD45" s="167"/>
      <c r="UJE45" s="167"/>
      <c r="UJF45" s="167"/>
      <c r="UJG45" s="167"/>
      <c r="UJH45" s="167"/>
      <c r="UJI45" s="167"/>
      <c r="UJJ45" s="167"/>
      <c r="UJK45" s="167"/>
      <c r="UJL45" s="167"/>
      <c r="UJM45" s="167"/>
      <c r="UJN45" s="167"/>
      <c r="UJO45" s="167"/>
      <c r="UJP45" s="167"/>
      <c r="UJQ45" s="167"/>
      <c r="UJR45" s="167"/>
      <c r="UJS45" s="167"/>
      <c r="UJT45" s="167"/>
      <c r="UJU45" s="167"/>
      <c r="UJV45" s="167"/>
      <c r="UJW45" s="167"/>
      <c r="UJX45" s="167"/>
      <c r="UJY45" s="167"/>
      <c r="UJZ45" s="167"/>
      <c r="UKA45" s="167"/>
      <c r="UKB45" s="167"/>
      <c r="UKC45" s="167"/>
      <c r="UKD45" s="167"/>
      <c r="UKE45" s="167"/>
      <c r="UKF45" s="167"/>
      <c r="UKG45" s="167"/>
      <c r="UKH45" s="167"/>
      <c r="UKI45" s="167"/>
      <c r="UKJ45" s="167"/>
      <c r="UKK45" s="167"/>
      <c r="UKL45" s="167"/>
      <c r="UKM45" s="167"/>
      <c r="UKN45" s="167"/>
      <c r="UKO45" s="167"/>
      <c r="UKP45" s="167"/>
      <c r="UKQ45" s="167"/>
      <c r="UKR45" s="167"/>
      <c r="UKS45" s="167"/>
      <c r="UKT45" s="167"/>
      <c r="UKU45" s="167"/>
      <c r="UKV45" s="167"/>
      <c r="UKW45" s="167"/>
      <c r="UKX45" s="167"/>
      <c r="UKY45" s="167"/>
      <c r="UKZ45" s="167"/>
      <c r="ULA45" s="167"/>
      <c r="ULB45" s="167"/>
      <c r="ULC45" s="167"/>
      <c r="ULD45" s="167"/>
      <c r="ULE45" s="167"/>
      <c r="ULF45" s="167"/>
      <c r="ULG45" s="167"/>
      <c r="ULH45" s="167"/>
      <c r="ULI45" s="167"/>
      <c r="ULJ45" s="167"/>
      <c r="ULK45" s="167"/>
      <c r="ULL45" s="167"/>
      <c r="ULM45" s="167"/>
      <c r="ULN45" s="167"/>
      <c r="ULO45" s="167"/>
      <c r="ULP45" s="167"/>
      <c r="ULQ45" s="167"/>
      <c r="ULR45" s="167"/>
      <c r="ULS45" s="167"/>
      <c r="ULT45" s="167"/>
      <c r="ULU45" s="167"/>
      <c r="ULV45" s="167"/>
      <c r="ULW45" s="167"/>
      <c r="ULX45" s="167"/>
      <c r="ULY45" s="167"/>
      <c r="ULZ45" s="167"/>
      <c r="UMA45" s="167"/>
      <c r="UMB45" s="167"/>
      <c r="UMC45" s="167"/>
      <c r="UMD45" s="167"/>
      <c r="UME45" s="167"/>
      <c r="UMF45" s="167"/>
      <c r="UMG45" s="167"/>
      <c r="UMH45" s="167"/>
      <c r="UMI45" s="167"/>
      <c r="UMJ45" s="167"/>
      <c r="UMK45" s="167"/>
      <c r="UML45" s="167"/>
      <c r="UMM45" s="167"/>
      <c r="UMN45" s="167"/>
      <c r="UMO45" s="167"/>
      <c r="UMP45" s="167"/>
      <c r="UMQ45" s="167"/>
      <c r="UMR45" s="167"/>
      <c r="UMS45" s="167"/>
      <c r="UMT45" s="167"/>
      <c r="UMU45" s="167"/>
      <c r="UMV45" s="167"/>
      <c r="UMW45" s="167"/>
      <c r="UMX45" s="167"/>
      <c r="UMY45" s="167"/>
      <c r="UMZ45" s="167"/>
      <c r="UNA45" s="167"/>
      <c r="UNB45" s="167"/>
      <c r="UNC45" s="167"/>
      <c r="UND45" s="167"/>
      <c r="UNE45" s="167"/>
      <c r="UNF45" s="167"/>
      <c r="UNG45" s="167"/>
      <c r="UNH45" s="167"/>
      <c r="UNI45" s="167"/>
      <c r="UNJ45" s="167"/>
      <c r="UNK45" s="167"/>
      <c r="UNL45" s="167"/>
      <c r="UNM45" s="167"/>
      <c r="UNN45" s="167"/>
      <c r="UNO45" s="167"/>
      <c r="UNP45" s="167"/>
      <c r="UNQ45" s="167"/>
      <c r="UNR45" s="167"/>
      <c r="UNS45" s="167"/>
      <c r="UNT45" s="167"/>
      <c r="UNU45" s="167"/>
      <c r="UNV45" s="167"/>
      <c r="UNW45" s="167"/>
      <c r="UNX45" s="167"/>
      <c r="UNY45" s="167"/>
      <c r="UNZ45" s="167"/>
      <c r="UOA45" s="167"/>
      <c r="UOB45" s="167"/>
      <c r="UOC45" s="167"/>
      <c r="UOD45" s="167"/>
      <c r="UOE45" s="167"/>
      <c r="UOF45" s="167"/>
      <c r="UOG45" s="167"/>
      <c r="UOH45" s="167"/>
      <c r="UOI45" s="167"/>
      <c r="UOJ45" s="167"/>
      <c r="UOK45" s="167"/>
      <c r="UOL45" s="167"/>
      <c r="UOM45" s="167"/>
      <c r="UON45" s="167"/>
      <c r="UOO45" s="167"/>
      <c r="UOP45" s="167"/>
      <c r="UOQ45" s="167"/>
      <c r="UOR45" s="167"/>
      <c r="UOS45" s="167"/>
      <c r="UOT45" s="167"/>
      <c r="UOU45" s="167"/>
      <c r="UOV45" s="167"/>
      <c r="UOW45" s="167"/>
      <c r="UOX45" s="167"/>
      <c r="UOY45" s="167"/>
      <c r="UOZ45" s="167"/>
      <c r="UPA45" s="167"/>
      <c r="UPB45" s="167"/>
      <c r="UPC45" s="167"/>
      <c r="UPD45" s="167"/>
      <c r="UPE45" s="167"/>
      <c r="UPF45" s="167"/>
      <c r="UPG45" s="167"/>
      <c r="UPH45" s="167"/>
      <c r="UPI45" s="167"/>
      <c r="UPJ45" s="167"/>
      <c r="UPK45" s="167"/>
      <c r="UPL45" s="167"/>
      <c r="UPM45" s="167"/>
      <c r="UPN45" s="167"/>
      <c r="UPO45" s="167"/>
      <c r="UPP45" s="167"/>
      <c r="UPQ45" s="167"/>
      <c r="UPR45" s="167"/>
      <c r="UPS45" s="167"/>
      <c r="UPT45" s="167"/>
      <c r="UPU45" s="167"/>
      <c r="UPV45" s="167"/>
      <c r="UPW45" s="167"/>
      <c r="UPX45" s="167"/>
      <c r="UPY45" s="167"/>
      <c r="UPZ45" s="167"/>
      <c r="UQA45" s="167"/>
      <c r="UQB45" s="167"/>
      <c r="UQC45" s="167"/>
      <c r="UQD45" s="167"/>
      <c r="UQE45" s="167"/>
      <c r="UQF45" s="167"/>
      <c r="UQG45" s="167"/>
      <c r="UQH45" s="167"/>
      <c r="UQI45" s="167"/>
      <c r="UQJ45" s="167"/>
      <c r="UQK45" s="167"/>
      <c r="UQL45" s="167"/>
      <c r="UQM45" s="167"/>
      <c r="UQN45" s="167"/>
      <c r="UQO45" s="167"/>
      <c r="UQP45" s="167"/>
      <c r="UQQ45" s="167"/>
      <c r="UQR45" s="167"/>
      <c r="UQS45" s="167"/>
      <c r="UQT45" s="167"/>
      <c r="UQU45" s="167"/>
      <c r="UQV45" s="167"/>
      <c r="UQW45" s="167"/>
      <c r="UQX45" s="167"/>
      <c r="UQY45" s="167"/>
      <c r="UQZ45" s="167"/>
      <c r="URA45" s="167"/>
      <c r="URB45" s="167"/>
      <c r="URC45" s="167"/>
      <c r="URD45" s="167"/>
      <c r="URE45" s="167"/>
      <c r="URF45" s="167"/>
      <c r="URG45" s="167"/>
      <c r="URH45" s="167"/>
      <c r="URI45" s="167"/>
      <c r="URJ45" s="167"/>
      <c r="URK45" s="167"/>
      <c r="URL45" s="167"/>
      <c r="URM45" s="167"/>
      <c r="URN45" s="167"/>
      <c r="URO45" s="167"/>
      <c r="URP45" s="167"/>
      <c r="URQ45" s="167"/>
      <c r="URR45" s="167"/>
      <c r="URS45" s="167"/>
      <c r="URT45" s="167"/>
      <c r="URU45" s="167"/>
      <c r="URV45" s="167"/>
      <c r="URW45" s="167"/>
      <c r="URX45" s="167"/>
      <c r="URY45" s="167"/>
      <c r="URZ45" s="167"/>
      <c r="USA45" s="167"/>
      <c r="USB45" s="167"/>
      <c r="USC45" s="167"/>
      <c r="USD45" s="167"/>
      <c r="USE45" s="167"/>
      <c r="USF45" s="167"/>
      <c r="USG45" s="167"/>
      <c r="USH45" s="167"/>
      <c r="USI45" s="167"/>
      <c r="USJ45" s="167"/>
      <c r="USK45" s="167"/>
      <c r="USL45" s="167"/>
      <c r="USM45" s="167"/>
      <c r="USN45" s="167"/>
      <c r="USO45" s="167"/>
      <c r="USP45" s="167"/>
      <c r="USQ45" s="167"/>
      <c r="USR45" s="167"/>
      <c r="USS45" s="167"/>
      <c r="UST45" s="167"/>
      <c r="USU45" s="167"/>
      <c r="USV45" s="167"/>
      <c r="USW45" s="167"/>
      <c r="USX45" s="167"/>
      <c r="USY45" s="167"/>
      <c r="USZ45" s="167"/>
      <c r="UTA45" s="167"/>
      <c r="UTB45" s="167"/>
      <c r="UTC45" s="167"/>
      <c r="UTD45" s="167"/>
      <c r="UTE45" s="167"/>
      <c r="UTF45" s="167"/>
      <c r="UTG45" s="167"/>
      <c r="UTH45" s="167"/>
      <c r="UTI45" s="167"/>
      <c r="UTJ45" s="167"/>
      <c r="UTK45" s="167"/>
      <c r="UTL45" s="167"/>
      <c r="UTM45" s="167"/>
      <c r="UTN45" s="167"/>
      <c r="UTO45" s="167"/>
      <c r="UTP45" s="167"/>
      <c r="UTQ45" s="167"/>
      <c r="UTR45" s="167"/>
      <c r="UTS45" s="167"/>
      <c r="UTT45" s="167"/>
      <c r="UTU45" s="167"/>
      <c r="UTV45" s="167"/>
      <c r="UTW45" s="167"/>
      <c r="UTX45" s="167"/>
      <c r="UTY45" s="167"/>
      <c r="UTZ45" s="167"/>
      <c r="UUA45" s="167"/>
      <c r="UUB45" s="167"/>
      <c r="UUC45" s="167"/>
      <c r="UUD45" s="167"/>
      <c r="UUE45" s="167"/>
      <c r="UUF45" s="167"/>
      <c r="UUG45" s="167"/>
      <c r="UUH45" s="167"/>
      <c r="UUI45" s="167"/>
      <c r="UUJ45" s="167"/>
      <c r="UUK45" s="167"/>
      <c r="UUL45" s="167"/>
      <c r="UUM45" s="167"/>
      <c r="UUN45" s="167"/>
      <c r="UUO45" s="167"/>
      <c r="UUP45" s="167"/>
      <c r="UUQ45" s="167"/>
      <c r="UUR45" s="167"/>
      <c r="UUS45" s="167"/>
      <c r="UUT45" s="167"/>
      <c r="UUU45" s="167"/>
      <c r="UUV45" s="167"/>
      <c r="UUW45" s="167"/>
      <c r="UUX45" s="167"/>
      <c r="UUY45" s="167"/>
      <c r="UUZ45" s="167"/>
      <c r="UVA45" s="167"/>
      <c r="UVB45" s="167"/>
      <c r="UVC45" s="167"/>
      <c r="UVD45" s="167"/>
      <c r="UVE45" s="167"/>
      <c r="UVF45" s="167"/>
      <c r="UVG45" s="167"/>
      <c r="UVH45" s="167"/>
      <c r="UVI45" s="167"/>
      <c r="UVJ45" s="167"/>
      <c r="UVK45" s="167"/>
      <c r="UVL45" s="167"/>
      <c r="UVM45" s="167"/>
      <c r="UVN45" s="167"/>
      <c r="UVO45" s="167"/>
      <c r="UVP45" s="167"/>
      <c r="UVQ45" s="167"/>
      <c r="UVR45" s="167"/>
      <c r="UVS45" s="167"/>
      <c r="UVT45" s="167"/>
      <c r="UVU45" s="167"/>
      <c r="UVV45" s="167"/>
      <c r="UVW45" s="167"/>
      <c r="UVX45" s="167"/>
      <c r="UVY45" s="167"/>
      <c r="UVZ45" s="167"/>
      <c r="UWA45" s="167"/>
      <c r="UWB45" s="167"/>
      <c r="UWC45" s="167"/>
      <c r="UWD45" s="167"/>
      <c r="UWE45" s="167"/>
      <c r="UWF45" s="167"/>
      <c r="UWG45" s="167"/>
      <c r="UWH45" s="167"/>
      <c r="UWI45" s="167"/>
      <c r="UWJ45" s="167"/>
      <c r="UWK45" s="167"/>
      <c r="UWL45" s="167"/>
      <c r="UWM45" s="167"/>
      <c r="UWN45" s="167"/>
      <c r="UWO45" s="167"/>
      <c r="UWP45" s="167"/>
      <c r="UWQ45" s="167"/>
      <c r="UWR45" s="167"/>
      <c r="UWS45" s="167"/>
      <c r="UWT45" s="167"/>
      <c r="UWU45" s="167"/>
      <c r="UWV45" s="167"/>
      <c r="UWW45" s="167"/>
      <c r="UWX45" s="167"/>
      <c r="UWY45" s="167"/>
      <c r="UWZ45" s="167"/>
      <c r="UXA45" s="167"/>
      <c r="UXB45" s="167"/>
      <c r="UXC45" s="167"/>
      <c r="UXD45" s="167"/>
      <c r="UXE45" s="167"/>
      <c r="UXF45" s="167"/>
      <c r="UXG45" s="167"/>
      <c r="UXH45" s="167"/>
      <c r="UXI45" s="167"/>
      <c r="UXJ45" s="167"/>
      <c r="UXK45" s="167"/>
      <c r="UXL45" s="167"/>
      <c r="UXM45" s="167"/>
      <c r="UXN45" s="167"/>
      <c r="UXO45" s="167"/>
      <c r="UXP45" s="167"/>
      <c r="UXQ45" s="167"/>
      <c r="UXR45" s="167"/>
      <c r="UXS45" s="167"/>
      <c r="UXT45" s="167"/>
      <c r="UXU45" s="167"/>
      <c r="UXV45" s="167"/>
      <c r="UXW45" s="167"/>
      <c r="UXX45" s="167"/>
      <c r="UXY45" s="167"/>
      <c r="UXZ45" s="167"/>
      <c r="UYA45" s="167"/>
      <c r="UYB45" s="167"/>
      <c r="UYC45" s="167"/>
      <c r="UYD45" s="167"/>
      <c r="UYE45" s="167"/>
      <c r="UYF45" s="167"/>
      <c r="UYG45" s="167"/>
      <c r="UYH45" s="167"/>
      <c r="UYI45" s="167"/>
      <c r="UYJ45" s="167"/>
      <c r="UYK45" s="167"/>
      <c r="UYL45" s="167"/>
      <c r="UYM45" s="167"/>
      <c r="UYN45" s="167"/>
      <c r="UYO45" s="167"/>
      <c r="UYP45" s="167"/>
      <c r="UYQ45" s="167"/>
      <c r="UYR45" s="167"/>
      <c r="UYS45" s="167"/>
      <c r="UYT45" s="167"/>
      <c r="UYU45" s="167"/>
      <c r="UYV45" s="167"/>
      <c r="UYW45" s="167"/>
      <c r="UYX45" s="167"/>
      <c r="UYY45" s="167"/>
      <c r="UYZ45" s="167"/>
      <c r="UZA45" s="167"/>
      <c r="UZB45" s="167"/>
      <c r="UZC45" s="167"/>
      <c r="UZD45" s="167"/>
      <c r="UZE45" s="167"/>
      <c r="UZF45" s="167"/>
      <c r="UZG45" s="167"/>
      <c r="UZH45" s="167"/>
      <c r="UZI45" s="167"/>
      <c r="UZJ45" s="167"/>
      <c r="UZK45" s="167"/>
      <c r="UZL45" s="167"/>
      <c r="UZM45" s="167"/>
      <c r="UZN45" s="167"/>
      <c r="UZO45" s="167"/>
      <c r="UZP45" s="167"/>
      <c r="UZQ45" s="167"/>
      <c r="UZR45" s="167"/>
      <c r="UZS45" s="167"/>
      <c r="UZT45" s="167"/>
      <c r="UZU45" s="167"/>
      <c r="UZV45" s="167"/>
      <c r="UZW45" s="167"/>
      <c r="UZX45" s="167"/>
      <c r="UZY45" s="167"/>
      <c r="UZZ45" s="167"/>
      <c r="VAA45" s="167"/>
      <c r="VAB45" s="167"/>
      <c r="VAC45" s="167"/>
      <c r="VAD45" s="167"/>
      <c r="VAE45" s="167"/>
      <c r="VAF45" s="167"/>
      <c r="VAG45" s="167"/>
      <c r="VAH45" s="167"/>
      <c r="VAI45" s="167"/>
      <c r="VAJ45" s="167"/>
      <c r="VAK45" s="167"/>
      <c r="VAL45" s="167"/>
      <c r="VAM45" s="167"/>
      <c r="VAN45" s="167"/>
      <c r="VAO45" s="167"/>
      <c r="VAP45" s="167"/>
      <c r="VAQ45" s="167"/>
      <c r="VAR45" s="167"/>
      <c r="VAS45" s="167"/>
      <c r="VAT45" s="167"/>
      <c r="VAU45" s="167"/>
      <c r="VAV45" s="167"/>
      <c r="VAW45" s="167"/>
      <c r="VAX45" s="167"/>
      <c r="VAY45" s="167"/>
      <c r="VAZ45" s="167"/>
      <c r="VBA45" s="167"/>
      <c r="VBB45" s="167"/>
      <c r="VBC45" s="167"/>
      <c r="VBD45" s="167"/>
      <c r="VBE45" s="167"/>
      <c r="VBF45" s="167"/>
      <c r="VBG45" s="167"/>
      <c r="VBH45" s="167"/>
      <c r="VBI45" s="167"/>
      <c r="VBJ45" s="167"/>
      <c r="VBK45" s="167"/>
      <c r="VBL45" s="167"/>
      <c r="VBM45" s="167"/>
      <c r="VBN45" s="167"/>
      <c r="VBO45" s="167"/>
      <c r="VBP45" s="167"/>
      <c r="VBQ45" s="167"/>
      <c r="VBR45" s="167"/>
      <c r="VBS45" s="167"/>
      <c r="VBT45" s="167"/>
      <c r="VBU45" s="167"/>
      <c r="VBV45" s="167"/>
      <c r="VBW45" s="167"/>
      <c r="VBX45" s="167"/>
      <c r="VBY45" s="167"/>
      <c r="VBZ45" s="167"/>
      <c r="VCA45" s="167"/>
      <c r="VCB45" s="167"/>
      <c r="VCC45" s="167"/>
      <c r="VCD45" s="167"/>
      <c r="VCE45" s="167"/>
      <c r="VCF45" s="167"/>
      <c r="VCG45" s="167"/>
      <c r="VCH45" s="167"/>
      <c r="VCI45" s="167"/>
      <c r="VCJ45" s="167"/>
      <c r="VCK45" s="167"/>
      <c r="VCL45" s="167"/>
      <c r="VCM45" s="167"/>
      <c r="VCN45" s="167"/>
      <c r="VCO45" s="167"/>
      <c r="VCP45" s="167"/>
      <c r="VCQ45" s="167"/>
      <c r="VCR45" s="167"/>
      <c r="VCS45" s="167"/>
      <c r="VCT45" s="167"/>
      <c r="VCU45" s="167"/>
      <c r="VCV45" s="167"/>
      <c r="VCW45" s="167"/>
      <c r="VCX45" s="167"/>
      <c r="VCY45" s="167"/>
      <c r="VCZ45" s="167"/>
      <c r="VDA45" s="167"/>
      <c r="VDB45" s="167"/>
      <c r="VDC45" s="167"/>
      <c r="VDD45" s="167"/>
      <c r="VDE45" s="167"/>
      <c r="VDF45" s="167"/>
      <c r="VDG45" s="167"/>
      <c r="VDH45" s="167"/>
      <c r="VDI45" s="167"/>
      <c r="VDJ45" s="167"/>
      <c r="VDK45" s="167"/>
      <c r="VDL45" s="167"/>
      <c r="VDM45" s="167"/>
      <c r="VDN45" s="167"/>
      <c r="VDO45" s="167"/>
      <c r="VDP45" s="167"/>
      <c r="VDQ45" s="167"/>
      <c r="VDR45" s="167"/>
      <c r="VDS45" s="167"/>
      <c r="VDT45" s="167"/>
      <c r="VDU45" s="167"/>
      <c r="VDV45" s="167"/>
      <c r="VDW45" s="167"/>
      <c r="VDX45" s="167"/>
      <c r="VDY45" s="167"/>
      <c r="VDZ45" s="167"/>
      <c r="VEA45" s="167"/>
      <c r="VEB45" s="167"/>
      <c r="VEC45" s="167"/>
      <c r="VED45" s="167"/>
      <c r="VEE45" s="167"/>
      <c r="VEF45" s="167"/>
      <c r="VEG45" s="167"/>
      <c r="VEH45" s="167"/>
      <c r="VEI45" s="167"/>
      <c r="VEJ45" s="167"/>
      <c r="VEK45" s="167"/>
      <c r="VEL45" s="167"/>
      <c r="VEM45" s="167"/>
      <c r="VEN45" s="167"/>
      <c r="VEO45" s="167"/>
      <c r="VEP45" s="167"/>
      <c r="VEQ45" s="167"/>
      <c r="VER45" s="167"/>
      <c r="VES45" s="167"/>
      <c r="VET45" s="167"/>
      <c r="VEU45" s="167"/>
      <c r="VEV45" s="167"/>
      <c r="VEW45" s="167"/>
      <c r="VEX45" s="167"/>
      <c r="VEY45" s="167"/>
      <c r="VEZ45" s="167"/>
      <c r="VFA45" s="167"/>
      <c r="VFB45" s="167"/>
      <c r="VFC45" s="167"/>
      <c r="VFD45" s="167"/>
      <c r="VFE45" s="167"/>
      <c r="VFF45" s="167"/>
      <c r="VFG45" s="167"/>
      <c r="VFH45" s="167"/>
      <c r="VFI45" s="167"/>
      <c r="VFJ45" s="167"/>
      <c r="VFK45" s="167"/>
      <c r="VFL45" s="167"/>
      <c r="VFM45" s="167"/>
      <c r="VFN45" s="167"/>
      <c r="VFO45" s="167"/>
      <c r="VFP45" s="167"/>
      <c r="VFQ45" s="167"/>
      <c r="VFR45" s="167"/>
      <c r="VFS45" s="167"/>
      <c r="VFT45" s="167"/>
      <c r="VFU45" s="167"/>
      <c r="VFV45" s="167"/>
      <c r="VFW45" s="167"/>
      <c r="VFX45" s="167"/>
      <c r="VFY45" s="167"/>
      <c r="VFZ45" s="167"/>
      <c r="VGA45" s="167"/>
      <c r="VGB45" s="167"/>
      <c r="VGC45" s="167"/>
      <c r="VGD45" s="167"/>
      <c r="VGE45" s="167"/>
      <c r="VGF45" s="167"/>
      <c r="VGG45" s="167"/>
      <c r="VGH45" s="167"/>
      <c r="VGI45" s="167"/>
      <c r="VGJ45" s="167"/>
      <c r="VGK45" s="167"/>
      <c r="VGL45" s="167"/>
      <c r="VGM45" s="167"/>
      <c r="VGN45" s="167"/>
      <c r="VGO45" s="167"/>
      <c r="VGP45" s="167"/>
      <c r="VGQ45" s="167"/>
      <c r="VGR45" s="167"/>
      <c r="VGS45" s="167"/>
      <c r="VGT45" s="167"/>
      <c r="VGU45" s="167"/>
      <c r="VGV45" s="167"/>
      <c r="VGW45" s="167"/>
      <c r="VGX45" s="167"/>
      <c r="VGY45" s="167"/>
      <c r="VGZ45" s="167"/>
      <c r="VHA45" s="167"/>
      <c r="VHB45" s="167"/>
      <c r="VHC45" s="167"/>
      <c r="VHD45" s="167"/>
      <c r="VHE45" s="167"/>
      <c r="VHF45" s="167"/>
      <c r="VHG45" s="167"/>
      <c r="VHH45" s="167"/>
      <c r="VHI45" s="167"/>
      <c r="VHJ45" s="167"/>
      <c r="VHK45" s="167"/>
      <c r="VHL45" s="167"/>
      <c r="VHM45" s="167"/>
      <c r="VHN45" s="167"/>
      <c r="VHO45" s="167"/>
      <c r="VHP45" s="167"/>
      <c r="VHQ45" s="167"/>
      <c r="VHR45" s="167"/>
      <c r="VHS45" s="167"/>
      <c r="VHT45" s="167"/>
      <c r="VHU45" s="167"/>
      <c r="VHV45" s="167"/>
      <c r="VHW45" s="167"/>
      <c r="VHX45" s="167"/>
      <c r="VHY45" s="167"/>
      <c r="VHZ45" s="167"/>
      <c r="VIA45" s="167"/>
      <c r="VIB45" s="167"/>
      <c r="VIC45" s="167"/>
      <c r="VID45" s="167"/>
      <c r="VIE45" s="167"/>
      <c r="VIF45" s="167"/>
      <c r="VIG45" s="167"/>
      <c r="VIH45" s="167"/>
      <c r="VII45" s="167"/>
      <c r="VIJ45" s="167"/>
      <c r="VIK45" s="167"/>
      <c r="VIL45" s="167"/>
      <c r="VIM45" s="167"/>
      <c r="VIN45" s="167"/>
      <c r="VIO45" s="167"/>
      <c r="VIP45" s="167"/>
      <c r="VIQ45" s="167"/>
      <c r="VIR45" s="167"/>
      <c r="VIS45" s="167"/>
      <c r="VIT45" s="167"/>
      <c r="VIU45" s="167"/>
      <c r="VIV45" s="167"/>
      <c r="VIW45" s="167"/>
      <c r="VIX45" s="167"/>
      <c r="VIY45" s="167"/>
      <c r="VIZ45" s="167"/>
      <c r="VJA45" s="167"/>
      <c r="VJB45" s="167"/>
      <c r="VJC45" s="167"/>
      <c r="VJD45" s="167"/>
      <c r="VJE45" s="167"/>
      <c r="VJF45" s="167"/>
      <c r="VJG45" s="167"/>
      <c r="VJH45" s="167"/>
      <c r="VJI45" s="167"/>
      <c r="VJJ45" s="167"/>
      <c r="VJK45" s="167"/>
      <c r="VJL45" s="167"/>
      <c r="VJM45" s="167"/>
      <c r="VJN45" s="167"/>
      <c r="VJO45" s="167"/>
      <c r="VJP45" s="167"/>
      <c r="VJQ45" s="167"/>
      <c r="VJR45" s="167"/>
      <c r="VJS45" s="167"/>
      <c r="VJT45" s="167"/>
      <c r="VJU45" s="167"/>
      <c r="VJV45" s="167"/>
      <c r="VJW45" s="167"/>
      <c r="VJX45" s="167"/>
      <c r="VJY45" s="167"/>
      <c r="VJZ45" s="167"/>
      <c r="VKA45" s="167"/>
      <c r="VKB45" s="167"/>
      <c r="VKC45" s="167"/>
      <c r="VKD45" s="167"/>
      <c r="VKE45" s="167"/>
      <c r="VKF45" s="167"/>
      <c r="VKG45" s="167"/>
      <c r="VKH45" s="167"/>
      <c r="VKI45" s="167"/>
      <c r="VKJ45" s="167"/>
      <c r="VKK45" s="167"/>
      <c r="VKL45" s="167"/>
      <c r="VKM45" s="167"/>
      <c r="VKN45" s="167"/>
      <c r="VKO45" s="167"/>
      <c r="VKP45" s="167"/>
      <c r="VKQ45" s="167"/>
      <c r="VKR45" s="167"/>
      <c r="VKS45" s="167"/>
      <c r="VKT45" s="167"/>
      <c r="VKU45" s="167"/>
      <c r="VKV45" s="167"/>
      <c r="VKW45" s="167"/>
      <c r="VKX45" s="167"/>
      <c r="VKY45" s="167"/>
      <c r="VKZ45" s="167"/>
      <c r="VLA45" s="167"/>
      <c r="VLB45" s="167"/>
      <c r="VLC45" s="167"/>
      <c r="VLD45" s="167"/>
      <c r="VLE45" s="167"/>
      <c r="VLF45" s="167"/>
      <c r="VLG45" s="167"/>
      <c r="VLH45" s="167"/>
      <c r="VLI45" s="167"/>
      <c r="VLJ45" s="167"/>
      <c r="VLK45" s="167"/>
      <c r="VLL45" s="167"/>
      <c r="VLM45" s="167"/>
      <c r="VLN45" s="167"/>
      <c r="VLO45" s="167"/>
      <c r="VLP45" s="167"/>
      <c r="VLQ45" s="167"/>
      <c r="VLR45" s="167"/>
      <c r="VLS45" s="167"/>
      <c r="VLT45" s="167"/>
      <c r="VLU45" s="167"/>
      <c r="VLV45" s="167"/>
      <c r="VLW45" s="167"/>
      <c r="VLX45" s="167"/>
      <c r="VLY45" s="167"/>
      <c r="VLZ45" s="167"/>
      <c r="VMA45" s="167"/>
      <c r="VMB45" s="167"/>
      <c r="VMC45" s="167"/>
      <c r="VMD45" s="167"/>
      <c r="VME45" s="167"/>
      <c r="VMF45" s="167"/>
      <c r="VMG45" s="167"/>
      <c r="VMH45" s="167"/>
      <c r="VMI45" s="167"/>
      <c r="VMJ45" s="167"/>
      <c r="VMK45" s="167"/>
      <c r="VML45" s="167"/>
      <c r="VMM45" s="167"/>
      <c r="VMN45" s="167"/>
      <c r="VMO45" s="167"/>
      <c r="VMP45" s="167"/>
      <c r="VMQ45" s="167"/>
      <c r="VMR45" s="167"/>
      <c r="VMS45" s="167"/>
      <c r="VMT45" s="167"/>
      <c r="VMU45" s="167"/>
      <c r="VMV45" s="167"/>
      <c r="VMW45" s="167"/>
      <c r="VMX45" s="167"/>
      <c r="VMY45" s="167"/>
      <c r="VMZ45" s="167"/>
      <c r="VNA45" s="167"/>
      <c r="VNB45" s="167"/>
      <c r="VNC45" s="167"/>
      <c r="VND45" s="167"/>
      <c r="VNE45" s="167"/>
      <c r="VNF45" s="167"/>
      <c r="VNG45" s="167"/>
      <c r="VNH45" s="167"/>
      <c r="VNI45" s="167"/>
      <c r="VNJ45" s="167"/>
      <c r="VNK45" s="167"/>
      <c r="VNL45" s="167"/>
      <c r="VNM45" s="167"/>
      <c r="VNN45" s="167"/>
      <c r="VNO45" s="167"/>
      <c r="VNP45" s="167"/>
      <c r="VNQ45" s="167"/>
      <c r="VNR45" s="167"/>
      <c r="VNS45" s="167"/>
      <c r="VNT45" s="167"/>
      <c r="VNU45" s="167"/>
      <c r="VNV45" s="167"/>
      <c r="VNW45" s="167"/>
      <c r="VNX45" s="167"/>
      <c r="VNY45" s="167"/>
      <c r="VNZ45" s="167"/>
      <c r="VOA45" s="167"/>
      <c r="VOB45" s="167"/>
      <c r="VOC45" s="167"/>
      <c r="VOD45" s="167"/>
      <c r="VOE45" s="167"/>
      <c r="VOF45" s="167"/>
      <c r="VOG45" s="167"/>
      <c r="VOH45" s="167"/>
      <c r="VOI45" s="167"/>
      <c r="VOJ45" s="167"/>
      <c r="VOK45" s="167"/>
      <c r="VOL45" s="167"/>
      <c r="VOM45" s="167"/>
      <c r="VON45" s="167"/>
      <c r="VOO45" s="167"/>
      <c r="VOP45" s="167"/>
      <c r="VOQ45" s="167"/>
      <c r="VOR45" s="167"/>
      <c r="VOS45" s="167"/>
      <c r="VOT45" s="167"/>
      <c r="VOU45" s="167"/>
      <c r="VOV45" s="167"/>
      <c r="VOW45" s="167"/>
      <c r="VOX45" s="167"/>
      <c r="VOY45" s="167"/>
      <c r="VOZ45" s="167"/>
      <c r="VPA45" s="167"/>
      <c r="VPB45" s="167"/>
      <c r="VPC45" s="167"/>
      <c r="VPD45" s="167"/>
      <c r="VPE45" s="167"/>
      <c r="VPF45" s="167"/>
      <c r="VPG45" s="167"/>
      <c r="VPH45" s="167"/>
      <c r="VPI45" s="167"/>
      <c r="VPJ45" s="167"/>
      <c r="VPK45" s="167"/>
      <c r="VPL45" s="167"/>
      <c r="VPM45" s="167"/>
      <c r="VPN45" s="167"/>
      <c r="VPO45" s="167"/>
      <c r="VPP45" s="167"/>
      <c r="VPQ45" s="167"/>
      <c r="VPR45" s="167"/>
      <c r="VPS45" s="167"/>
      <c r="VPT45" s="167"/>
      <c r="VPU45" s="167"/>
      <c r="VPV45" s="167"/>
      <c r="VPW45" s="167"/>
      <c r="VPX45" s="167"/>
      <c r="VPY45" s="167"/>
      <c r="VPZ45" s="167"/>
      <c r="VQA45" s="167"/>
      <c r="VQB45" s="167"/>
      <c r="VQC45" s="167"/>
      <c r="VQD45" s="167"/>
      <c r="VQE45" s="167"/>
      <c r="VQF45" s="167"/>
      <c r="VQG45" s="167"/>
      <c r="VQH45" s="167"/>
      <c r="VQI45" s="167"/>
      <c r="VQJ45" s="167"/>
      <c r="VQK45" s="167"/>
      <c r="VQL45" s="167"/>
      <c r="VQM45" s="167"/>
      <c r="VQN45" s="167"/>
      <c r="VQO45" s="167"/>
      <c r="VQP45" s="167"/>
      <c r="VQQ45" s="167"/>
      <c r="VQR45" s="167"/>
      <c r="VQS45" s="167"/>
      <c r="VQT45" s="167"/>
      <c r="VQU45" s="167"/>
      <c r="VQV45" s="167"/>
      <c r="VQW45" s="167"/>
      <c r="VQX45" s="167"/>
      <c r="VQY45" s="167"/>
      <c r="VQZ45" s="167"/>
      <c r="VRA45" s="167"/>
      <c r="VRB45" s="167"/>
      <c r="VRC45" s="167"/>
      <c r="VRD45" s="167"/>
      <c r="VRE45" s="167"/>
      <c r="VRF45" s="167"/>
      <c r="VRG45" s="167"/>
      <c r="VRH45" s="167"/>
      <c r="VRI45" s="167"/>
      <c r="VRJ45" s="167"/>
      <c r="VRK45" s="167"/>
      <c r="VRL45" s="167"/>
      <c r="VRM45" s="167"/>
      <c r="VRN45" s="167"/>
      <c r="VRO45" s="167"/>
      <c r="VRP45" s="167"/>
      <c r="VRQ45" s="167"/>
      <c r="VRR45" s="167"/>
      <c r="VRS45" s="167"/>
      <c r="VRT45" s="167"/>
      <c r="VRU45" s="167"/>
      <c r="VRV45" s="167"/>
      <c r="VRW45" s="167"/>
      <c r="VRX45" s="167"/>
      <c r="VRY45" s="167"/>
      <c r="VRZ45" s="167"/>
      <c r="VSA45" s="167"/>
      <c r="VSB45" s="167"/>
      <c r="VSC45" s="167"/>
      <c r="VSD45" s="167"/>
      <c r="VSE45" s="167"/>
      <c r="VSF45" s="167"/>
      <c r="VSG45" s="167"/>
      <c r="VSH45" s="167"/>
      <c r="VSI45" s="167"/>
      <c r="VSJ45" s="167"/>
      <c r="VSK45" s="167"/>
      <c r="VSL45" s="167"/>
      <c r="VSM45" s="167"/>
      <c r="VSN45" s="167"/>
      <c r="VSO45" s="167"/>
      <c r="VSP45" s="167"/>
      <c r="VSQ45" s="167"/>
      <c r="VSR45" s="167"/>
      <c r="VSS45" s="167"/>
      <c r="VST45" s="167"/>
      <c r="VSU45" s="167"/>
      <c r="VSV45" s="167"/>
      <c r="VSW45" s="167"/>
      <c r="VSX45" s="167"/>
      <c r="VSY45" s="167"/>
      <c r="VSZ45" s="167"/>
      <c r="VTA45" s="167"/>
      <c r="VTB45" s="167"/>
      <c r="VTC45" s="167"/>
      <c r="VTD45" s="167"/>
      <c r="VTE45" s="167"/>
      <c r="VTF45" s="167"/>
      <c r="VTG45" s="167"/>
      <c r="VTH45" s="167"/>
      <c r="VTI45" s="167"/>
      <c r="VTJ45" s="167"/>
      <c r="VTK45" s="167"/>
      <c r="VTL45" s="167"/>
      <c r="VTM45" s="167"/>
      <c r="VTN45" s="167"/>
      <c r="VTO45" s="167"/>
      <c r="VTP45" s="167"/>
      <c r="VTQ45" s="167"/>
      <c r="VTR45" s="167"/>
      <c r="VTS45" s="167"/>
      <c r="VTT45" s="167"/>
      <c r="VTU45" s="167"/>
      <c r="VTV45" s="167"/>
      <c r="VTW45" s="167"/>
      <c r="VTX45" s="167"/>
      <c r="VTY45" s="167"/>
      <c r="VTZ45" s="167"/>
      <c r="VUA45" s="167"/>
      <c r="VUB45" s="167"/>
      <c r="VUC45" s="167"/>
      <c r="VUD45" s="167"/>
      <c r="VUE45" s="167"/>
      <c r="VUF45" s="167"/>
      <c r="VUG45" s="167"/>
      <c r="VUH45" s="167"/>
      <c r="VUI45" s="167"/>
      <c r="VUJ45" s="167"/>
      <c r="VUK45" s="167"/>
      <c r="VUL45" s="167"/>
      <c r="VUM45" s="167"/>
      <c r="VUN45" s="167"/>
      <c r="VUO45" s="167"/>
      <c r="VUP45" s="167"/>
      <c r="VUQ45" s="167"/>
      <c r="VUR45" s="167"/>
      <c r="VUS45" s="167"/>
      <c r="VUT45" s="167"/>
      <c r="VUU45" s="167"/>
      <c r="VUV45" s="167"/>
      <c r="VUW45" s="167"/>
      <c r="VUX45" s="167"/>
      <c r="VUY45" s="167"/>
      <c r="VUZ45" s="167"/>
      <c r="VVA45" s="167"/>
      <c r="VVB45" s="167"/>
      <c r="VVC45" s="167"/>
      <c r="VVD45" s="167"/>
      <c r="VVE45" s="167"/>
      <c r="VVF45" s="167"/>
      <c r="VVG45" s="167"/>
      <c r="VVH45" s="167"/>
      <c r="VVI45" s="167"/>
      <c r="VVJ45" s="167"/>
      <c r="VVK45" s="167"/>
      <c r="VVL45" s="167"/>
      <c r="VVM45" s="167"/>
      <c r="VVN45" s="167"/>
      <c r="VVO45" s="167"/>
      <c r="VVP45" s="167"/>
      <c r="VVQ45" s="167"/>
      <c r="VVR45" s="167"/>
      <c r="VVS45" s="167"/>
      <c r="VVT45" s="167"/>
      <c r="VVU45" s="167"/>
      <c r="VVV45" s="167"/>
      <c r="VVW45" s="167"/>
      <c r="VVX45" s="167"/>
      <c r="VVY45" s="167"/>
      <c r="VVZ45" s="167"/>
      <c r="VWA45" s="167"/>
      <c r="VWB45" s="167"/>
      <c r="VWC45" s="167"/>
      <c r="VWD45" s="167"/>
      <c r="VWE45" s="167"/>
      <c r="VWF45" s="167"/>
      <c r="VWG45" s="167"/>
      <c r="VWH45" s="167"/>
      <c r="VWI45" s="167"/>
      <c r="VWJ45" s="167"/>
      <c r="VWK45" s="167"/>
      <c r="VWL45" s="167"/>
      <c r="VWM45" s="167"/>
      <c r="VWN45" s="167"/>
      <c r="VWO45" s="167"/>
      <c r="VWP45" s="167"/>
      <c r="VWQ45" s="167"/>
      <c r="VWR45" s="167"/>
      <c r="VWS45" s="167"/>
      <c r="VWT45" s="167"/>
      <c r="VWU45" s="167"/>
      <c r="VWV45" s="167"/>
      <c r="VWW45" s="167"/>
      <c r="VWX45" s="167"/>
      <c r="VWY45" s="167"/>
      <c r="VWZ45" s="167"/>
      <c r="VXA45" s="167"/>
      <c r="VXB45" s="167"/>
      <c r="VXC45" s="167"/>
      <c r="VXD45" s="167"/>
      <c r="VXE45" s="167"/>
      <c r="VXF45" s="167"/>
      <c r="VXG45" s="167"/>
      <c r="VXH45" s="167"/>
      <c r="VXI45" s="167"/>
      <c r="VXJ45" s="167"/>
      <c r="VXK45" s="167"/>
      <c r="VXL45" s="167"/>
      <c r="VXM45" s="167"/>
      <c r="VXN45" s="167"/>
      <c r="VXO45" s="167"/>
      <c r="VXP45" s="167"/>
      <c r="VXQ45" s="167"/>
      <c r="VXR45" s="167"/>
      <c r="VXS45" s="167"/>
      <c r="VXT45" s="167"/>
      <c r="VXU45" s="167"/>
      <c r="VXV45" s="167"/>
      <c r="VXW45" s="167"/>
      <c r="VXX45" s="167"/>
      <c r="VXY45" s="167"/>
      <c r="VXZ45" s="167"/>
      <c r="VYA45" s="167"/>
      <c r="VYB45" s="167"/>
      <c r="VYC45" s="167"/>
      <c r="VYD45" s="167"/>
      <c r="VYE45" s="167"/>
      <c r="VYF45" s="167"/>
      <c r="VYG45" s="167"/>
      <c r="VYH45" s="167"/>
      <c r="VYI45" s="167"/>
      <c r="VYJ45" s="167"/>
      <c r="VYK45" s="167"/>
      <c r="VYL45" s="167"/>
      <c r="VYM45" s="167"/>
      <c r="VYN45" s="167"/>
      <c r="VYO45" s="167"/>
      <c r="VYP45" s="167"/>
      <c r="VYQ45" s="167"/>
      <c r="VYR45" s="167"/>
      <c r="VYS45" s="167"/>
      <c r="VYT45" s="167"/>
      <c r="VYU45" s="167"/>
      <c r="VYV45" s="167"/>
      <c r="VYW45" s="167"/>
      <c r="VYX45" s="167"/>
      <c r="VYY45" s="167"/>
      <c r="VYZ45" s="167"/>
      <c r="VZA45" s="167"/>
      <c r="VZB45" s="167"/>
      <c r="VZC45" s="167"/>
      <c r="VZD45" s="167"/>
      <c r="VZE45" s="167"/>
      <c r="VZF45" s="167"/>
      <c r="VZG45" s="167"/>
      <c r="VZH45" s="167"/>
      <c r="VZI45" s="167"/>
      <c r="VZJ45" s="167"/>
      <c r="VZK45" s="167"/>
      <c r="VZL45" s="167"/>
      <c r="VZM45" s="167"/>
      <c r="VZN45" s="167"/>
      <c r="VZO45" s="167"/>
      <c r="VZP45" s="167"/>
      <c r="VZQ45" s="167"/>
      <c r="VZR45" s="167"/>
      <c r="VZS45" s="167"/>
      <c r="VZT45" s="167"/>
      <c r="VZU45" s="167"/>
      <c r="VZV45" s="167"/>
      <c r="VZW45" s="167"/>
      <c r="VZX45" s="167"/>
      <c r="VZY45" s="167"/>
      <c r="VZZ45" s="167"/>
      <c r="WAA45" s="167"/>
      <c r="WAB45" s="167"/>
      <c r="WAC45" s="167"/>
      <c r="WAD45" s="167"/>
      <c r="WAE45" s="167"/>
      <c r="WAF45" s="167"/>
      <c r="WAG45" s="167"/>
      <c r="WAH45" s="167"/>
      <c r="WAI45" s="167"/>
      <c r="WAJ45" s="167"/>
      <c r="WAK45" s="167"/>
      <c r="WAL45" s="167"/>
      <c r="WAM45" s="167"/>
      <c r="WAN45" s="167"/>
      <c r="WAO45" s="167"/>
      <c r="WAP45" s="167"/>
      <c r="WAQ45" s="167"/>
      <c r="WAR45" s="167"/>
      <c r="WAS45" s="167"/>
      <c r="WAT45" s="167"/>
      <c r="WAU45" s="167"/>
      <c r="WAV45" s="167"/>
      <c r="WAW45" s="167"/>
      <c r="WAX45" s="167"/>
      <c r="WAY45" s="167"/>
      <c r="WAZ45" s="167"/>
      <c r="WBA45" s="167"/>
      <c r="WBB45" s="167"/>
      <c r="WBC45" s="167"/>
      <c r="WBD45" s="167"/>
      <c r="WBE45" s="167"/>
      <c r="WBF45" s="167"/>
      <c r="WBG45" s="167"/>
      <c r="WBH45" s="167"/>
      <c r="WBI45" s="167"/>
      <c r="WBJ45" s="167"/>
      <c r="WBK45" s="167"/>
      <c r="WBL45" s="167"/>
      <c r="WBM45" s="167"/>
      <c r="WBN45" s="167"/>
      <c r="WBO45" s="167"/>
      <c r="WBP45" s="167"/>
      <c r="WBQ45" s="167"/>
      <c r="WBR45" s="167"/>
      <c r="WBS45" s="167"/>
      <c r="WBT45" s="167"/>
      <c r="WBU45" s="167"/>
      <c r="WBV45" s="167"/>
      <c r="WBW45" s="167"/>
      <c r="WBX45" s="167"/>
      <c r="WBY45" s="167"/>
      <c r="WBZ45" s="167"/>
      <c r="WCA45" s="167"/>
      <c r="WCB45" s="167"/>
      <c r="WCC45" s="167"/>
      <c r="WCD45" s="167"/>
      <c r="WCE45" s="167"/>
      <c r="WCF45" s="167"/>
      <c r="WCG45" s="167"/>
      <c r="WCH45" s="167"/>
      <c r="WCI45" s="167"/>
      <c r="WCJ45" s="167"/>
      <c r="WCK45" s="167"/>
      <c r="WCL45" s="167"/>
      <c r="WCM45" s="167"/>
      <c r="WCN45" s="167"/>
      <c r="WCO45" s="167"/>
      <c r="WCP45" s="167"/>
      <c r="WCQ45" s="167"/>
      <c r="WCR45" s="167"/>
      <c r="WCS45" s="167"/>
      <c r="WCT45" s="167"/>
      <c r="WCU45" s="167"/>
      <c r="WCV45" s="167"/>
      <c r="WCW45" s="167"/>
      <c r="WCX45" s="167"/>
      <c r="WCY45" s="167"/>
      <c r="WCZ45" s="167"/>
      <c r="WDA45" s="167"/>
      <c r="WDB45" s="167"/>
      <c r="WDC45" s="167"/>
      <c r="WDD45" s="167"/>
      <c r="WDE45" s="167"/>
      <c r="WDF45" s="167"/>
      <c r="WDG45" s="167"/>
      <c r="WDH45" s="167"/>
      <c r="WDI45" s="167"/>
      <c r="WDJ45" s="167"/>
      <c r="WDK45" s="167"/>
      <c r="WDL45" s="167"/>
      <c r="WDM45" s="167"/>
      <c r="WDN45" s="167"/>
      <c r="WDO45" s="167"/>
      <c r="WDP45" s="167"/>
      <c r="WDQ45" s="167"/>
      <c r="WDR45" s="167"/>
      <c r="WDS45" s="167"/>
      <c r="WDT45" s="167"/>
      <c r="WDU45" s="167"/>
      <c r="WDV45" s="167"/>
      <c r="WDW45" s="167"/>
      <c r="WDX45" s="167"/>
      <c r="WDY45" s="167"/>
      <c r="WDZ45" s="167"/>
      <c r="WEA45" s="167"/>
      <c r="WEB45" s="167"/>
      <c r="WEC45" s="167"/>
      <c r="WED45" s="167"/>
      <c r="WEE45" s="167"/>
      <c r="WEF45" s="167"/>
      <c r="WEG45" s="167"/>
      <c r="WEH45" s="167"/>
      <c r="WEI45" s="167"/>
      <c r="WEJ45" s="167"/>
      <c r="WEK45" s="167"/>
      <c r="WEL45" s="167"/>
      <c r="WEM45" s="167"/>
      <c r="WEN45" s="167"/>
      <c r="WEO45" s="167"/>
      <c r="WEP45" s="167"/>
      <c r="WEQ45" s="167"/>
      <c r="WER45" s="167"/>
      <c r="WES45" s="167"/>
      <c r="WET45" s="167"/>
      <c r="WEU45" s="167"/>
      <c r="WEV45" s="167"/>
      <c r="WEW45" s="167"/>
      <c r="WEX45" s="167"/>
      <c r="WEY45" s="167"/>
      <c r="WEZ45" s="167"/>
      <c r="WFA45" s="167"/>
      <c r="WFB45" s="167"/>
      <c r="WFC45" s="167"/>
      <c r="WFD45" s="167"/>
      <c r="WFE45" s="167"/>
      <c r="WFF45" s="167"/>
      <c r="WFG45" s="167"/>
      <c r="WFH45" s="167"/>
      <c r="WFI45" s="167"/>
      <c r="WFJ45" s="167"/>
      <c r="WFK45" s="167"/>
      <c r="WFL45" s="167"/>
      <c r="WFM45" s="167"/>
      <c r="WFN45" s="167"/>
      <c r="WFO45" s="167"/>
      <c r="WFP45" s="167"/>
      <c r="WFQ45" s="167"/>
      <c r="WFR45" s="167"/>
      <c r="WFS45" s="167"/>
      <c r="WFT45" s="167"/>
      <c r="WFU45" s="167"/>
      <c r="WFV45" s="167"/>
      <c r="WFW45" s="167"/>
      <c r="WFX45" s="167"/>
      <c r="WFY45" s="167"/>
      <c r="WFZ45" s="167"/>
      <c r="WGA45" s="167"/>
      <c r="WGB45" s="167"/>
      <c r="WGC45" s="167"/>
      <c r="WGD45" s="167"/>
      <c r="WGE45" s="167"/>
      <c r="WGF45" s="167"/>
      <c r="WGG45" s="167"/>
      <c r="WGH45" s="167"/>
      <c r="WGI45" s="167"/>
      <c r="WGJ45" s="167"/>
      <c r="WGK45" s="167"/>
      <c r="WGL45" s="167"/>
      <c r="WGM45" s="167"/>
      <c r="WGN45" s="167"/>
      <c r="WGO45" s="167"/>
      <c r="WGP45" s="167"/>
      <c r="WGQ45" s="167"/>
      <c r="WGR45" s="167"/>
      <c r="WGS45" s="167"/>
      <c r="WGT45" s="167"/>
      <c r="WGU45" s="167"/>
      <c r="WGV45" s="167"/>
      <c r="WGW45" s="167"/>
      <c r="WGX45" s="167"/>
      <c r="WGY45" s="167"/>
      <c r="WGZ45" s="167"/>
      <c r="WHA45" s="167"/>
      <c r="WHB45" s="167"/>
      <c r="WHC45" s="167"/>
      <c r="WHD45" s="167"/>
      <c r="WHE45" s="167"/>
      <c r="WHF45" s="167"/>
      <c r="WHG45" s="167"/>
      <c r="WHH45" s="167"/>
      <c r="WHI45" s="167"/>
      <c r="WHJ45" s="167"/>
      <c r="WHK45" s="167"/>
      <c r="WHL45" s="167"/>
      <c r="WHM45" s="167"/>
      <c r="WHN45" s="167"/>
      <c r="WHO45" s="167"/>
      <c r="WHP45" s="167"/>
      <c r="WHQ45" s="167"/>
      <c r="WHR45" s="167"/>
      <c r="WHS45" s="167"/>
      <c r="WHT45" s="167"/>
      <c r="WHU45" s="167"/>
      <c r="WHV45" s="167"/>
      <c r="WHW45" s="167"/>
      <c r="WHX45" s="167"/>
      <c r="WHY45" s="167"/>
      <c r="WHZ45" s="167"/>
      <c r="WIA45" s="167"/>
      <c r="WIB45" s="167"/>
      <c r="WIC45" s="167"/>
      <c r="WID45" s="167"/>
      <c r="WIE45" s="167"/>
      <c r="WIF45" s="167"/>
      <c r="WIG45" s="167"/>
      <c r="WIH45" s="167"/>
      <c r="WII45" s="167"/>
      <c r="WIJ45" s="167"/>
      <c r="WIK45" s="167"/>
      <c r="WIL45" s="167"/>
      <c r="WIM45" s="167"/>
      <c r="WIN45" s="167"/>
      <c r="WIO45" s="167"/>
      <c r="WIP45" s="167"/>
      <c r="WIQ45" s="167"/>
      <c r="WIR45" s="167"/>
      <c r="WIS45" s="167"/>
      <c r="WIT45" s="167"/>
      <c r="WIU45" s="167"/>
      <c r="WIV45" s="167"/>
      <c r="WIW45" s="167"/>
      <c r="WIX45" s="167"/>
      <c r="WIY45" s="167"/>
      <c r="WIZ45" s="167"/>
      <c r="WJA45" s="167"/>
      <c r="WJB45" s="167"/>
      <c r="WJC45" s="167"/>
      <c r="WJD45" s="167"/>
      <c r="WJE45" s="167"/>
      <c r="WJF45" s="167"/>
      <c r="WJG45" s="167"/>
      <c r="WJH45" s="167"/>
      <c r="WJI45" s="167"/>
      <c r="WJJ45" s="167"/>
      <c r="WJK45" s="167"/>
      <c r="WJL45" s="167"/>
      <c r="WJM45" s="167"/>
      <c r="WJN45" s="167"/>
      <c r="WJO45" s="167"/>
      <c r="WJP45" s="167"/>
      <c r="WJQ45" s="167"/>
      <c r="WJR45" s="167"/>
      <c r="WJS45" s="167"/>
      <c r="WJT45" s="167"/>
      <c r="WJU45" s="167"/>
      <c r="WJV45" s="167"/>
      <c r="WJW45" s="167"/>
      <c r="WJX45" s="167"/>
      <c r="WJY45" s="167"/>
      <c r="WJZ45" s="167"/>
      <c r="WKA45" s="167"/>
      <c r="WKB45" s="167"/>
      <c r="WKC45" s="167"/>
      <c r="WKD45" s="167"/>
      <c r="WKE45" s="167"/>
      <c r="WKF45" s="167"/>
      <c r="WKG45" s="167"/>
      <c r="WKH45" s="167"/>
      <c r="WKI45" s="167"/>
      <c r="WKJ45" s="167"/>
      <c r="WKK45" s="167"/>
      <c r="WKL45" s="167"/>
      <c r="WKM45" s="167"/>
      <c r="WKN45" s="167"/>
      <c r="WKO45" s="167"/>
      <c r="WKP45" s="167"/>
      <c r="WKQ45" s="167"/>
      <c r="WKR45" s="167"/>
      <c r="WKS45" s="167"/>
      <c r="WKT45" s="167"/>
      <c r="WKU45" s="167"/>
      <c r="WKV45" s="167"/>
      <c r="WKW45" s="167"/>
      <c r="WKX45" s="167"/>
      <c r="WKY45" s="167"/>
      <c r="WKZ45" s="167"/>
      <c r="WLA45" s="167"/>
      <c r="WLB45" s="167"/>
      <c r="WLC45" s="167"/>
      <c r="WLD45" s="167"/>
      <c r="WLE45" s="167"/>
      <c r="WLF45" s="167"/>
      <c r="WLG45" s="167"/>
      <c r="WLH45" s="167"/>
      <c r="WLI45" s="167"/>
      <c r="WLJ45" s="167"/>
      <c r="WLK45" s="167"/>
      <c r="WLL45" s="167"/>
      <c r="WLM45" s="167"/>
      <c r="WLN45" s="167"/>
      <c r="WLO45" s="167"/>
      <c r="WLP45" s="167"/>
      <c r="WLQ45" s="167"/>
      <c r="WLR45" s="167"/>
      <c r="WLS45" s="167"/>
      <c r="WLT45" s="167"/>
      <c r="WLU45" s="167"/>
      <c r="WLV45" s="167"/>
      <c r="WLW45" s="167"/>
      <c r="WLX45" s="167"/>
      <c r="WLY45" s="167"/>
      <c r="WLZ45" s="167"/>
      <c r="WMA45" s="167"/>
      <c r="WMB45" s="167"/>
      <c r="WMC45" s="167"/>
      <c r="WMD45" s="167"/>
      <c r="WME45" s="167"/>
      <c r="WMF45" s="167"/>
      <c r="WMG45" s="167"/>
      <c r="WMH45" s="167"/>
      <c r="WMI45" s="167"/>
      <c r="WMJ45" s="167"/>
      <c r="WMK45" s="167"/>
      <c r="WML45" s="167"/>
      <c r="WMM45" s="167"/>
      <c r="WMN45" s="167"/>
      <c r="WMO45" s="167"/>
      <c r="WMP45" s="167"/>
      <c r="WMQ45" s="167"/>
      <c r="WMR45" s="167"/>
      <c r="WMS45" s="167"/>
      <c r="WMT45" s="167"/>
      <c r="WMU45" s="167"/>
      <c r="WMV45" s="167"/>
      <c r="WMW45" s="167"/>
      <c r="WMX45" s="167"/>
      <c r="WMY45" s="167"/>
      <c r="WMZ45" s="167"/>
      <c r="WNA45" s="167"/>
      <c r="WNB45" s="167"/>
      <c r="WNC45" s="167"/>
      <c r="WND45" s="167"/>
      <c r="WNE45" s="167"/>
      <c r="WNF45" s="167"/>
      <c r="WNG45" s="167"/>
      <c r="WNH45" s="167"/>
      <c r="WNI45" s="167"/>
      <c r="WNJ45" s="167"/>
      <c r="WNK45" s="167"/>
      <c r="WNL45" s="167"/>
      <c r="WNM45" s="167"/>
      <c r="WNN45" s="167"/>
      <c r="WNO45" s="167"/>
      <c r="WNP45" s="167"/>
      <c r="WNQ45" s="167"/>
      <c r="WNR45" s="167"/>
      <c r="WNS45" s="167"/>
      <c r="WNT45" s="167"/>
      <c r="WNU45" s="167"/>
      <c r="WNV45" s="167"/>
      <c r="WNW45" s="167"/>
      <c r="WNX45" s="167"/>
      <c r="WNY45" s="167"/>
      <c r="WNZ45" s="167"/>
      <c r="WOA45" s="167"/>
      <c r="WOB45" s="167"/>
      <c r="WOC45" s="167"/>
      <c r="WOD45" s="167"/>
      <c r="WOE45" s="167"/>
      <c r="WOF45" s="167"/>
      <c r="WOG45" s="167"/>
      <c r="WOH45" s="167"/>
      <c r="WOI45" s="167"/>
      <c r="WOJ45" s="167"/>
      <c r="WOK45" s="167"/>
      <c r="WOL45" s="167"/>
      <c r="WOM45" s="167"/>
      <c r="WON45" s="167"/>
      <c r="WOO45" s="167"/>
      <c r="WOP45" s="167"/>
      <c r="WOQ45" s="167"/>
      <c r="WOR45" s="167"/>
      <c r="WOS45" s="167"/>
      <c r="WOT45" s="167"/>
      <c r="WOU45" s="167"/>
      <c r="WOV45" s="167"/>
      <c r="WOW45" s="167"/>
      <c r="WOX45" s="167"/>
      <c r="WOY45" s="167"/>
      <c r="WOZ45" s="167"/>
      <c r="WPA45" s="167"/>
      <c r="WPB45" s="167"/>
      <c r="WPC45" s="167"/>
      <c r="WPD45" s="167"/>
      <c r="WPE45" s="167"/>
      <c r="WPF45" s="167"/>
      <c r="WPG45" s="167"/>
      <c r="WPH45" s="167"/>
      <c r="WPI45" s="167"/>
      <c r="WPJ45" s="167"/>
      <c r="WPK45" s="167"/>
      <c r="WPL45" s="167"/>
      <c r="WPM45" s="167"/>
      <c r="WPN45" s="167"/>
      <c r="WPO45" s="167"/>
      <c r="WPP45" s="167"/>
      <c r="WPQ45" s="167"/>
      <c r="WPR45" s="167"/>
      <c r="WPS45" s="167"/>
      <c r="WPT45" s="167"/>
      <c r="WPU45" s="167"/>
      <c r="WPV45" s="167"/>
      <c r="WPW45" s="167"/>
      <c r="WPX45" s="167"/>
      <c r="WPY45" s="167"/>
      <c r="WPZ45" s="167"/>
      <c r="WQA45" s="167"/>
      <c r="WQB45" s="167"/>
      <c r="WQC45" s="167"/>
      <c r="WQD45" s="167"/>
      <c r="WQE45" s="167"/>
      <c r="WQF45" s="167"/>
      <c r="WQG45" s="167"/>
      <c r="WQH45" s="167"/>
      <c r="WQI45" s="167"/>
      <c r="WQJ45" s="167"/>
      <c r="WQK45" s="167"/>
      <c r="WQL45" s="167"/>
      <c r="WQM45" s="167"/>
      <c r="WQN45" s="167"/>
      <c r="WQO45" s="167"/>
      <c r="WQP45" s="167"/>
      <c r="WQQ45" s="167"/>
      <c r="WQR45" s="167"/>
      <c r="WQS45" s="167"/>
      <c r="WQT45" s="167"/>
      <c r="WQU45" s="167"/>
      <c r="WQV45" s="167"/>
      <c r="WQW45" s="167"/>
      <c r="WQX45" s="167"/>
      <c r="WQY45" s="167"/>
      <c r="WQZ45" s="167"/>
      <c r="WRA45" s="167"/>
      <c r="WRB45" s="167"/>
      <c r="WRC45" s="167"/>
      <c r="WRD45" s="167"/>
      <c r="WRE45" s="167"/>
      <c r="WRF45" s="167"/>
      <c r="WRG45" s="167"/>
      <c r="WRH45" s="167"/>
      <c r="WRI45" s="167"/>
      <c r="WRJ45" s="167"/>
      <c r="WRK45" s="167"/>
      <c r="WRL45" s="167"/>
      <c r="WRM45" s="167"/>
      <c r="WRN45" s="167"/>
      <c r="WRO45" s="167"/>
      <c r="WRP45" s="167"/>
      <c r="WRQ45" s="167"/>
      <c r="WRR45" s="167"/>
      <c r="WRS45" s="167"/>
      <c r="WRT45" s="167"/>
      <c r="WRU45" s="167"/>
      <c r="WRV45" s="167"/>
      <c r="WRW45" s="167"/>
      <c r="WRX45" s="167"/>
      <c r="WRY45" s="167"/>
      <c r="WRZ45" s="167"/>
      <c r="WSA45" s="167"/>
      <c r="WSB45" s="167"/>
      <c r="WSC45" s="167"/>
      <c r="WSD45" s="167"/>
      <c r="WSE45" s="167"/>
      <c r="WSF45" s="167"/>
      <c r="WSG45" s="167"/>
      <c r="WSH45" s="167"/>
      <c r="WSI45" s="167"/>
      <c r="WSJ45" s="167"/>
      <c r="WSK45" s="167"/>
      <c r="WSL45" s="167"/>
      <c r="WSM45" s="167"/>
      <c r="WSN45" s="167"/>
      <c r="WSO45" s="167"/>
      <c r="WSP45" s="167"/>
      <c r="WSQ45" s="167"/>
      <c r="WSR45" s="167"/>
      <c r="WSS45" s="167"/>
      <c r="WST45" s="167"/>
      <c r="WSU45" s="167"/>
      <c r="WSV45" s="167"/>
      <c r="WSW45" s="167"/>
      <c r="WSX45" s="167"/>
      <c r="WSY45" s="167"/>
      <c r="WSZ45" s="167"/>
      <c r="WTA45" s="167"/>
      <c r="WTB45" s="167"/>
      <c r="WTC45" s="167"/>
      <c r="WTD45" s="167"/>
      <c r="WTE45" s="167"/>
      <c r="WTF45" s="167"/>
      <c r="WTG45" s="167"/>
      <c r="WTH45" s="167"/>
      <c r="WTI45" s="167"/>
      <c r="WTJ45" s="167"/>
      <c r="WTK45" s="167"/>
      <c r="WTL45" s="167"/>
      <c r="WTM45" s="167"/>
      <c r="WTN45" s="167"/>
      <c r="WTO45" s="167"/>
      <c r="WTP45" s="167"/>
      <c r="WTQ45" s="167"/>
      <c r="WTR45" s="167"/>
      <c r="WTS45" s="167"/>
      <c r="WTT45" s="167"/>
      <c r="WTU45" s="167"/>
      <c r="WTV45" s="167"/>
      <c r="WTW45" s="167"/>
      <c r="WTX45" s="167"/>
      <c r="WTY45" s="167"/>
      <c r="WTZ45" s="167"/>
      <c r="WUA45" s="167"/>
      <c r="WUB45" s="167"/>
      <c r="WUC45" s="167"/>
      <c r="WUD45" s="167"/>
      <c r="WUE45" s="167"/>
      <c r="WUF45" s="167"/>
      <c r="WUG45" s="167"/>
      <c r="WUH45" s="167"/>
      <c r="WUI45" s="167"/>
      <c r="WUJ45" s="167"/>
      <c r="WUK45" s="167"/>
      <c r="WUL45" s="167"/>
      <c r="WUM45" s="167"/>
      <c r="WUN45" s="167"/>
      <c r="WUO45" s="167"/>
      <c r="WUP45" s="167"/>
      <c r="WUQ45" s="167"/>
      <c r="WUR45" s="167"/>
      <c r="WUS45" s="167"/>
      <c r="WUT45" s="167"/>
      <c r="WUU45" s="167"/>
      <c r="WUV45" s="167"/>
      <c r="WUW45" s="167"/>
      <c r="WUX45" s="167"/>
      <c r="WUY45" s="167"/>
      <c r="WUZ45" s="167"/>
      <c r="WVA45" s="167"/>
      <c r="WVB45" s="167"/>
      <c r="WVC45" s="167"/>
      <c r="WVD45" s="167"/>
      <c r="WVE45" s="167"/>
      <c r="WVF45" s="167"/>
      <c r="WVG45" s="167"/>
      <c r="WVH45" s="167"/>
      <c r="WVI45" s="167"/>
      <c r="WVJ45" s="167"/>
      <c r="WVK45" s="167"/>
      <c r="WVL45" s="167"/>
      <c r="WVM45" s="167"/>
      <c r="WVN45" s="167"/>
      <c r="WVO45" s="167"/>
      <c r="WVP45" s="167"/>
      <c r="WVQ45" s="167"/>
      <c r="WVR45" s="167"/>
      <c r="WVS45" s="167"/>
      <c r="WVT45" s="167"/>
      <c r="WVU45" s="167"/>
      <c r="WVV45" s="167"/>
      <c r="WVW45" s="167"/>
      <c r="WVX45" s="167"/>
      <c r="WVY45" s="167"/>
      <c r="WVZ45" s="167"/>
      <c r="WWA45" s="167"/>
      <c r="WWB45" s="167"/>
      <c r="WWC45" s="167"/>
      <c r="WWD45" s="167"/>
      <c r="WWE45" s="167"/>
      <c r="WWF45" s="167"/>
      <c r="WWG45" s="167"/>
      <c r="WWH45" s="167"/>
      <c r="WWI45" s="167"/>
      <c r="WWJ45" s="167"/>
      <c r="WWK45" s="167"/>
      <c r="WWL45" s="167"/>
      <c r="WWM45" s="167"/>
      <c r="WWN45" s="167"/>
      <c r="WWO45" s="167"/>
      <c r="WWP45" s="167"/>
      <c r="WWQ45" s="167"/>
      <c r="WWR45" s="167"/>
      <c r="WWS45" s="167"/>
      <c r="WWT45" s="167"/>
      <c r="WWU45" s="167"/>
      <c r="WWV45" s="167"/>
      <c r="WWW45" s="167"/>
      <c r="WWX45" s="167"/>
      <c r="WWY45" s="167"/>
      <c r="WWZ45" s="167"/>
      <c r="WXA45" s="167"/>
      <c r="WXB45" s="167"/>
      <c r="WXC45" s="167"/>
      <c r="WXD45" s="167"/>
      <c r="WXE45" s="167"/>
      <c r="WXF45" s="167"/>
      <c r="WXG45" s="167"/>
      <c r="WXH45" s="167"/>
      <c r="WXI45" s="167"/>
      <c r="WXJ45" s="167"/>
      <c r="WXK45" s="167"/>
      <c r="WXL45" s="167"/>
      <c r="WXM45" s="167"/>
      <c r="WXN45" s="167"/>
      <c r="WXO45" s="167"/>
      <c r="WXP45" s="167"/>
      <c r="WXQ45" s="167"/>
      <c r="WXR45" s="167"/>
      <c r="WXS45" s="167"/>
      <c r="WXT45" s="167"/>
      <c r="WXU45" s="167"/>
      <c r="WXV45" s="167"/>
      <c r="WXW45" s="167"/>
      <c r="WXX45" s="167"/>
      <c r="WXY45" s="167"/>
      <c r="WXZ45" s="167"/>
      <c r="WYA45" s="167"/>
      <c r="WYB45" s="167"/>
      <c r="WYC45" s="167"/>
      <c r="WYD45" s="167"/>
      <c r="WYE45" s="167"/>
      <c r="WYF45" s="167"/>
      <c r="WYG45" s="167"/>
      <c r="WYH45" s="167"/>
      <c r="WYI45" s="167"/>
      <c r="WYJ45" s="167"/>
      <c r="WYK45" s="167"/>
      <c r="WYL45" s="167"/>
      <c r="WYM45" s="167"/>
      <c r="WYN45" s="167"/>
      <c r="WYO45" s="167"/>
      <c r="WYP45" s="167"/>
      <c r="WYQ45" s="167"/>
      <c r="WYR45" s="167"/>
      <c r="WYS45" s="167"/>
      <c r="WYT45" s="167"/>
      <c r="WYU45" s="167"/>
      <c r="WYV45" s="167"/>
      <c r="WYW45" s="167"/>
      <c r="WYX45" s="167"/>
      <c r="WYY45" s="167"/>
      <c r="WYZ45" s="167"/>
      <c r="WZA45" s="167"/>
      <c r="WZB45" s="167"/>
      <c r="WZC45" s="167"/>
      <c r="WZD45" s="167"/>
      <c r="WZE45" s="167"/>
      <c r="WZF45" s="167"/>
      <c r="WZG45" s="167"/>
      <c r="WZH45" s="167"/>
      <c r="WZI45" s="167"/>
      <c r="WZJ45" s="167"/>
      <c r="WZK45" s="167"/>
      <c r="WZL45" s="167"/>
      <c r="WZM45" s="167"/>
      <c r="WZN45" s="167"/>
      <c r="WZO45" s="167"/>
      <c r="WZP45" s="167"/>
      <c r="WZQ45" s="167"/>
      <c r="WZR45" s="167"/>
      <c r="WZS45" s="167"/>
      <c r="WZT45" s="167"/>
      <c r="WZU45" s="167"/>
      <c r="WZV45" s="167"/>
      <c r="WZW45" s="167"/>
      <c r="WZX45" s="167"/>
      <c r="WZY45" s="167"/>
      <c r="WZZ45" s="167"/>
      <c r="XAA45" s="167"/>
      <c r="XAB45" s="167"/>
      <c r="XAC45" s="167"/>
      <c r="XAD45" s="167"/>
      <c r="XAE45" s="167"/>
      <c r="XAF45" s="167"/>
      <c r="XAG45" s="167"/>
      <c r="XAH45" s="167"/>
      <c r="XAI45" s="167"/>
      <c r="XAJ45" s="167"/>
      <c r="XAK45" s="167"/>
      <c r="XAL45" s="167"/>
      <c r="XAM45" s="167"/>
      <c r="XAN45" s="167"/>
      <c r="XAO45" s="167"/>
      <c r="XAP45" s="167"/>
      <c r="XAQ45" s="167"/>
      <c r="XAR45" s="167"/>
      <c r="XAS45" s="167"/>
      <c r="XAT45" s="167"/>
      <c r="XAU45" s="167"/>
      <c r="XAV45" s="167"/>
      <c r="XAW45" s="167"/>
      <c r="XAX45" s="167"/>
      <c r="XAY45" s="167"/>
      <c r="XAZ45" s="167"/>
      <c r="XBA45" s="167"/>
      <c r="XBB45" s="167"/>
      <c r="XBC45" s="167"/>
      <c r="XBD45" s="167"/>
      <c r="XBE45" s="167"/>
      <c r="XBF45" s="167"/>
      <c r="XBG45" s="167"/>
      <c r="XBH45" s="167"/>
      <c r="XBI45" s="167"/>
      <c r="XBJ45" s="167"/>
      <c r="XBK45" s="167"/>
      <c r="XBL45" s="167"/>
      <c r="XBM45" s="167"/>
      <c r="XBN45" s="167"/>
      <c r="XBO45" s="167"/>
      <c r="XBP45" s="167"/>
      <c r="XBQ45" s="167"/>
      <c r="XBR45" s="167"/>
      <c r="XBS45" s="167"/>
      <c r="XBT45" s="167"/>
      <c r="XBU45" s="167"/>
      <c r="XBV45" s="167"/>
      <c r="XBW45" s="167"/>
      <c r="XBX45" s="167"/>
      <c r="XBY45" s="167"/>
    </row>
    <row r="46" spans="1:16301" s="539" customFormat="1" x14ac:dyDescent="0.2">
      <c r="A46" s="537"/>
      <c r="B46" s="538"/>
      <c r="C46" s="538"/>
      <c r="D46" s="538"/>
      <c r="F46" s="540"/>
      <c r="G46" s="540"/>
      <c r="I46" s="167"/>
      <c r="J46" s="167"/>
      <c r="K46" s="167"/>
      <c r="L46" s="167"/>
      <c r="M46" s="167"/>
      <c r="N46" s="167"/>
      <c r="O46" s="167"/>
      <c r="P46" s="167"/>
      <c r="Q46" s="167"/>
      <c r="R46" s="167"/>
      <c r="S46" s="167"/>
      <c r="T46" s="167"/>
      <c r="U46" s="167"/>
      <c r="V46" s="167"/>
      <c r="W46" s="167"/>
      <c r="X46" s="167"/>
      <c r="Y46" s="167"/>
      <c r="Z46" s="167"/>
      <c r="AA46" s="167"/>
      <c r="AB46" s="167"/>
      <c r="AC46" s="167"/>
      <c r="AD46" s="167"/>
      <c r="AE46" s="167"/>
      <c r="AF46" s="167"/>
      <c r="AG46" s="167"/>
      <c r="AH46" s="167"/>
      <c r="AI46" s="167"/>
      <c r="AJ46" s="167"/>
      <c r="AK46" s="167"/>
      <c r="AL46" s="167"/>
      <c r="AM46" s="167"/>
      <c r="AN46" s="167"/>
      <c r="AO46" s="167"/>
      <c r="AP46" s="167"/>
      <c r="AQ46" s="167"/>
      <c r="AR46" s="167"/>
      <c r="AS46" s="167"/>
      <c r="AT46" s="167"/>
      <c r="AU46" s="167"/>
      <c r="AV46" s="167"/>
      <c r="AW46" s="167"/>
      <c r="AX46" s="167"/>
      <c r="AY46" s="167"/>
      <c r="AZ46" s="167"/>
      <c r="BA46" s="167"/>
      <c r="BB46" s="167"/>
      <c r="BC46" s="167"/>
      <c r="BD46" s="167"/>
      <c r="BE46" s="167"/>
      <c r="BF46" s="167"/>
      <c r="BG46" s="167"/>
      <c r="BH46" s="167"/>
      <c r="BI46" s="167"/>
      <c r="BJ46" s="167"/>
      <c r="BK46" s="167"/>
      <c r="BL46" s="167"/>
      <c r="BM46" s="167"/>
      <c r="BN46" s="167"/>
      <c r="BO46" s="167"/>
      <c r="BP46" s="167"/>
      <c r="BQ46" s="167"/>
      <c r="BR46" s="167"/>
      <c r="BS46" s="167"/>
      <c r="BT46" s="167"/>
      <c r="BU46" s="167"/>
      <c r="BV46" s="167"/>
      <c r="BW46" s="167"/>
      <c r="BX46" s="167"/>
      <c r="BY46" s="167"/>
      <c r="BZ46" s="167"/>
      <c r="CA46" s="167"/>
      <c r="CB46" s="167"/>
      <c r="CC46" s="167"/>
      <c r="CD46" s="167"/>
      <c r="CE46" s="167"/>
      <c r="CF46" s="167"/>
      <c r="CG46" s="167"/>
      <c r="CH46" s="167"/>
      <c r="CI46" s="167"/>
      <c r="CJ46" s="167"/>
      <c r="CK46" s="167"/>
      <c r="CL46" s="167"/>
      <c r="CM46" s="167"/>
      <c r="CN46" s="167"/>
      <c r="CO46" s="167"/>
      <c r="CP46" s="167"/>
      <c r="CQ46" s="167"/>
      <c r="CR46" s="167"/>
      <c r="CS46" s="167"/>
      <c r="CT46" s="167"/>
      <c r="CU46" s="167"/>
      <c r="CV46" s="167"/>
      <c r="CW46" s="167"/>
      <c r="CX46" s="167"/>
      <c r="CY46" s="167"/>
      <c r="CZ46" s="167"/>
      <c r="DA46" s="167"/>
      <c r="DB46" s="167"/>
      <c r="DC46" s="167"/>
      <c r="DD46" s="167"/>
      <c r="DE46" s="167"/>
      <c r="DF46" s="167"/>
      <c r="DG46" s="167"/>
      <c r="DH46" s="167"/>
      <c r="DI46" s="167"/>
      <c r="DJ46" s="167"/>
      <c r="DK46" s="167"/>
      <c r="DL46" s="167"/>
      <c r="DM46" s="167"/>
      <c r="DN46" s="167"/>
      <c r="DO46" s="167"/>
      <c r="DP46" s="167"/>
      <c r="DQ46" s="167"/>
      <c r="DR46" s="167"/>
      <c r="DS46" s="167"/>
      <c r="DT46" s="167"/>
      <c r="DU46" s="167"/>
      <c r="DV46" s="167"/>
      <c r="DW46" s="167"/>
      <c r="DX46" s="167"/>
      <c r="DY46" s="167"/>
      <c r="DZ46" s="167"/>
      <c r="EA46" s="167"/>
      <c r="EB46" s="167"/>
      <c r="EC46" s="167"/>
      <c r="ED46" s="167"/>
      <c r="EE46" s="167"/>
      <c r="EF46" s="167"/>
      <c r="EG46" s="167"/>
      <c r="EH46" s="167"/>
      <c r="EI46" s="167"/>
      <c r="EJ46" s="167"/>
      <c r="EK46" s="167"/>
      <c r="EL46" s="167"/>
      <c r="EM46" s="167"/>
      <c r="EN46" s="167"/>
      <c r="EO46" s="167"/>
      <c r="EP46" s="167"/>
      <c r="EQ46" s="167"/>
      <c r="ER46" s="167"/>
      <c r="ES46" s="167"/>
      <c r="ET46" s="167"/>
      <c r="EU46" s="167"/>
      <c r="EV46" s="167"/>
      <c r="EW46" s="167"/>
      <c r="EX46" s="167"/>
      <c r="EY46" s="167"/>
      <c r="EZ46" s="167"/>
      <c r="FA46" s="167"/>
      <c r="FB46" s="167"/>
      <c r="FC46" s="167"/>
      <c r="FD46" s="167"/>
      <c r="FE46" s="167"/>
      <c r="FF46" s="167"/>
      <c r="FG46" s="167"/>
      <c r="FH46" s="167"/>
      <c r="FI46" s="167"/>
      <c r="FJ46" s="167"/>
      <c r="FK46" s="167"/>
      <c r="FL46" s="167"/>
      <c r="FM46" s="167"/>
      <c r="FN46" s="167"/>
      <c r="FO46" s="167"/>
      <c r="FP46" s="167"/>
      <c r="FQ46" s="167"/>
      <c r="FR46" s="167"/>
      <c r="FS46" s="167"/>
      <c r="FT46" s="167"/>
      <c r="FU46" s="167"/>
      <c r="FV46" s="167"/>
      <c r="FW46" s="167"/>
      <c r="FX46" s="167"/>
      <c r="FY46" s="167"/>
      <c r="FZ46" s="167"/>
      <c r="GA46" s="167"/>
      <c r="GB46" s="167"/>
      <c r="GC46" s="167"/>
      <c r="GD46" s="167"/>
      <c r="GE46" s="167"/>
      <c r="GF46" s="167"/>
      <c r="GG46" s="167"/>
      <c r="GH46" s="167"/>
      <c r="GI46" s="167"/>
      <c r="GJ46" s="167"/>
      <c r="GK46" s="167"/>
      <c r="GL46" s="167"/>
      <c r="GM46" s="167"/>
      <c r="GN46" s="167"/>
      <c r="GO46" s="167"/>
      <c r="GP46" s="167"/>
      <c r="GQ46" s="167"/>
      <c r="GR46" s="167"/>
      <c r="GS46" s="167"/>
      <c r="GT46" s="167"/>
      <c r="GU46" s="167"/>
      <c r="GV46" s="167"/>
      <c r="GW46" s="167"/>
      <c r="GX46" s="167"/>
      <c r="GY46" s="167"/>
      <c r="GZ46" s="167"/>
      <c r="HA46" s="167"/>
      <c r="HB46" s="167"/>
      <c r="HC46" s="167"/>
      <c r="HD46" s="167"/>
      <c r="HE46" s="167"/>
      <c r="HF46" s="167"/>
      <c r="HG46" s="167"/>
      <c r="HH46" s="167"/>
      <c r="HI46" s="167"/>
      <c r="HJ46" s="167"/>
      <c r="HK46" s="167"/>
      <c r="HL46" s="167"/>
      <c r="HM46" s="167"/>
      <c r="HN46" s="167"/>
      <c r="HO46" s="167"/>
      <c r="HP46" s="167"/>
      <c r="HQ46" s="167"/>
      <c r="HR46" s="167"/>
      <c r="HS46" s="167"/>
      <c r="HT46" s="167"/>
      <c r="HU46" s="167"/>
      <c r="HV46" s="167"/>
      <c r="HW46" s="167"/>
      <c r="HX46" s="167"/>
      <c r="HY46" s="167"/>
      <c r="HZ46" s="167"/>
      <c r="IA46" s="167"/>
      <c r="IB46" s="167"/>
      <c r="IC46" s="167"/>
      <c r="ID46" s="167"/>
      <c r="IE46" s="167"/>
      <c r="IF46" s="167"/>
      <c r="IG46" s="167"/>
      <c r="IH46" s="167"/>
      <c r="II46" s="167"/>
      <c r="IJ46" s="167"/>
      <c r="IK46" s="167"/>
      <c r="IL46" s="167"/>
      <c r="IM46" s="167"/>
      <c r="IN46" s="167"/>
      <c r="IO46" s="167"/>
      <c r="IP46" s="167"/>
      <c r="IQ46" s="167"/>
      <c r="IR46" s="167"/>
      <c r="IS46" s="167"/>
      <c r="IT46" s="167"/>
      <c r="IU46" s="167"/>
      <c r="IV46" s="167"/>
      <c r="IW46" s="167"/>
      <c r="IX46" s="167"/>
      <c r="IY46" s="167"/>
      <c r="IZ46" s="167"/>
      <c r="JA46" s="167"/>
      <c r="JB46" s="167"/>
      <c r="JC46" s="167"/>
      <c r="JD46" s="167"/>
      <c r="JE46" s="167"/>
      <c r="JF46" s="167"/>
      <c r="JG46" s="167"/>
      <c r="JH46" s="167"/>
      <c r="JI46" s="167"/>
      <c r="JJ46" s="167"/>
      <c r="JK46" s="167"/>
      <c r="JL46" s="167"/>
      <c r="JM46" s="167"/>
      <c r="JN46" s="167"/>
      <c r="JO46" s="167"/>
      <c r="JP46" s="167"/>
      <c r="JQ46" s="167"/>
      <c r="JR46" s="167"/>
      <c r="JS46" s="167"/>
      <c r="JT46" s="167"/>
      <c r="JU46" s="167"/>
      <c r="JV46" s="167"/>
      <c r="JW46" s="167"/>
      <c r="JX46" s="167"/>
      <c r="JY46" s="167"/>
      <c r="JZ46" s="167"/>
      <c r="KA46" s="167"/>
      <c r="KB46" s="167"/>
      <c r="KC46" s="167"/>
      <c r="KD46" s="167"/>
      <c r="KE46" s="167"/>
      <c r="KF46" s="167"/>
      <c r="KG46" s="167"/>
      <c r="KH46" s="167"/>
      <c r="KI46" s="167"/>
      <c r="KJ46" s="167"/>
      <c r="KK46" s="167"/>
      <c r="KL46" s="167"/>
      <c r="KM46" s="167"/>
      <c r="KN46" s="167"/>
      <c r="KO46" s="167"/>
      <c r="KP46" s="167"/>
      <c r="KQ46" s="167"/>
      <c r="KR46" s="167"/>
      <c r="KS46" s="167"/>
      <c r="KT46" s="167"/>
      <c r="KU46" s="167"/>
      <c r="KV46" s="167"/>
      <c r="KW46" s="167"/>
      <c r="KX46" s="167"/>
      <c r="KY46" s="167"/>
      <c r="KZ46" s="167"/>
      <c r="LA46" s="167"/>
      <c r="LB46" s="167"/>
      <c r="LC46" s="167"/>
      <c r="LD46" s="167"/>
      <c r="LE46" s="167"/>
      <c r="LF46" s="167"/>
      <c r="LG46" s="167"/>
      <c r="LH46" s="167"/>
      <c r="LI46" s="167"/>
      <c r="LJ46" s="167"/>
      <c r="LK46" s="167"/>
      <c r="LL46" s="167"/>
      <c r="LM46" s="167"/>
      <c r="LN46" s="167"/>
      <c r="LO46" s="167"/>
      <c r="LP46" s="167"/>
      <c r="LQ46" s="167"/>
      <c r="LR46" s="167"/>
      <c r="LS46" s="167"/>
      <c r="LT46" s="167"/>
      <c r="LU46" s="167"/>
      <c r="LV46" s="167"/>
      <c r="LW46" s="167"/>
      <c r="LX46" s="167"/>
      <c r="LY46" s="167"/>
      <c r="LZ46" s="167"/>
      <c r="MA46" s="167"/>
      <c r="MB46" s="167"/>
      <c r="MC46" s="167"/>
      <c r="MD46" s="167"/>
      <c r="ME46" s="167"/>
      <c r="MF46" s="167"/>
      <c r="MG46" s="167"/>
      <c r="MH46" s="167"/>
      <c r="MI46" s="167"/>
      <c r="MJ46" s="167"/>
      <c r="MK46" s="167"/>
      <c r="ML46" s="167"/>
      <c r="MM46" s="167"/>
      <c r="MN46" s="167"/>
      <c r="MO46" s="167"/>
      <c r="MP46" s="167"/>
      <c r="MQ46" s="167"/>
      <c r="MR46" s="167"/>
      <c r="MS46" s="167"/>
      <c r="MT46" s="167"/>
      <c r="MU46" s="167"/>
      <c r="MV46" s="167"/>
      <c r="MW46" s="167"/>
      <c r="MX46" s="167"/>
      <c r="MY46" s="167"/>
      <c r="MZ46" s="167"/>
      <c r="NA46" s="167"/>
      <c r="NB46" s="167"/>
      <c r="NC46" s="167"/>
      <c r="ND46" s="167"/>
      <c r="NE46" s="167"/>
      <c r="NF46" s="167"/>
      <c r="NG46" s="167"/>
      <c r="NH46" s="167"/>
      <c r="NI46" s="167"/>
      <c r="NJ46" s="167"/>
      <c r="NK46" s="167"/>
      <c r="NL46" s="167"/>
      <c r="NM46" s="167"/>
      <c r="NN46" s="167"/>
      <c r="NO46" s="167"/>
      <c r="NP46" s="167"/>
      <c r="NQ46" s="167"/>
      <c r="NR46" s="167"/>
      <c r="NS46" s="167"/>
      <c r="NT46" s="167"/>
      <c r="NU46" s="167"/>
      <c r="NV46" s="167"/>
      <c r="NW46" s="167"/>
      <c r="NX46" s="167"/>
      <c r="NY46" s="167"/>
      <c r="NZ46" s="167"/>
      <c r="OA46" s="167"/>
      <c r="OB46" s="167"/>
      <c r="OC46" s="167"/>
      <c r="OD46" s="167"/>
      <c r="OE46" s="167"/>
      <c r="OF46" s="167"/>
      <c r="OG46" s="167"/>
      <c r="OH46" s="167"/>
      <c r="OI46" s="167"/>
      <c r="OJ46" s="167"/>
      <c r="OK46" s="167"/>
      <c r="OL46" s="167"/>
      <c r="OM46" s="167"/>
      <c r="ON46" s="167"/>
      <c r="OO46" s="167"/>
      <c r="OP46" s="167"/>
      <c r="OQ46" s="167"/>
      <c r="OR46" s="167"/>
      <c r="OS46" s="167"/>
      <c r="OT46" s="167"/>
      <c r="OU46" s="167"/>
      <c r="OV46" s="167"/>
      <c r="OW46" s="167"/>
      <c r="OX46" s="167"/>
      <c r="OY46" s="167"/>
      <c r="OZ46" s="167"/>
      <c r="PA46" s="167"/>
      <c r="PB46" s="167"/>
      <c r="PC46" s="167"/>
      <c r="PD46" s="167"/>
      <c r="PE46" s="167"/>
      <c r="PF46" s="167"/>
      <c r="PG46" s="167"/>
      <c r="PH46" s="167"/>
      <c r="PI46" s="167"/>
      <c r="PJ46" s="167"/>
      <c r="PK46" s="167"/>
      <c r="PL46" s="167"/>
      <c r="PM46" s="167"/>
      <c r="PN46" s="167"/>
      <c r="PO46" s="167"/>
      <c r="PP46" s="167"/>
      <c r="PQ46" s="167"/>
      <c r="PR46" s="167"/>
      <c r="PS46" s="167"/>
      <c r="PT46" s="167"/>
      <c r="PU46" s="167"/>
      <c r="PV46" s="167"/>
      <c r="PW46" s="167"/>
      <c r="PX46" s="167"/>
      <c r="PY46" s="167"/>
      <c r="PZ46" s="167"/>
      <c r="QA46" s="167"/>
      <c r="QB46" s="167"/>
      <c r="QC46" s="167"/>
      <c r="QD46" s="167"/>
      <c r="QE46" s="167"/>
      <c r="QF46" s="167"/>
      <c r="QG46" s="167"/>
      <c r="QH46" s="167"/>
      <c r="QI46" s="167"/>
      <c r="QJ46" s="167"/>
      <c r="QK46" s="167"/>
      <c r="QL46" s="167"/>
      <c r="QM46" s="167"/>
      <c r="QN46" s="167"/>
      <c r="QO46" s="167"/>
      <c r="QP46" s="167"/>
      <c r="QQ46" s="167"/>
      <c r="QR46" s="167"/>
      <c r="QS46" s="167"/>
      <c r="QT46" s="167"/>
      <c r="QU46" s="167"/>
      <c r="QV46" s="167"/>
      <c r="QW46" s="167"/>
      <c r="QX46" s="167"/>
      <c r="QY46" s="167"/>
      <c r="QZ46" s="167"/>
      <c r="RA46" s="167"/>
      <c r="RB46" s="167"/>
      <c r="RC46" s="167"/>
      <c r="RD46" s="167"/>
      <c r="RE46" s="167"/>
      <c r="RF46" s="167"/>
      <c r="RG46" s="167"/>
      <c r="RH46" s="167"/>
      <c r="RI46" s="167"/>
      <c r="RJ46" s="167"/>
      <c r="RK46" s="167"/>
      <c r="RL46" s="167"/>
      <c r="RM46" s="167"/>
      <c r="RN46" s="167"/>
      <c r="RO46" s="167"/>
      <c r="RP46" s="167"/>
      <c r="RQ46" s="167"/>
      <c r="RR46" s="167"/>
      <c r="RS46" s="167"/>
      <c r="RT46" s="167"/>
      <c r="RU46" s="167"/>
      <c r="RV46" s="167"/>
      <c r="RW46" s="167"/>
      <c r="RX46" s="167"/>
      <c r="RY46" s="167"/>
      <c r="RZ46" s="167"/>
      <c r="SA46" s="167"/>
      <c r="SB46" s="167"/>
      <c r="SC46" s="167"/>
      <c r="SD46" s="167"/>
      <c r="SE46" s="167"/>
      <c r="SF46" s="167"/>
      <c r="SG46" s="167"/>
      <c r="SH46" s="167"/>
      <c r="SI46" s="167"/>
      <c r="SJ46" s="167"/>
      <c r="SK46" s="167"/>
      <c r="SL46" s="167"/>
      <c r="SM46" s="167"/>
      <c r="SN46" s="167"/>
      <c r="SO46" s="167"/>
      <c r="SP46" s="167"/>
      <c r="SQ46" s="167"/>
      <c r="SR46" s="167"/>
      <c r="SS46" s="167"/>
      <c r="ST46" s="167"/>
      <c r="SU46" s="167"/>
      <c r="SV46" s="167"/>
      <c r="SW46" s="167"/>
      <c r="SX46" s="167"/>
      <c r="SY46" s="167"/>
      <c r="SZ46" s="167"/>
      <c r="TA46" s="167"/>
      <c r="TB46" s="167"/>
      <c r="TC46" s="167"/>
      <c r="TD46" s="167"/>
      <c r="TE46" s="167"/>
      <c r="TF46" s="167"/>
      <c r="TG46" s="167"/>
      <c r="TH46" s="167"/>
      <c r="TI46" s="167"/>
      <c r="TJ46" s="167"/>
      <c r="TK46" s="167"/>
      <c r="TL46" s="167"/>
      <c r="TM46" s="167"/>
      <c r="TN46" s="167"/>
      <c r="TO46" s="167"/>
      <c r="TP46" s="167"/>
      <c r="TQ46" s="167"/>
      <c r="TR46" s="167"/>
      <c r="TS46" s="167"/>
      <c r="TT46" s="167"/>
      <c r="TU46" s="167"/>
      <c r="TV46" s="167"/>
      <c r="TW46" s="167"/>
      <c r="TX46" s="167"/>
      <c r="TY46" s="167"/>
      <c r="TZ46" s="167"/>
      <c r="UA46" s="167"/>
      <c r="UB46" s="167"/>
      <c r="UC46" s="167"/>
      <c r="UD46" s="167"/>
      <c r="UE46" s="167"/>
      <c r="UF46" s="167"/>
      <c r="UG46" s="167"/>
      <c r="UH46" s="167"/>
      <c r="UI46" s="167"/>
      <c r="UJ46" s="167"/>
      <c r="UK46" s="167"/>
      <c r="UL46" s="167"/>
      <c r="UM46" s="167"/>
      <c r="UN46" s="167"/>
      <c r="UO46" s="167"/>
      <c r="UP46" s="167"/>
      <c r="UQ46" s="167"/>
      <c r="UR46" s="167"/>
      <c r="US46" s="167"/>
      <c r="UT46" s="167"/>
      <c r="UU46" s="167"/>
      <c r="UV46" s="167"/>
      <c r="UW46" s="167"/>
      <c r="UX46" s="167"/>
      <c r="UY46" s="167"/>
      <c r="UZ46" s="167"/>
      <c r="VA46" s="167"/>
      <c r="VB46" s="167"/>
      <c r="VC46" s="167"/>
      <c r="VD46" s="167"/>
      <c r="VE46" s="167"/>
      <c r="VF46" s="167"/>
      <c r="VG46" s="167"/>
      <c r="VH46" s="167"/>
      <c r="VI46" s="167"/>
      <c r="VJ46" s="167"/>
      <c r="VK46" s="167"/>
      <c r="VL46" s="167"/>
      <c r="VM46" s="167"/>
      <c r="VN46" s="167"/>
      <c r="VO46" s="167"/>
      <c r="VP46" s="167"/>
      <c r="VQ46" s="167"/>
      <c r="VR46" s="167"/>
      <c r="VS46" s="167"/>
      <c r="VT46" s="167"/>
      <c r="VU46" s="167"/>
      <c r="VV46" s="167"/>
      <c r="VW46" s="167"/>
      <c r="VX46" s="167"/>
      <c r="VY46" s="167"/>
      <c r="VZ46" s="167"/>
      <c r="WA46" s="167"/>
      <c r="WB46" s="167"/>
      <c r="WC46" s="167"/>
      <c r="WD46" s="167"/>
      <c r="WE46" s="167"/>
      <c r="WF46" s="167"/>
      <c r="WG46" s="167"/>
      <c r="WH46" s="167"/>
      <c r="WI46" s="167"/>
      <c r="WJ46" s="167"/>
      <c r="WK46" s="167"/>
      <c r="WL46" s="167"/>
      <c r="WM46" s="167"/>
      <c r="WN46" s="167"/>
      <c r="WO46" s="167"/>
      <c r="WP46" s="167"/>
      <c r="WQ46" s="167"/>
      <c r="WR46" s="167"/>
      <c r="WS46" s="167"/>
      <c r="WT46" s="167"/>
      <c r="WU46" s="167"/>
      <c r="WV46" s="167"/>
      <c r="WW46" s="167"/>
      <c r="WX46" s="167"/>
      <c r="WY46" s="167"/>
      <c r="WZ46" s="167"/>
      <c r="XA46" s="167"/>
      <c r="XB46" s="167"/>
      <c r="XC46" s="167"/>
      <c r="XD46" s="167"/>
      <c r="XE46" s="167"/>
      <c r="XF46" s="167"/>
      <c r="XG46" s="167"/>
      <c r="XH46" s="167"/>
      <c r="XI46" s="167"/>
      <c r="XJ46" s="167"/>
      <c r="XK46" s="167"/>
      <c r="XL46" s="167"/>
      <c r="XM46" s="167"/>
      <c r="XN46" s="167"/>
      <c r="XO46" s="167"/>
      <c r="XP46" s="167"/>
      <c r="XQ46" s="167"/>
      <c r="XR46" s="167"/>
      <c r="XS46" s="167"/>
      <c r="XT46" s="167"/>
      <c r="XU46" s="167"/>
      <c r="XV46" s="167"/>
      <c r="XW46" s="167"/>
      <c r="XX46" s="167"/>
      <c r="XY46" s="167"/>
      <c r="XZ46" s="167"/>
      <c r="YA46" s="167"/>
      <c r="YB46" s="167"/>
      <c r="YC46" s="167"/>
      <c r="YD46" s="167"/>
      <c r="YE46" s="167"/>
      <c r="YF46" s="167"/>
      <c r="YG46" s="167"/>
      <c r="YH46" s="167"/>
      <c r="YI46" s="167"/>
      <c r="YJ46" s="167"/>
      <c r="YK46" s="167"/>
      <c r="YL46" s="167"/>
      <c r="YM46" s="167"/>
      <c r="YN46" s="167"/>
      <c r="YO46" s="167"/>
      <c r="YP46" s="167"/>
      <c r="YQ46" s="167"/>
      <c r="YR46" s="167"/>
      <c r="YS46" s="167"/>
      <c r="YT46" s="167"/>
      <c r="YU46" s="167"/>
      <c r="YV46" s="167"/>
      <c r="YW46" s="167"/>
      <c r="YX46" s="167"/>
      <c r="YY46" s="167"/>
      <c r="YZ46" s="167"/>
      <c r="ZA46" s="167"/>
      <c r="ZB46" s="167"/>
      <c r="ZC46" s="167"/>
      <c r="ZD46" s="167"/>
      <c r="ZE46" s="167"/>
      <c r="ZF46" s="167"/>
      <c r="ZG46" s="167"/>
      <c r="ZH46" s="167"/>
      <c r="ZI46" s="167"/>
      <c r="ZJ46" s="167"/>
      <c r="ZK46" s="167"/>
      <c r="ZL46" s="167"/>
      <c r="ZM46" s="167"/>
      <c r="ZN46" s="167"/>
      <c r="ZO46" s="167"/>
      <c r="ZP46" s="167"/>
      <c r="ZQ46" s="167"/>
      <c r="ZR46" s="167"/>
      <c r="ZS46" s="167"/>
      <c r="ZT46" s="167"/>
      <c r="ZU46" s="167"/>
      <c r="ZV46" s="167"/>
      <c r="ZW46" s="167"/>
      <c r="ZX46" s="167"/>
      <c r="ZY46" s="167"/>
      <c r="ZZ46" s="167"/>
      <c r="AAA46" s="167"/>
      <c r="AAB46" s="167"/>
      <c r="AAC46" s="167"/>
      <c r="AAD46" s="167"/>
      <c r="AAE46" s="167"/>
      <c r="AAF46" s="167"/>
      <c r="AAG46" s="167"/>
      <c r="AAH46" s="167"/>
      <c r="AAI46" s="167"/>
      <c r="AAJ46" s="167"/>
      <c r="AAK46" s="167"/>
      <c r="AAL46" s="167"/>
      <c r="AAM46" s="167"/>
      <c r="AAN46" s="167"/>
      <c r="AAO46" s="167"/>
      <c r="AAP46" s="167"/>
      <c r="AAQ46" s="167"/>
      <c r="AAR46" s="167"/>
      <c r="AAS46" s="167"/>
      <c r="AAT46" s="167"/>
      <c r="AAU46" s="167"/>
      <c r="AAV46" s="167"/>
      <c r="AAW46" s="167"/>
      <c r="AAX46" s="167"/>
      <c r="AAY46" s="167"/>
      <c r="AAZ46" s="167"/>
      <c r="ABA46" s="167"/>
      <c r="ABB46" s="167"/>
      <c r="ABC46" s="167"/>
      <c r="ABD46" s="167"/>
      <c r="ABE46" s="167"/>
      <c r="ABF46" s="167"/>
      <c r="ABG46" s="167"/>
      <c r="ABH46" s="167"/>
      <c r="ABI46" s="167"/>
      <c r="ABJ46" s="167"/>
      <c r="ABK46" s="167"/>
      <c r="ABL46" s="167"/>
      <c r="ABM46" s="167"/>
      <c r="ABN46" s="167"/>
      <c r="ABO46" s="167"/>
      <c r="ABP46" s="167"/>
      <c r="ABQ46" s="167"/>
      <c r="ABR46" s="167"/>
      <c r="ABS46" s="167"/>
      <c r="ABT46" s="167"/>
      <c r="ABU46" s="167"/>
      <c r="ABV46" s="167"/>
      <c r="ABW46" s="167"/>
      <c r="ABX46" s="167"/>
      <c r="ABY46" s="167"/>
      <c r="ABZ46" s="167"/>
      <c r="ACA46" s="167"/>
      <c r="ACB46" s="167"/>
      <c r="ACC46" s="167"/>
      <c r="ACD46" s="167"/>
      <c r="ACE46" s="167"/>
      <c r="ACF46" s="167"/>
      <c r="ACG46" s="167"/>
      <c r="ACH46" s="167"/>
      <c r="ACI46" s="167"/>
      <c r="ACJ46" s="167"/>
      <c r="ACK46" s="167"/>
      <c r="ACL46" s="167"/>
      <c r="ACM46" s="167"/>
      <c r="ACN46" s="167"/>
      <c r="ACO46" s="167"/>
      <c r="ACP46" s="167"/>
      <c r="ACQ46" s="167"/>
      <c r="ACR46" s="167"/>
      <c r="ACS46" s="167"/>
      <c r="ACT46" s="167"/>
      <c r="ACU46" s="167"/>
      <c r="ACV46" s="167"/>
      <c r="ACW46" s="167"/>
      <c r="ACX46" s="167"/>
      <c r="ACY46" s="167"/>
      <c r="ACZ46" s="167"/>
      <c r="ADA46" s="167"/>
      <c r="ADB46" s="167"/>
      <c r="ADC46" s="167"/>
      <c r="ADD46" s="167"/>
      <c r="ADE46" s="167"/>
      <c r="ADF46" s="167"/>
      <c r="ADG46" s="167"/>
      <c r="ADH46" s="167"/>
      <c r="ADI46" s="167"/>
      <c r="ADJ46" s="167"/>
      <c r="ADK46" s="167"/>
      <c r="ADL46" s="167"/>
      <c r="ADM46" s="167"/>
      <c r="ADN46" s="167"/>
      <c r="ADO46" s="167"/>
      <c r="ADP46" s="167"/>
      <c r="ADQ46" s="167"/>
      <c r="ADR46" s="167"/>
      <c r="ADS46" s="167"/>
      <c r="ADT46" s="167"/>
      <c r="ADU46" s="167"/>
      <c r="ADV46" s="167"/>
      <c r="ADW46" s="167"/>
      <c r="ADX46" s="167"/>
      <c r="ADY46" s="167"/>
      <c r="ADZ46" s="167"/>
      <c r="AEA46" s="167"/>
      <c r="AEB46" s="167"/>
      <c r="AEC46" s="167"/>
      <c r="AED46" s="167"/>
      <c r="AEE46" s="167"/>
      <c r="AEF46" s="167"/>
      <c r="AEG46" s="167"/>
      <c r="AEH46" s="167"/>
      <c r="AEI46" s="167"/>
      <c r="AEJ46" s="167"/>
      <c r="AEK46" s="167"/>
      <c r="AEL46" s="167"/>
      <c r="AEM46" s="167"/>
      <c r="AEN46" s="167"/>
      <c r="AEO46" s="167"/>
      <c r="AEP46" s="167"/>
      <c r="AEQ46" s="167"/>
      <c r="AER46" s="167"/>
      <c r="AES46" s="167"/>
      <c r="AET46" s="167"/>
      <c r="AEU46" s="167"/>
      <c r="AEV46" s="167"/>
      <c r="AEW46" s="167"/>
      <c r="AEX46" s="167"/>
      <c r="AEY46" s="167"/>
      <c r="AEZ46" s="167"/>
      <c r="AFA46" s="167"/>
      <c r="AFB46" s="167"/>
      <c r="AFC46" s="167"/>
      <c r="AFD46" s="167"/>
      <c r="AFE46" s="167"/>
      <c r="AFF46" s="167"/>
      <c r="AFG46" s="167"/>
      <c r="AFH46" s="167"/>
      <c r="AFI46" s="167"/>
      <c r="AFJ46" s="167"/>
      <c r="AFK46" s="167"/>
      <c r="AFL46" s="167"/>
      <c r="AFM46" s="167"/>
      <c r="AFN46" s="167"/>
      <c r="AFO46" s="167"/>
      <c r="AFP46" s="167"/>
      <c r="AFQ46" s="167"/>
      <c r="AFR46" s="167"/>
      <c r="AFS46" s="167"/>
      <c r="AFT46" s="167"/>
      <c r="AFU46" s="167"/>
      <c r="AFV46" s="167"/>
      <c r="AFW46" s="167"/>
      <c r="AFX46" s="167"/>
      <c r="AFY46" s="167"/>
      <c r="AFZ46" s="167"/>
      <c r="AGA46" s="167"/>
      <c r="AGB46" s="167"/>
      <c r="AGC46" s="167"/>
      <c r="AGD46" s="167"/>
      <c r="AGE46" s="167"/>
      <c r="AGF46" s="167"/>
      <c r="AGG46" s="167"/>
      <c r="AGH46" s="167"/>
      <c r="AGI46" s="167"/>
      <c r="AGJ46" s="167"/>
      <c r="AGK46" s="167"/>
      <c r="AGL46" s="167"/>
      <c r="AGM46" s="167"/>
      <c r="AGN46" s="167"/>
      <c r="AGO46" s="167"/>
      <c r="AGP46" s="167"/>
      <c r="AGQ46" s="167"/>
      <c r="AGR46" s="167"/>
      <c r="AGS46" s="167"/>
      <c r="AGT46" s="167"/>
      <c r="AGU46" s="167"/>
      <c r="AGV46" s="167"/>
      <c r="AGW46" s="167"/>
      <c r="AGX46" s="167"/>
      <c r="AGY46" s="167"/>
      <c r="AGZ46" s="167"/>
      <c r="AHA46" s="167"/>
      <c r="AHB46" s="167"/>
      <c r="AHC46" s="167"/>
      <c r="AHD46" s="167"/>
      <c r="AHE46" s="167"/>
      <c r="AHF46" s="167"/>
      <c r="AHG46" s="167"/>
      <c r="AHH46" s="167"/>
      <c r="AHI46" s="167"/>
      <c r="AHJ46" s="167"/>
      <c r="AHK46" s="167"/>
      <c r="AHL46" s="167"/>
      <c r="AHM46" s="167"/>
      <c r="AHN46" s="167"/>
      <c r="AHO46" s="167"/>
      <c r="AHP46" s="167"/>
      <c r="AHQ46" s="167"/>
      <c r="AHR46" s="167"/>
      <c r="AHS46" s="167"/>
      <c r="AHT46" s="167"/>
      <c r="AHU46" s="167"/>
      <c r="AHV46" s="167"/>
      <c r="AHW46" s="167"/>
      <c r="AHX46" s="167"/>
      <c r="AHY46" s="167"/>
      <c r="AHZ46" s="167"/>
      <c r="AIA46" s="167"/>
      <c r="AIB46" s="167"/>
      <c r="AIC46" s="167"/>
      <c r="AID46" s="167"/>
      <c r="AIE46" s="167"/>
      <c r="AIF46" s="167"/>
      <c r="AIG46" s="167"/>
      <c r="AIH46" s="167"/>
      <c r="AII46" s="167"/>
      <c r="AIJ46" s="167"/>
      <c r="AIK46" s="167"/>
      <c r="AIL46" s="167"/>
      <c r="AIM46" s="167"/>
      <c r="AIN46" s="167"/>
      <c r="AIO46" s="167"/>
      <c r="AIP46" s="167"/>
      <c r="AIQ46" s="167"/>
      <c r="AIR46" s="167"/>
      <c r="AIS46" s="167"/>
      <c r="AIT46" s="167"/>
      <c r="AIU46" s="167"/>
      <c r="AIV46" s="167"/>
      <c r="AIW46" s="167"/>
      <c r="AIX46" s="167"/>
      <c r="AIY46" s="167"/>
      <c r="AIZ46" s="167"/>
      <c r="AJA46" s="167"/>
      <c r="AJB46" s="167"/>
      <c r="AJC46" s="167"/>
      <c r="AJD46" s="167"/>
      <c r="AJE46" s="167"/>
      <c r="AJF46" s="167"/>
      <c r="AJG46" s="167"/>
      <c r="AJH46" s="167"/>
      <c r="AJI46" s="167"/>
      <c r="AJJ46" s="167"/>
      <c r="AJK46" s="167"/>
      <c r="AJL46" s="167"/>
      <c r="AJM46" s="167"/>
      <c r="AJN46" s="167"/>
      <c r="AJO46" s="167"/>
      <c r="AJP46" s="167"/>
      <c r="AJQ46" s="167"/>
      <c r="AJR46" s="167"/>
      <c r="AJS46" s="167"/>
      <c r="AJT46" s="167"/>
      <c r="AJU46" s="167"/>
      <c r="AJV46" s="167"/>
      <c r="AJW46" s="167"/>
      <c r="AJX46" s="167"/>
      <c r="AJY46" s="167"/>
      <c r="AJZ46" s="167"/>
      <c r="AKA46" s="167"/>
      <c r="AKB46" s="167"/>
      <c r="AKC46" s="167"/>
      <c r="AKD46" s="167"/>
      <c r="AKE46" s="167"/>
      <c r="AKF46" s="167"/>
      <c r="AKG46" s="167"/>
      <c r="AKH46" s="167"/>
      <c r="AKI46" s="167"/>
      <c r="AKJ46" s="167"/>
      <c r="AKK46" s="167"/>
      <c r="AKL46" s="167"/>
      <c r="AKM46" s="167"/>
      <c r="AKN46" s="167"/>
      <c r="AKO46" s="167"/>
      <c r="AKP46" s="167"/>
      <c r="AKQ46" s="167"/>
      <c r="AKR46" s="167"/>
      <c r="AKS46" s="167"/>
      <c r="AKT46" s="167"/>
      <c r="AKU46" s="167"/>
      <c r="AKV46" s="167"/>
      <c r="AKW46" s="167"/>
      <c r="AKX46" s="167"/>
      <c r="AKY46" s="167"/>
      <c r="AKZ46" s="167"/>
      <c r="ALA46" s="167"/>
      <c r="ALB46" s="167"/>
      <c r="ALC46" s="167"/>
      <c r="ALD46" s="167"/>
      <c r="ALE46" s="167"/>
      <c r="ALF46" s="167"/>
      <c r="ALG46" s="167"/>
      <c r="ALH46" s="167"/>
      <c r="ALI46" s="167"/>
      <c r="ALJ46" s="167"/>
      <c r="ALK46" s="167"/>
      <c r="ALL46" s="167"/>
      <c r="ALM46" s="167"/>
      <c r="ALN46" s="167"/>
      <c r="ALO46" s="167"/>
      <c r="ALP46" s="167"/>
      <c r="ALQ46" s="167"/>
      <c r="ALR46" s="167"/>
      <c r="ALS46" s="167"/>
      <c r="ALT46" s="167"/>
      <c r="ALU46" s="167"/>
      <c r="ALV46" s="167"/>
      <c r="ALW46" s="167"/>
      <c r="ALX46" s="167"/>
      <c r="ALY46" s="167"/>
      <c r="ALZ46" s="167"/>
      <c r="AMA46" s="167"/>
      <c r="AMB46" s="167"/>
      <c r="AMC46" s="167"/>
      <c r="AMD46" s="167"/>
      <c r="AME46" s="167"/>
      <c r="AMF46" s="167"/>
      <c r="AMG46" s="167"/>
      <c r="AMH46" s="167"/>
      <c r="AMI46" s="167"/>
      <c r="AMJ46" s="167"/>
      <c r="AMK46" s="167"/>
      <c r="AML46" s="167"/>
      <c r="AMM46" s="167"/>
      <c r="AMN46" s="167"/>
      <c r="AMO46" s="167"/>
      <c r="AMP46" s="167"/>
      <c r="AMQ46" s="167"/>
      <c r="AMR46" s="167"/>
      <c r="AMS46" s="167"/>
      <c r="AMT46" s="167"/>
      <c r="AMU46" s="167"/>
      <c r="AMV46" s="167"/>
      <c r="AMW46" s="167"/>
      <c r="AMX46" s="167"/>
      <c r="AMY46" s="167"/>
      <c r="AMZ46" s="167"/>
      <c r="ANA46" s="167"/>
      <c r="ANB46" s="167"/>
      <c r="ANC46" s="167"/>
      <c r="AND46" s="167"/>
      <c r="ANE46" s="167"/>
      <c r="ANF46" s="167"/>
      <c r="ANG46" s="167"/>
      <c r="ANH46" s="167"/>
      <c r="ANI46" s="167"/>
      <c r="ANJ46" s="167"/>
      <c r="ANK46" s="167"/>
      <c r="ANL46" s="167"/>
      <c r="ANM46" s="167"/>
      <c r="ANN46" s="167"/>
      <c r="ANO46" s="167"/>
      <c r="ANP46" s="167"/>
      <c r="ANQ46" s="167"/>
      <c r="ANR46" s="167"/>
      <c r="ANS46" s="167"/>
      <c r="ANT46" s="167"/>
      <c r="ANU46" s="167"/>
      <c r="ANV46" s="167"/>
      <c r="ANW46" s="167"/>
      <c r="ANX46" s="167"/>
      <c r="ANY46" s="167"/>
      <c r="ANZ46" s="167"/>
      <c r="AOA46" s="167"/>
      <c r="AOB46" s="167"/>
      <c r="AOC46" s="167"/>
      <c r="AOD46" s="167"/>
      <c r="AOE46" s="167"/>
      <c r="AOF46" s="167"/>
      <c r="AOG46" s="167"/>
      <c r="AOH46" s="167"/>
      <c r="AOI46" s="167"/>
      <c r="AOJ46" s="167"/>
      <c r="AOK46" s="167"/>
      <c r="AOL46" s="167"/>
      <c r="AOM46" s="167"/>
      <c r="AON46" s="167"/>
      <c r="AOO46" s="167"/>
      <c r="AOP46" s="167"/>
      <c r="AOQ46" s="167"/>
      <c r="AOR46" s="167"/>
      <c r="AOS46" s="167"/>
      <c r="AOT46" s="167"/>
      <c r="AOU46" s="167"/>
      <c r="AOV46" s="167"/>
      <c r="AOW46" s="167"/>
      <c r="AOX46" s="167"/>
      <c r="AOY46" s="167"/>
      <c r="AOZ46" s="167"/>
      <c r="APA46" s="167"/>
      <c r="APB46" s="167"/>
      <c r="APC46" s="167"/>
      <c r="APD46" s="167"/>
      <c r="APE46" s="167"/>
      <c r="APF46" s="167"/>
      <c r="APG46" s="167"/>
      <c r="APH46" s="167"/>
      <c r="API46" s="167"/>
      <c r="APJ46" s="167"/>
      <c r="APK46" s="167"/>
      <c r="APL46" s="167"/>
      <c r="APM46" s="167"/>
      <c r="APN46" s="167"/>
      <c r="APO46" s="167"/>
      <c r="APP46" s="167"/>
      <c r="APQ46" s="167"/>
      <c r="APR46" s="167"/>
      <c r="APS46" s="167"/>
      <c r="APT46" s="167"/>
      <c r="APU46" s="167"/>
      <c r="APV46" s="167"/>
      <c r="APW46" s="167"/>
      <c r="APX46" s="167"/>
      <c r="APY46" s="167"/>
      <c r="APZ46" s="167"/>
      <c r="AQA46" s="167"/>
      <c r="AQB46" s="167"/>
      <c r="AQC46" s="167"/>
      <c r="AQD46" s="167"/>
      <c r="AQE46" s="167"/>
      <c r="AQF46" s="167"/>
      <c r="AQG46" s="167"/>
      <c r="AQH46" s="167"/>
      <c r="AQI46" s="167"/>
      <c r="AQJ46" s="167"/>
      <c r="AQK46" s="167"/>
      <c r="AQL46" s="167"/>
      <c r="AQM46" s="167"/>
      <c r="AQN46" s="167"/>
      <c r="AQO46" s="167"/>
      <c r="AQP46" s="167"/>
      <c r="AQQ46" s="167"/>
      <c r="AQR46" s="167"/>
      <c r="AQS46" s="167"/>
      <c r="AQT46" s="167"/>
      <c r="AQU46" s="167"/>
      <c r="AQV46" s="167"/>
      <c r="AQW46" s="167"/>
      <c r="AQX46" s="167"/>
      <c r="AQY46" s="167"/>
      <c r="AQZ46" s="167"/>
      <c r="ARA46" s="167"/>
      <c r="ARB46" s="167"/>
      <c r="ARC46" s="167"/>
      <c r="ARD46" s="167"/>
      <c r="ARE46" s="167"/>
      <c r="ARF46" s="167"/>
      <c r="ARG46" s="167"/>
      <c r="ARH46" s="167"/>
      <c r="ARI46" s="167"/>
      <c r="ARJ46" s="167"/>
      <c r="ARK46" s="167"/>
      <c r="ARL46" s="167"/>
      <c r="ARM46" s="167"/>
      <c r="ARN46" s="167"/>
      <c r="ARO46" s="167"/>
      <c r="ARP46" s="167"/>
      <c r="ARQ46" s="167"/>
      <c r="ARR46" s="167"/>
      <c r="ARS46" s="167"/>
      <c r="ART46" s="167"/>
      <c r="ARU46" s="167"/>
      <c r="ARV46" s="167"/>
      <c r="ARW46" s="167"/>
      <c r="ARX46" s="167"/>
      <c r="ARY46" s="167"/>
      <c r="ARZ46" s="167"/>
      <c r="ASA46" s="167"/>
      <c r="ASB46" s="167"/>
      <c r="ASC46" s="167"/>
      <c r="ASD46" s="167"/>
      <c r="ASE46" s="167"/>
      <c r="ASF46" s="167"/>
      <c r="ASG46" s="167"/>
      <c r="ASH46" s="167"/>
      <c r="ASI46" s="167"/>
      <c r="ASJ46" s="167"/>
      <c r="ASK46" s="167"/>
      <c r="ASL46" s="167"/>
      <c r="ASM46" s="167"/>
      <c r="ASN46" s="167"/>
      <c r="ASO46" s="167"/>
      <c r="ASP46" s="167"/>
      <c r="ASQ46" s="167"/>
      <c r="ASR46" s="167"/>
      <c r="ASS46" s="167"/>
      <c r="AST46" s="167"/>
      <c r="ASU46" s="167"/>
      <c r="ASV46" s="167"/>
      <c r="ASW46" s="167"/>
      <c r="ASX46" s="167"/>
      <c r="ASY46" s="167"/>
      <c r="ASZ46" s="167"/>
      <c r="ATA46" s="167"/>
      <c r="ATB46" s="167"/>
      <c r="ATC46" s="167"/>
      <c r="ATD46" s="167"/>
      <c r="ATE46" s="167"/>
      <c r="ATF46" s="167"/>
      <c r="ATG46" s="167"/>
      <c r="ATH46" s="167"/>
      <c r="ATI46" s="167"/>
      <c r="ATJ46" s="167"/>
      <c r="ATK46" s="167"/>
      <c r="ATL46" s="167"/>
      <c r="ATM46" s="167"/>
      <c r="ATN46" s="167"/>
      <c r="ATO46" s="167"/>
      <c r="ATP46" s="167"/>
      <c r="ATQ46" s="167"/>
      <c r="ATR46" s="167"/>
      <c r="ATS46" s="167"/>
      <c r="ATT46" s="167"/>
      <c r="ATU46" s="167"/>
      <c r="ATV46" s="167"/>
      <c r="ATW46" s="167"/>
      <c r="ATX46" s="167"/>
      <c r="ATY46" s="167"/>
      <c r="ATZ46" s="167"/>
      <c r="AUA46" s="167"/>
      <c r="AUB46" s="167"/>
      <c r="AUC46" s="167"/>
      <c r="AUD46" s="167"/>
      <c r="AUE46" s="167"/>
      <c r="AUF46" s="167"/>
      <c r="AUG46" s="167"/>
      <c r="AUH46" s="167"/>
      <c r="AUI46" s="167"/>
      <c r="AUJ46" s="167"/>
      <c r="AUK46" s="167"/>
      <c r="AUL46" s="167"/>
      <c r="AUM46" s="167"/>
      <c r="AUN46" s="167"/>
      <c r="AUO46" s="167"/>
      <c r="AUP46" s="167"/>
      <c r="AUQ46" s="167"/>
      <c r="AUR46" s="167"/>
      <c r="AUS46" s="167"/>
      <c r="AUT46" s="167"/>
      <c r="AUU46" s="167"/>
      <c r="AUV46" s="167"/>
      <c r="AUW46" s="167"/>
      <c r="AUX46" s="167"/>
      <c r="AUY46" s="167"/>
      <c r="AUZ46" s="167"/>
      <c r="AVA46" s="167"/>
      <c r="AVB46" s="167"/>
      <c r="AVC46" s="167"/>
      <c r="AVD46" s="167"/>
      <c r="AVE46" s="167"/>
      <c r="AVF46" s="167"/>
      <c r="AVG46" s="167"/>
      <c r="AVH46" s="167"/>
      <c r="AVI46" s="167"/>
      <c r="AVJ46" s="167"/>
      <c r="AVK46" s="167"/>
      <c r="AVL46" s="167"/>
      <c r="AVM46" s="167"/>
      <c r="AVN46" s="167"/>
      <c r="AVO46" s="167"/>
      <c r="AVP46" s="167"/>
      <c r="AVQ46" s="167"/>
      <c r="AVR46" s="167"/>
      <c r="AVS46" s="167"/>
      <c r="AVT46" s="167"/>
      <c r="AVU46" s="167"/>
      <c r="AVV46" s="167"/>
      <c r="AVW46" s="167"/>
      <c r="AVX46" s="167"/>
      <c r="AVY46" s="167"/>
      <c r="AVZ46" s="167"/>
      <c r="AWA46" s="167"/>
      <c r="AWB46" s="167"/>
      <c r="AWC46" s="167"/>
      <c r="AWD46" s="167"/>
      <c r="AWE46" s="167"/>
      <c r="AWF46" s="167"/>
      <c r="AWG46" s="167"/>
      <c r="AWH46" s="167"/>
      <c r="AWI46" s="167"/>
      <c r="AWJ46" s="167"/>
      <c r="AWK46" s="167"/>
      <c r="AWL46" s="167"/>
      <c r="AWM46" s="167"/>
      <c r="AWN46" s="167"/>
      <c r="AWO46" s="167"/>
      <c r="AWP46" s="167"/>
      <c r="AWQ46" s="167"/>
      <c r="AWR46" s="167"/>
      <c r="AWS46" s="167"/>
      <c r="AWT46" s="167"/>
      <c r="AWU46" s="167"/>
      <c r="AWV46" s="167"/>
      <c r="AWW46" s="167"/>
      <c r="AWX46" s="167"/>
      <c r="AWY46" s="167"/>
      <c r="AWZ46" s="167"/>
      <c r="AXA46" s="167"/>
      <c r="AXB46" s="167"/>
      <c r="AXC46" s="167"/>
      <c r="AXD46" s="167"/>
      <c r="AXE46" s="167"/>
      <c r="AXF46" s="167"/>
      <c r="AXG46" s="167"/>
      <c r="AXH46" s="167"/>
      <c r="AXI46" s="167"/>
      <c r="AXJ46" s="167"/>
      <c r="AXK46" s="167"/>
      <c r="AXL46" s="167"/>
      <c r="AXM46" s="167"/>
      <c r="AXN46" s="167"/>
      <c r="AXO46" s="167"/>
      <c r="AXP46" s="167"/>
      <c r="AXQ46" s="167"/>
      <c r="AXR46" s="167"/>
      <c r="AXS46" s="167"/>
      <c r="AXT46" s="167"/>
      <c r="AXU46" s="167"/>
      <c r="AXV46" s="167"/>
      <c r="AXW46" s="167"/>
      <c r="AXX46" s="167"/>
      <c r="AXY46" s="167"/>
      <c r="AXZ46" s="167"/>
      <c r="AYA46" s="167"/>
      <c r="AYB46" s="167"/>
      <c r="AYC46" s="167"/>
      <c r="AYD46" s="167"/>
      <c r="AYE46" s="167"/>
      <c r="AYF46" s="167"/>
      <c r="AYG46" s="167"/>
      <c r="AYH46" s="167"/>
      <c r="AYI46" s="167"/>
      <c r="AYJ46" s="167"/>
      <c r="AYK46" s="167"/>
      <c r="AYL46" s="167"/>
      <c r="AYM46" s="167"/>
      <c r="AYN46" s="167"/>
      <c r="AYO46" s="167"/>
      <c r="AYP46" s="167"/>
      <c r="AYQ46" s="167"/>
      <c r="AYR46" s="167"/>
      <c r="AYS46" s="167"/>
      <c r="AYT46" s="167"/>
      <c r="AYU46" s="167"/>
      <c r="AYV46" s="167"/>
      <c r="AYW46" s="167"/>
      <c r="AYX46" s="167"/>
      <c r="AYY46" s="167"/>
      <c r="AYZ46" s="167"/>
      <c r="AZA46" s="167"/>
      <c r="AZB46" s="167"/>
      <c r="AZC46" s="167"/>
      <c r="AZD46" s="167"/>
      <c r="AZE46" s="167"/>
      <c r="AZF46" s="167"/>
      <c r="AZG46" s="167"/>
      <c r="AZH46" s="167"/>
      <c r="AZI46" s="167"/>
      <c r="AZJ46" s="167"/>
      <c r="AZK46" s="167"/>
      <c r="AZL46" s="167"/>
      <c r="AZM46" s="167"/>
      <c r="AZN46" s="167"/>
      <c r="AZO46" s="167"/>
      <c r="AZP46" s="167"/>
      <c r="AZQ46" s="167"/>
      <c r="AZR46" s="167"/>
      <c r="AZS46" s="167"/>
      <c r="AZT46" s="167"/>
      <c r="AZU46" s="167"/>
      <c r="AZV46" s="167"/>
      <c r="AZW46" s="167"/>
      <c r="AZX46" s="167"/>
      <c r="AZY46" s="167"/>
      <c r="AZZ46" s="167"/>
      <c r="BAA46" s="167"/>
      <c r="BAB46" s="167"/>
      <c r="BAC46" s="167"/>
      <c r="BAD46" s="167"/>
      <c r="BAE46" s="167"/>
      <c r="BAF46" s="167"/>
      <c r="BAG46" s="167"/>
      <c r="BAH46" s="167"/>
      <c r="BAI46" s="167"/>
      <c r="BAJ46" s="167"/>
      <c r="BAK46" s="167"/>
      <c r="BAL46" s="167"/>
      <c r="BAM46" s="167"/>
      <c r="BAN46" s="167"/>
      <c r="BAO46" s="167"/>
      <c r="BAP46" s="167"/>
      <c r="BAQ46" s="167"/>
      <c r="BAR46" s="167"/>
      <c r="BAS46" s="167"/>
      <c r="BAT46" s="167"/>
      <c r="BAU46" s="167"/>
      <c r="BAV46" s="167"/>
      <c r="BAW46" s="167"/>
      <c r="BAX46" s="167"/>
      <c r="BAY46" s="167"/>
      <c r="BAZ46" s="167"/>
      <c r="BBA46" s="167"/>
      <c r="BBB46" s="167"/>
      <c r="BBC46" s="167"/>
      <c r="BBD46" s="167"/>
      <c r="BBE46" s="167"/>
      <c r="BBF46" s="167"/>
      <c r="BBG46" s="167"/>
      <c r="BBH46" s="167"/>
      <c r="BBI46" s="167"/>
      <c r="BBJ46" s="167"/>
      <c r="BBK46" s="167"/>
      <c r="BBL46" s="167"/>
      <c r="BBM46" s="167"/>
      <c r="BBN46" s="167"/>
      <c r="BBO46" s="167"/>
      <c r="BBP46" s="167"/>
      <c r="BBQ46" s="167"/>
      <c r="BBR46" s="167"/>
      <c r="BBS46" s="167"/>
      <c r="BBT46" s="167"/>
      <c r="BBU46" s="167"/>
      <c r="BBV46" s="167"/>
      <c r="BBW46" s="167"/>
      <c r="BBX46" s="167"/>
      <c r="BBY46" s="167"/>
      <c r="BBZ46" s="167"/>
      <c r="BCA46" s="167"/>
      <c r="BCB46" s="167"/>
      <c r="BCC46" s="167"/>
      <c r="BCD46" s="167"/>
      <c r="BCE46" s="167"/>
      <c r="BCF46" s="167"/>
      <c r="BCG46" s="167"/>
      <c r="BCH46" s="167"/>
      <c r="BCI46" s="167"/>
      <c r="BCJ46" s="167"/>
      <c r="BCK46" s="167"/>
      <c r="BCL46" s="167"/>
      <c r="BCM46" s="167"/>
      <c r="BCN46" s="167"/>
      <c r="BCO46" s="167"/>
      <c r="BCP46" s="167"/>
      <c r="BCQ46" s="167"/>
      <c r="BCR46" s="167"/>
      <c r="BCS46" s="167"/>
      <c r="BCT46" s="167"/>
      <c r="BCU46" s="167"/>
      <c r="BCV46" s="167"/>
      <c r="BCW46" s="167"/>
      <c r="BCX46" s="167"/>
      <c r="BCY46" s="167"/>
      <c r="BCZ46" s="167"/>
      <c r="BDA46" s="167"/>
      <c r="BDB46" s="167"/>
      <c r="BDC46" s="167"/>
      <c r="BDD46" s="167"/>
      <c r="BDE46" s="167"/>
      <c r="BDF46" s="167"/>
      <c r="BDG46" s="167"/>
      <c r="BDH46" s="167"/>
      <c r="BDI46" s="167"/>
      <c r="BDJ46" s="167"/>
      <c r="BDK46" s="167"/>
      <c r="BDL46" s="167"/>
      <c r="BDM46" s="167"/>
      <c r="BDN46" s="167"/>
      <c r="BDO46" s="167"/>
      <c r="BDP46" s="167"/>
      <c r="BDQ46" s="167"/>
      <c r="BDR46" s="167"/>
      <c r="BDS46" s="167"/>
      <c r="BDT46" s="167"/>
      <c r="BDU46" s="167"/>
      <c r="BDV46" s="167"/>
      <c r="BDW46" s="167"/>
      <c r="BDX46" s="167"/>
      <c r="BDY46" s="167"/>
      <c r="BDZ46" s="167"/>
      <c r="BEA46" s="167"/>
      <c r="BEB46" s="167"/>
      <c r="BEC46" s="167"/>
      <c r="BED46" s="167"/>
      <c r="BEE46" s="167"/>
      <c r="BEF46" s="167"/>
      <c r="BEG46" s="167"/>
      <c r="BEH46" s="167"/>
      <c r="BEI46" s="167"/>
      <c r="BEJ46" s="167"/>
      <c r="BEK46" s="167"/>
      <c r="BEL46" s="167"/>
      <c r="BEM46" s="167"/>
      <c r="BEN46" s="167"/>
      <c r="BEO46" s="167"/>
      <c r="BEP46" s="167"/>
      <c r="BEQ46" s="167"/>
      <c r="BER46" s="167"/>
      <c r="BES46" s="167"/>
      <c r="BET46" s="167"/>
      <c r="BEU46" s="167"/>
      <c r="BEV46" s="167"/>
      <c r="BEW46" s="167"/>
      <c r="BEX46" s="167"/>
      <c r="BEY46" s="167"/>
      <c r="BEZ46" s="167"/>
      <c r="BFA46" s="167"/>
      <c r="BFB46" s="167"/>
      <c r="BFC46" s="167"/>
      <c r="BFD46" s="167"/>
      <c r="BFE46" s="167"/>
      <c r="BFF46" s="167"/>
      <c r="BFG46" s="167"/>
      <c r="BFH46" s="167"/>
      <c r="BFI46" s="167"/>
      <c r="BFJ46" s="167"/>
      <c r="BFK46" s="167"/>
      <c r="BFL46" s="167"/>
      <c r="BFM46" s="167"/>
      <c r="BFN46" s="167"/>
      <c r="BFO46" s="167"/>
      <c r="BFP46" s="167"/>
      <c r="BFQ46" s="167"/>
      <c r="BFR46" s="167"/>
      <c r="BFS46" s="167"/>
      <c r="BFT46" s="167"/>
      <c r="BFU46" s="167"/>
      <c r="BFV46" s="167"/>
      <c r="BFW46" s="167"/>
      <c r="BFX46" s="167"/>
      <c r="BFY46" s="167"/>
      <c r="BFZ46" s="167"/>
      <c r="BGA46" s="167"/>
      <c r="BGB46" s="167"/>
      <c r="BGC46" s="167"/>
      <c r="BGD46" s="167"/>
      <c r="BGE46" s="167"/>
      <c r="BGF46" s="167"/>
      <c r="BGG46" s="167"/>
      <c r="BGH46" s="167"/>
      <c r="BGI46" s="167"/>
      <c r="BGJ46" s="167"/>
      <c r="BGK46" s="167"/>
      <c r="BGL46" s="167"/>
      <c r="BGM46" s="167"/>
      <c r="BGN46" s="167"/>
      <c r="BGO46" s="167"/>
      <c r="BGP46" s="167"/>
      <c r="BGQ46" s="167"/>
      <c r="BGR46" s="167"/>
      <c r="BGS46" s="167"/>
      <c r="BGT46" s="167"/>
      <c r="BGU46" s="167"/>
      <c r="BGV46" s="167"/>
      <c r="BGW46" s="167"/>
      <c r="BGX46" s="167"/>
      <c r="BGY46" s="167"/>
      <c r="BGZ46" s="167"/>
      <c r="BHA46" s="167"/>
      <c r="BHB46" s="167"/>
      <c r="BHC46" s="167"/>
      <c r="BHD46" s="167"/>
      <c r="BHE46" s="167"/>
      <c r="BHF46" s="167"/>
      <c r="BHG46" s="167"/>
      <c r="BHH46" s="167"/>
      <c r="BHI46" s="167"/>
      <c r="BHJ46" s="167"/>
      <c r="BHK46" s="167"/>
      <c r="BHL46" s="167"/>
      <c r="BHM46" s="167"/>
      <c r="BHN46" s="167"/>
      <c r="BHO46" s="167"/>
      <c r="BHP46" s="167"/>
      <c r="BHQ46" s="167"/>
      <c r="BHR46" s="167"/>
      <c r="BHS46" s="167"/>
      <c r="BHT46" s="167"/>
      <c r="BHU46" s="167"/>
      <c r="BHV46" s="167"/>
      <c r="BHW46" s="167"/>
      <c r="BHX46" s="167"/>
      <c r="BHY46" s="167"/>
      <c r="BHZ46" s="167"/>
      <c r="BIA46" s="167"/>
      <c r="BIB46" s="167"/>
      <c r="BIC46" s="167"/>
      <c r="BID46" s="167"/>
      <c r="BIE46" s="167"/>
      <c r="BIF46" s="167"/>
      <c r="BIG46" s="167"/>
      <c r="BIH46" s="167"/>
      <c r="BII46" s="167"/>
      <c r="BIJ46" s="167"/>
      <c r="BIK46" s="167"/>
      <c r="BIL46" s="167"/>
      <c r="BIM46" s="167"/>
      <c r="BIN46" s="167"/>
      <c r="BIO46" s="167"/>
      <c r="BIP46" s="167"/>
      <c r="BIQ46" s="167"/>
      <c r="BIR46" s="167"/>
      <c r="BIS46" s="167"/>
      <c r="BIT46" s="167"/>
      <c r="BIU46" s="167"/>
      <c r="BIV46" s="167"/>
      <c r="BIW46" s="167"/>
      <c r="BIX46" s="167"/>
      <c r="BIY46" s="167"/>
      <c r="BIZ46" s="167"/>
      <c r="BJA46" s="167"/>
      <c r="BJB46" s="167"/>
      <c r="BJC46" s="167"/>
      <c r="BJD46" s="167"/>
      <c r="BJE46" s="167"/>
      <c r="BJF46" s="167"/>
      <c r="BJG46" s="167"/>
      <c r="BJH46" s="167"/>
      <c r="BJI46" s="167"/>
      <c r="BJJ46" s="167"/>
      <c r="BJK46" s="167"/>
      <c r="BJL46" s="167"/>
      <c r="BJM46" s="167"/>
      <c r="BJN46" s="167"/>
      <c r="BJO46" s="167"/>
      <c r="BJP46" s="167"/>
      <c r="BJQ46" s="167"/>
      <c r="BJR46" s="167"/>
      <c r="BJS46" s="167"/>
      <c r="BJT46" s="167"/>
      <c r="BJU46" s="167"/>
      <c r="BJV46" s="167"/>
      <c r="BJW46" s="167"/>
      <c r="BJX46" s="167"/>
      <c r="BJY46" s="167"/>
      <c r="BJZ46" s="167"/>
      <c r="BKA46" s="167"/>
      <c r="BKB46" s="167"/>
      <c r="BKC46" s="167"/>
      <c r="BKD46" s="167"/>
      <c r="BKE46" s="167"/>
      <c r="BKF46" s="167"/>
      <c r="BKG46" s="167"/>
      <c r="BKH46" s="167"/>
      <c r="BKI46" s="167"/>
      <c r="BKJ46" s="167"/>
      <c r="BKK46" s="167"/>
      <c r="BKL46" s="167"/>
      <c r="BKM46" s="167"/>
      <c r="BKN46" s="167"/>
      <c r="BKO46" s="167"/>
      <c r="BKP46" s="167"/>
      <c r="BKQ46" s="167"/>
      <c r="BKR46" s="167"/>
      <c r="BKS46" s="167"/>
      <c r="BKT46" s="167"/>
      <c r="BKU46" s="167"/>
      <c r="BKV46" s="167"/>
      <c r="BKW46" s="167"/>
      <c r="BKX46" s="167"/>
      <c r="BKY46" s="167"/>
      <c r="BKZ46" s="167"/>
      <c r="BLA46" s="167"/>
      <c r="BLB46" s="167"/>
      <c r="BLC46" s="167"/>
      <c r="BLD46" s="167"/>
      <c r="BLE46" s="167"/>
      <c r="BLF46" s="167"/>
      <c r="BLG46" s="167"/>
      <c r="BLH46" s="167"/>
      <c r="BLI46" s="167"/>
      <c r="BLJ46" s="167"/>
      <c r="BLK46" s="167"/>
      <c r="BLL46" s="167"/>
      <c r="BLM46" s="167"/>
      <c r="BLN46" s="167"/>
      <c r="BLO46" s="167"/>
      <c r="BLP46" s="167"/>
      <c r="BLQ46" s="167"/>
      <c r="BLR46" s="167"/>
      <c r="BLS46" s="167"/>
      <c r="BLT46" s="167"/>
      <c r="BLU46" s="167"/>
      <c r="BLV46" s="167"/>
      <c r="BLW46" s="167"/>
      <c r="BLX46" s="167"/>
      <c r="BLY46" s="167"/>
      <c r="BLZ46" s="167"/>
      <c r="BMA46" s="167"/>
      <c r="BMB46" s="167"/>
      <c r="BMC46" s="167"/>
      <c r="BMD46" s="167"/>
      <c r="BME46" s="167"/>
      <c r="BMF46" s="167"/>
      <c r="BMG46" s="167"/>
      <c r="BMH46" s="167"/>
      <c r="BMI46" s="167"/>
      <c r="BMJ46" s="167"/>
      <c r="BMK46" s="167"/>
      <c r="BML46" s="167"/>
      <c r="BMM46" s="167"/>
      <c r="BMN46" s="167"/>
      <c r="BMO46" s="167"/>
      <c r="BMP46" s="167"/>
      <c r="BMQ46" s="167"/>
      <c r="BMR46" s="167"/>
      <c r="BMS46" s="167"/>
      <c r="BMT46" s="167"/>
      <c r="BMU46" s="167"/>
      <c r="BMV46" s="167"/>
      <c r="BMW46" s="167"/>
      <c r="BMX46" s="167"/>
      <c r="BMY46" s="167"/>
      <c r="BMZ46" s="167"/>
      <c r="BNA46" s="167"/>
      <c r="BNB46" s="167"/>
      <c r="BNC46" s="167"/>
      <c r="BND46" s="167"/>
      <c r="BNE46" s="167"/>
      <c r="BNF46" s="167"/>
      <c r="BNG46" s="167"/>
      <c r="BNH46" s="167"/>
      <c r="BNI46" s="167"/>
      <c r="BNJ46" s="167"/>
      <c r="BNK46" s="167"/>
      <c r="BNL46" s="167"/>
      <c r="BNM46" s="167"/>
      <c r="BNN46" s="167"/>
      <c r="BNO46" s="167"/>
      <c r="BNP46" s="167"/>
      <c r="BNQ46" s="167"/>
      <c r="BNR46" s="167"/>
      <c r="BNS46" s="167"/>
      <c r="BNT46" s="167"/>
      <c r="BNU46" s="167"/>
      <c r="BNV46" s="167"/>
      <c r="BNW46" s="167"/>
      <c r="BNX46" s="167"/>
      <c r="BNY46" s="167"/>
      <c r="BNZ46" s="167"/>
      <c r="BOA46" s="167"/>
      <c r="BOB46" s="167"/>
      <c r="BOC46" s="167"/>
      <c r="BOD46" s="167"/>
      <c r="BOE46" s="167"/>
      <c r="BOF46" s="167"/>
      <c r="BOG46" s="167"/>
      <c r="BOH46" s="167"/>
      <c r="BOI46" s="167"/>
      <c r="BOJ46" s="167"/>
      <c r="BOK46" s="167"/>
      <c r="BOL46" s="167"/>
      <c r="BOM46" s="167"/>
      <c r="BON46" s="167"/>
      <c r="BOO46" s="167"/>
      <c r="BOP46" s="167"/>
      <c r="BOQ46" s="167"/>
      <c r="BOR46" s="167"/>
      <c r="BOS46" s="167"/>
      <c r="BOT46" s="167"/>
      <c r="BOU46" s="167"/>
      <c r="BOV46" s="167"/>
      <c r="BOW46" s="167"/>
      <c r="BOX46" s="167"/>
      <c r="BOY46" s="167"/>
      <c r="BOZ46" s="167"/>
      <c r="BPA46" s="167"/>
      <c r="BPB46" s="167"/>
      <c r="BPC46" s="167"/>
      <c r="BPD46" s="167"/>
      <c r="BPE46" s="167"/>
      <c r="BPF46" s="167"/>
      <c r="BPG46" s="167"/>
      <c r="BPH46" s="167"/>
      <c r="BPI46" s="167"/>
      <c r="BPJ46" s="167"/>
      <c r="BPK46" s="167"/>
      <c r="BPL46" s="167"/>
      <c r="BPM46" s="167"/>
      <c r="BPN46" s="167"/>
      <c r="BPO46" s="167"/>
      <c r="BPP46" s="167"/>
      <c r="BPQ46" s="167"/>
      <c r="BPR46" s="167"/>
      <c r="BPS46" s="167"/>
      <c r="BPT46" s="167"/>
      <c r="BPU46" s="167"/>
      <c r="BPV46" s="167"/>
      <c r="BPW46" s="167"/>
      <c r="BPX46" s="167"/>
      <c r="BPY46" s="167"/>
      <c r="BPZ46" s="167"/>
      <c r="BQA46" s="167"/>
      <c r="BQB46" s="167"/>
      <c r="BQC46" s="167"/>
      <c r="BQD46" s="167"/>
      <c r="BQE46" s="167"/>
      <c r="BQF46" s="167"/>
      <c r="BQG46" s="167"/>
      <c r="BQH46" s="167"/>
      <c r="BQI46" s="167"/>
      <c r="BQJ46" s="167"/>
      <c r="BQK46" s="167"/>
      <c r="BQL46" s="167"/>
      <c r="BQM46" s="167"/>
      <c r="BQN46" s="167"/>
      <c r="BQO46" s="167"/>
      <c r="BQP46" s="167"/>
      <c r="BQQ46" s="167"/>
      <c r="BQR46" s="167"/>
      <c r="BQS46" s="167"/>
      <c r="BQT46" s="167"/>
      <c r="BQU46" s="167"/>
      <c r="BQV46" s="167"/>
      <c r="BQW46" s="167"/>
      <c r="BQX46" s="167"/>
      <c r="BQY46" s="167"/>
      <c r="BQZ46" s="167"/>
      <c r="BRA46" s="167"/>
      <c r="BRB46" s="167"/>
      <c r="BRC46" s="167"/>
      <c r="BRD46" s="167"/>
      <c r="BRE46" s="167"/>
      <c r="BRF46" s="167"/>
      <c r="BRG46" s="167"/>
      <c r="BRH46" s="167"/>
      <c r="BRI46" s="167"/>
      <c r="BRJ46" s="167"/>
      <c r="BRK46" s="167"/>
      <c r="BRL46" s="167"/>
      <c r="BRM46" s="167"/>
      <c r="BRN46" s="167"/>
      <c r="BRO46" s="167"/>
      <c r="BRP46" s="167"/>
      <c r="BRQ46" s="167"/>
      <c r="BRR46" s="167"/>
      <c r="BRS46" s="167"/>
      <c r="BRT46" s="167"/>
      <c r="BRU46" s="167"/>
      <c r="BRV46" s="167"/>
      <c r="BRW46" s="167"/>
      <c r="BRX46" s="167"/>
      <c r="BRY46" s="167"/>
      <c r="BRZ46" s="167"/>
      <c r="BSA46" s="167"/>
      <c r="BSB46" s="167"/>
      <c r="BSC46" s="167"/>
      <c r="BSD46" s="167"/>
      <c r="BSE46" s="167"/>
      <c r="BSF46" s="167"/>
      <c r="BSG46" s="167"/>
      <c r="BSH46" s="167"/>
      <c r="BSI46" s="167"/>
      <c r="BSJ46" s="167"/>
      <c r="BSK46" s="167"/>
      <c r="BSL46" s="167"/>
      <c r="BSM46" s="167"/>
      <c r="BSN46" s="167"/>
      <c r="BSO46" s="167"/>
      <c r="BSP46" s="167"/>
      <c r="BSQ46" s="167"/>
      <c r="BSR46" s="167"/>
      <c r="BSS46" s="167"/>
      <c r="BST46" s="167"/>
      <c r="BSU46" s="167"/>
      <c r="BSV46" s="167"/>
      <c r="BSW46" s="167"/>
      <c r="BSX46" s="167"/>
      <c r="BSY46" s="167"/>
      <c r="BSZ46" s="167"/>
      <c r="BTA46" s="167"/>
      <c r="BTB46" s="167"/>
      <c r="BTC46" s="167"/>
      <c r="BTD46" s="167"/>
      <c r="BTE46" s="167"/>
      <c r="BTF46" s="167"/>
      <c r="BTG46" s="167"/>
      <c r="BTH46" s="167"/>
      <c r="BTI46" s="167"/>
      <c r="BTJ46" s="167"/>
      <c r="BTK46" s="167"/>
      <c r="BTL46" s="167"/>
      <c r="BTM46" s="167"/>
      <c r="BTN46" s="167"/>
      <c r="BTO46" s="167"/>
      <c r="BTP46" s="167"/>
      <c r="BTQ46" s="167"/>
      <c r="BTR46" s="167"/>
      <c r="BTS46" s="167"/>
      <c r="BTT46" s="167"/>
      <c r="BTU46" s="167"/>
      <c r="BTV46" s="167"/>
      <c r="BTW46" s="167"/>
      <c r="BTX46" s="167"/>
      <c r="BTY46" s="167"/>
      <c r="BTZ46" s="167"/>
      <c r="BUA46" s="167"/>
      <c r="BUB46" s="167"/>
      <c r="BUC46" s="167"/>
      <c r="BUD46" s="167"/>
      <c r="BUE46" s="167"/>
      <c r="BUF46" s="167"/>
      <c r="BUG46" s="167"/>
      <c r="BUH46" s="167"/>
      <c r="BUI46" s="167"/>
      <c r="BUJ46" s="167"/>
      <c r="BUK46" s="167"/>
      <c r="BUL46" s="167"/>
      <c r="BUM46" s="167"/>
      <c r="BUN46" s="167"/>
      <c r="BUO46" s="167"/>
      <c r="BUP46" s="167"/>
      <c r="BUQ46" s="167"/>
      <c r="BUR46" s="167"/>
      <c r="BUS46" s="167"/>
      <c r="BUT46" s="167"/>
      <c r="BUU46" s="167"/>
      <c r="BUV46" s="167"/>
      <c r="BUW46" s="167"/>
      <c r="BUX46" s="167"/>
      <c r="BUY46" s="167"/>
      <c r="BUZ46" s="167"/>
      <c r="BVA46" s="167"/>
      <c r="BVB46" s="167"/>
      <c r="BVC46" s="167"/>
      <c r="BVD46" s="167"/>
      <c r="BVE46" s="167"/>
      <c r="BVF46" s="167"/>
      <c r="BVG46" s="167"/>
      <c r="BVH46" s="167"/>
      <c r="BVI46" s="167"/>
      <c r="BVJ46" s="167"/>
      <c r="BVK46" s="167"/>
      <c r="BVL46" s="167"/>
      <c r="BVM46" s="167"/>
      <c r="BVN46" s="167"/>
      <c r="BVO46" s="167"/>
      <c r="BVP46" s="167"/>
      <c r="BVQ46" s="167"/>
      <c r="BVR46" s="167"/>
      <c r="BVS46" s="167"/>
      <c r="BVT46" s="167"/>
      <c r="BVU46" s="167"/>
      <c r="BVV46" s="167"/>
      <c r="BVW46" s="167"/>
      <c r="BVX46" s="167"/>
      <c r="BVY46" s="167"/>
      <c r="BVZ46" s="167"/>
      <c r="BWA46" s="167"/>
      <c r="BWB46" s="167"/>
      <c r="BWC46" s="167"/>
      <c r="BWD46" s="167"/>
      <c r="BWE46" s="167"/>
      <c r="BWF46" s="167"/>
      <c r="BWG46" s="167"/>
      <c r="BWH46" s="167"/>
      <c r="BWI46" s="167"/>
      <c r="BWJ46" s="167"/>
      <c r="BWK46" s="167"/>
      <c r="BWL46" s="167"/>
      <c r="BWM46" s="167"/>
      <c r="BWN46" s="167"/>
      <c r="BWO46" s="167"/>
      <c r="BWP46" s="167"/>
      <c r="BWQ46" s="167"/>
      <c r="BWR46" s="167"/>
      <c r="BWS46" s="167"/>
      <c r="BWT46" s="167"/>
      <c r="BWU46" s="167"/>
      <c r="BWV46" s="167"/>
      <c r="BWW46" s="167"/>
      <c r="BWX46" s="167"/>
      <c r="BWY46" s="167"/>
      <c r="BWZ46" s="167"/>
      <c r="BXA46" s="167"/>
      <c r="BXB46" s="167"/>
      <c r="BXC46" s="167"/>
      <c r="BXD46" s="167"/>
      <c r="BXE46" s="167"/>
      <c r="BXF46" s="167"/>
      <c r="BXG46" s="167"/>
      <c r="BXH46" s="167"/>
      <c r="BXI46" s="167"/>
      <c r="BXJ46" s="167"/>
      <c r="BXK46" s="167"/>
      <c r="BXL46" s="167"/>
      <c r="BXM46" s="167"/>
      <c r="BXN46" s="167"/>
      <c r="BXO46" s="167"/>
      <c r="BXP46" s="167"/>
      <c r="BXQ46" s="167"/>
      <c r="BXR46" s="167"/>
      <c r="BXS46" s="167"/>
      <c r="BXT46" s="167"/>
      <c r="BXU46" s="167"/>
      <c r="BXV46" s="167"/>
      <c r="BXW46" s="167"/>
      <c r="BXX46" s="167"/>
      <c r="BXY46" s="167"/>
      <c r="BXZ46" s="167"/>
      <c r="BYA46" s="167"/>
      <c r="BYB46" s="167"/>
      <c r="BYC46" s="167"/>
      <c r="BYD46" s="167"/>
      <c r="BYE46" s="167"/>
      <c r="BYF46" s="167"/>
      <c r="BYG46" s="167"/>
      <c r="BYH46" s="167"/>
      <c r="BYI46" s="167"/>
      <c r="BYJ46" s="167"/>
      <c r="BYK46" s="167"/>
      <c r="BYL46" s="167"/>
      <c r="BYM46" s="167"/>
      <c r="BYN46" s="167"/>
      <c r="BYO46" s="167"/>
      <c r="BYP46" s="167"/>
      <c r="BYQ46" s="167"/>
      <c r="BYR46" s="167"/>
      <c r="BYS46" s="167"/>
      <c r="BYT46" s="167"/>
      <c r="BYU46" s="167"/>
      <c r="BYV46" s="167"/>
      <c r="BYW46" s="167"/>
      <c r="BYX46" s="167"/>
      <c r="BYY46" s="167"/>
      <c r="BYZ46" s="167"/>
      <c r="BZA46" s="167"/>
      <c r="BZB46" s="167"/>
      <c r="BZC46" s="167"/>
      <c r="BZD46" s="167"/>
      <c r="BZE46" s="167"/>
      <c r="BZF46" s="167"/>
      <c r="BZG46" s="167"/>
      <c r="BZH46" s="167"/>
      <c r="BZI46" s="167"/>
      <c r="BZJ46" s="167"/>
      <c r="BZK46" s="167"/>
      <c r="BZL46" s="167"/>
      <c r="BZM46" s="167"/>
      <c r="BZN46" s="167"/>
      <c r="BZO46" s="167"/>
      <c r="BZP46" s="167"/>
      <c r="BZQ46" s="167"/>
      <c r="BZR46" s="167"/>
      <c r="BZS46" s="167"/>
      <c r="BZT46" s="167"/>
      <c r="BZU46" s="167"/>
      <c r="BZV46" s="167"/>
      <c r="BZW46" s="167"/>
      <c r="BZX46" s="167"/>
      <c r="BZY46" s="167"/>
      <c r="BZZ46" s="167"/>
      <c r="CAA46" s="167"/>
      <c r="CAB46" s="167"/>
      <c r="CAC46" s="167"/>
      <c r="CAD46" s="167"/>
      <c r="CAE46" s="167"/>
      <c r="CAF46" s="167"/>
      <c r="CAG46" s="167"/>
      <c r="CAH46" s="167"/>
      <c r="CAI46" s="167"/>
      <c r="CAJ46" s="167"/>
      <c r="CAK46" s="167"/>
      <c r="CAL46" s="167"/>
      <c r="CAM46" s="167"/>
      <c r="CAN46" s="167"/>
      <c r="CAO46" s="167"/>
      <c r="CAP46" s="167"/>
      <c r="CAQ46" s="167"/>
      <c r="CAR46" s="167"/>
      <c r="CAS46" s="167"/>
      <c r="CAT46" s="167"/>
      <c r="CAU46" s="167"/>
      <c r="CAV46" s="167"/>
      <c r="CAW46" s="167"/>
      <c r="CAX46" s="167"/>
      <c r="CAY46" s="167"/>
      <c r="CAZ46" s="167"/>
      <c r="CBA46" s="167"/>
      <c r="CBB46" s="167"/>
      <c r="CBC46" s="167"/>
      <c r="CBD46" s="167"/>
      <c r="CBE46" s="167"/>
      <c r="CBF46" s="167"/>
      <c r="CBG46" s="167"/>
      <c r="CBH46" s="167"/>
      <c r="CBI46" s="167"/>
      <c r="CBJ46" s="167"/>
      <c r="CBK46" s="167"/>
      <c r="CBL46" s="167"/>
      <c r="CBM46" s="167"/>
      <c r="CBN46" s="167"/>
      <c r="CBO46" s="167"/>
      <c r="CBP46" s="167"/>
      <c r="CBQ46" s="167"/>
      <c r="CBR46" s="167"/>
      <c r="CBS46" s="167"/>
      <c r="CBT46" s="167"/>
      <c r="CBU46" s="167"/>
      <c r="CBV46" s="167"/>
      <c r="CBW46" s="167"/>
      <c r="CBX46" s="167"/>
      <c r="CBY46" s="167"/>
      <c r="CBZ46" s="167"/>
      <c r="CCA46" s="167"/>
      <c r="CCB46" s="167"/>
      <c r="CCC46" s="167"/>
      <c r="CCD46" s="167"/>
      <c r="CCE46" s="167"/>
      <c r="CCF46" s="167"/>
      <c r="CCG46" s="167"/>
      <c r="CCH46" s="167"/>
      <c r="CCI46" s="167"/>
      <c r="CCJ46" s="167"/>
      <c r="CCK46" s="167"/>
      <c r="CCL46" s="167"/>
      <c r="CCM46" s="167"/>
      <c r="CCN46" s="167"/>
      <c r="CCO46" s="167"/>
      <c r="CCP46" s="167"/>
      <c r="CCQ46" s="167"/>
      <c r="CCR46" s="167"/>
      <c r="CCS46" s="167"/>
      <c r="CCT46" s="167"/>
      <c r="CCU46" s="167"/>
      <c r="CCV46" s="167"/>
      <c r="CCW46" s="167"/>
      <c r="CCX46" s="167"/>
      <c r="CCY46" s="167"/>
      <c r="CCZ46" s="167"/>
      <c r="CDA46" s="167"/>
      <c r="CDB46" s="167"/>
      <c r="CDC46" s="167"/>
      <c r="CDD46" s="167"/>
      <c r="CDE46" s="167"/>
      <c r="CDF46" s="167"/>
      <c r="CDG46" s="167"/>
      <c r="CDH46" s="167"/>
      <c r="CDI46" s="167"/>
      <c r="CDJ46" s="167"/>
      <c r="CDK46" s="167"/>
      <c r="CDL46" s="167"/>
      <c r="CDM46" s="167"/>
      <c r="CDN46" s="167"/>
      <c r="CDO46" s="167"/>
      <c r="CDP46" s="167"/>
      <c r="CDQ46" s="167"/>
      <c r="CDR46" s="167"/>
      <c r="CDS46" s="167"/>
      <c r="CDT46" s="167"/>
      <c r="CDU46" s="167"/>
      <c r="CDV46" s="167"/>
      <c r="CDW46" s="167"/>
      <c r="CDX46" s="167"/>
      <c r="CDY46" s="167"/>
      <c r="CDZ46" s="167"/>
      <c r="CEA46" s="167"/>
      <c r="CEB46" s="167"/>
      <c r="CEC46" s="167"/>
      <c r="CED46" s="167"/>
      <c r="CEE46" s="167"/>
      <c r="CEF46" s="167"/>
      <c r="CEG46" s="167"/>
      <c r="CEH46" s="167"/>
      <c r="CEI46" s="167"/>
      <c r="CEJ46" s="167"/>
      <c r="CEK46" s="167"/>
      <c r="CEL46" s="167"/>
      <c r="CEM46" s="167"/>
      <c r="CEN46" s="167"/>
      <c r="CEO46" s="167"/>
      <c r="CEP46" s="167"/>
      <c r="CEQ46" s="167"/>
      <c r="CER46" s="167"/>
      <c r="CES46" s="167"/>
      <c r="CET46" s="167"/>
      <c r="CEU46" s="167"/>
      <c r="CEV46" s="167"/>
      <c r="CEW46" s="167"/>
      <c r="CEX46" s="167"/>
      <c r="CEY46" s="167"/>
      <c r="CEZ46" s="167"/>
      <c r="CFA46" s="167"/>
      <c r="CFB46" s="167"/>
      <c r="CFC46" s="167"/>
      <c r="CFD46" s="167"/>
      <c r="CFE46" s="167"/>
      <c r="CFF46" s="167"/>
      <c r="CFG46" s="167"/>
      <c r="CFH46" s="167"/>
      <c r="CFI46" s="167"/>
      <c r="CFJ46" s="167"/>
      <c r="CFK46" s="167"/>
      <c r="CFL46" s="167"/>
      <c r="CFM46" s="167"/>
      <c r="CFN46" s="167"/>
      <c r="CFO46" s="167"/>
      <c r="CFP46" s="167"/>
      <c r="CFQ46" s="167"/>
      <c r="CFR46" s="167"/>
      <c r="CFS46" s="167"/>
      <c r="CFT46" s="167"/>
      <c r="CFU46" s="167"/>
      <c r="CFV46" s="167"/>
      <c r="CFW46" s="167"/>
      <c r="CFX46" s="167"/>
      <c r="CFY46" s="167"/>
      <c r="CFZ46" s="167"/>
      <c r="CGA46" s="167"/>
      <c r="CGB46" s="167"/>
      <c r="CGC46" s="167"/>
      <c r="CGD46" s="167"/>
      <c r="CGE46" s="167"/>
      <c r="CGF46" s="167"/>
      <c r="CGG46" s="167"/>
      <c r="CGH46" s="167"/>
      <c r="CGI46" s="167"/>
      <c r="CGJ46" s="167"/>
      <c r="CGK46" s="167"/>
      <c r="CGL46" s="167"/>
      <c r="CGM46" s="167"/>
      <c r="CGN46" s="167"/>
      <c r="CGO46" s="167"/>
      <c r="CGP46" s="167"/>
      <c r="CGQ46" s="167"/>
      <c r="CGR46" s="167"/>
      <c r="CGS46" s="167"/>
      <c r="CGT46" s="167"/>
      <c r="CGU46" s="167"/>
      <c r="CGV46" s="167"/>
      <c r="CGW46" s="167"/>
      <c r="CGX46" s="167"/>
      <c r="CGY46" s="167"/>
      <c r="CGZ46" s="167"/>
      <c r="CHA46" s="167"/>
      <c r="CHB46" s="167"/>
      <c r="CHC46" s="167"/>
      <c r="CHD46" s="167"/>
      <c r="CHE46" s="167"/>
      <c r="CHF46" s="167"/>
      <c r="CHG46" s="167"/>
      <c r="CHH46" s="167"/>
      <c r="CHI46" s="167"/>
      <c r="CHJ46" s="167"/>
      <c r="CHK46" s="167"/>
      <c r="CHL46" s="167"/>
      <c r="CHM46" s="167"/>
      <c r="CHN46" s="167"/>
      <c r="CHO46" s="167"/>
      <c r="CHP46" s="167"/>
      <c r="CHQ46" s="167"/>
      <c r="CHR46" s="167"/>
      <c r="CHS46" s="167"/>
      <c r="CHT46" s="167"/>
      <c r="CHU46" s="167"/>
      <c r="CHV46" s="167"/>
      <c r="CHW46" s="167"/>
      <c r="CHX46" s="167"/>
      <c r="CHY46" s="167"/>
      <c r="CHZ46" s="167"/>
      <c r="CIA46" s="167"/>
      <c r="CIB46" s="167"/>
      <c r="CIC46" s="167"/>
      <c r="CID46" s="167"/>
      <c r="CIE46" s="167"/>
      <c r="CIF46" s="167"/>
      <c r="CIG46" s="167"/>
      <c r="CIH46" s="167"/>
      <c r="CII46" s="167"/>
      <c r="CIJ46" s="167"/>
      <c r="CIK46" s="167"/>
      <c r="CIL46" s="167"/>
      <c r="CIM46" s="167"/>
      <c r="CIN46" s="167"/>
      <c r="CIO46" s="167"/>
      <c r="CIP46" s="167"/>
      <c r="CIQ46" s="167"/>
      <c r="CIR46" s="167"/>
      <c r="CIS46" s="167"/>
      <c r="CIT46" s="167"/>
      <c r="CIU46" s="167"/>
      <c r="CIV46" s="167"/>
      <c r="CIW46" s="167"/>
      <c r="CIX46" s="167"/>
      <c r="CIY46" s="167"/>
      <c r="CIZ46" s="167"/>
      <c r="CJA46" s="167"/>
      <c r="CJB46" s="167"/>
      <c r="CJC46" s="167"/>
      <c r="CJD46" s="167"/>
      <c r="CJE46" s="167"/>
      <c r="CJF46" s="167"/>
      <c r="CJG46" s="167"/>
      <c r="CJH46" s="167"/>
      <c r="CJI46" s="167"/>
      <c r="CJJ46" s="167"/>
      <c r="CJK46" s="167"/>
      <c r="CJL46" s="167"/>
      <c r="CJM46" s="167"/>
      <c r="CJN46" s="167"/>
      <c r="CJO46" s="167"/>
      <c r="CJP46" s="167"/>
      <c r="CJQ46" s="167"/>
      <c r="CJR46" s="167"/>
      <c r="CJS46" s="167"/>
      <c r="CJT46" s="167"/>
      <c r="CJU46" s="167"/>
      <c r="CJV46" s="167"/>
      <c r="CJW46" s="167"/>
      <c r="CJX46" s="167"/>
      <c r="CJY46" s="167"/>
      <c r="CJZ46" s="167"/>
      <c r="CKA46" s="167"/>
      <c r="CKB46" s="167"/>
      <c r="CKC46" s="167"/>
      <c r="CKD46" s="167"/>
      <c r="CKE46" s="167"/>
      <c r="CKF46" s="167"/>
      <c r="CKG46" s="167"/>
      <c r="CKH46" s="167"/>
      <c r="CKI46" s="167"/>
      <c r="CKJ46" s="167"/>
      <c r="CKK46" s="167"/>
      <c r="CKL46" s="167"/>
      <c r="CKM46" s="167"/>
      <c r="CKN46" s="167"/>
      <c r="CKO46" s="167"/>
      <c r="CKP46" s="167"/>
      <c r="CKQ46" s="167"/>
      <c r="CKR46" s="167"/>
      <c r="CKS46" s="167"/>
      <c r="CKT46" s="167"/>
      <c r="CKU46" s="167"/>
      <c r="CKV46" s="167"/>
      <c r="CKW46" s="167"/>
      <c r="CKX46" s="167"/>
      <c r="CKY46" s="167"/>
      <c r="CKZ46" s="167"/>
      <c r="CLA46" s="167"/>
      <c r="CLB46" s="167"/>
      <c r="CLC46" s="167"/>
      <c r="CLD46" s="167"/>
      <c r="CLE46" s="167"/>
      <c r="CLF46" s="167"/>
      <c r="CLG46" s="167"/>
      <c r="CLH46" s="167"/>
      <c r="CLI46" s="167"/>
      <c r="CLJ46" s="167"/>
      <c r="CLK46" s="167"/>
      <c r="CLL46" s="167"/>
      <c r="CLM46" s="167"/>
      <c r="CLN46" s="167"/>
      <c r="CLO46" s="167"/>
      <c r="CLP46" s="167"/>
      <c r="CLQ46" s="167"/>
      <c r="CLR46" s="167"/>
      <c r="CLS46" s="167"/>
      <c r="CLT46" s="167"/>
      <c r="CLU46" s="167"/>
      <c r="CLV46" s="167"/>
      <c r="CLW46" s="167"/>
      <c r="CLX46" s="167"/>
      <c r="CLY46" s="167"/>
      <c r="CLZ46" s="167"/>
      <c r="CMA46" s="167"/>
      <c r="CMB46" s="167"/>
      <c r="CMC46" s="167"/>
      <c r="CMD46" s="167"/>
      <c r="CME46" s="167"/>
      <c r="CMF46" s="167"/>
      <c r="CMG46" s="167"/>
      <c r="CMH46" s="167"/>
      <c r="CMI46" s="167"/>
      <c r="CMJ46" s="167"/>
      <c r="CMK46" s="167"/>
      <c r="CML46" s="167"/>
      <c r="CMM46" s="167"/>
      <c r="CMN46" s="167"/>
      <c r="CMO46" s="167"/>
      <c r="CMP46" s="167"/>
      <c r="CMQ46" s="167"/>
      <c r="CMR46" s="167"/>
      <c r="CMS46" s="167"/>
      <c r="CMT46" s="167"/>
      <c r="CMU46" s="167"/>
      <c r="CMV46" s="167"/>
      <c r="CMW46" s="167"/>
      <c r="CMX46" s="167"/>
      <c r="CMY46" s="167"/>
      <c r="CMZ46" s="167"/>
      <c r="CNA46" s="167"/>
      <c r="CNB46" s="167"/>
      <c r="CNC46" s="167"/>
      <c r="CND46" s="167"/>
      <c r="CNE46" s="167"/>
      <c r="CNF46" s="167"/>
      <c r="CNG46" s="167"/>
      <c r="CNH46" s="167"/>
      <c r="CNI46" s="167"/>
      <c r="CNJ46" s="167"/>
      <c r="CNK46" s="167"/>
      <c r="CNL46" s="167"/>
      <c r="CNM46" s="167"/>
      <c r="CNN46" s="167"/>
      <c r="CNO46" s="167"/>
      <c r="CNP46" s="167"/>
      <c r="CNQ46" s="167"/>
      <c r="CNR46" s="167"/>
      <c r="CNS46" s="167"/>
      <c r="CNT46" s="167"/>
      <c r="CNU46" s="167"/>
      <c r="CNV46" s="167"/>
      <c r="CNW46" s="167"/>
      <c r="CNX46" s="167"/>
      <c r="CNY46" s="167"/>
      <c r="CNZ46" s="167"/>
      <c r="COA46" s="167"/>
      <c r="COB46" s="167"/>
      <c r="COC46" s="167"/>
      <c r="COD46" s="167"/>
      <c r="COE46" s="167"/>
      <c r="COF46" s="167"/>
      <c r="COG46" s="167"/>
      <c r="COH46" s="167"/>
      <c r="COI46" s="167"/>
      <c r="COJ46" s="167"/>
      <c r="COK46" s="167"/>
      <c r="COL46" s="167"/>
      <c r="COM46" s="167"/>
      <c r="CON46" s="167"/>
      <c r="COO46" s="167"/>
      <c r="COP46" s="167"/>
      <c r="COQ46" s="167"/>
      <c r="COR46" s="167"/>
      <c r="COS46" s="167"/>
      <c r="COT46" s="167"/>
      <c r="COU46" s="167"/>
      <c r="COV46" s="167"/>
      <c r="COW46" s="167"/>
      <c r="COX46" s="167"/>
      <c r="COY46" s="167"/>
      <c r="COZ46" s="167"/>
      <c r="CPA46" s="167"/>
      <c r="CPB46" s="167"/>
      <c r="CPC46" s="167"/>
      <c r="CPD46" s="167"/>
      <c r="CPE46" s="167"/>
      <c r="CPF46" s="167"/>
      <c r="CPG46" s="167"/>
      <c r="CPH46" s="167"/>
      <c r="CPI46" s="167"/>
      <c r="CPJ46" s="167"/>
      <c r="CPK46" s="167"/>
      <c r="CPL46" s="167"/>
      <c r="CPM46" s="167"/>
      <c r="CPN46" s="167"/>
      <c r="CPO46" s="167"/>
      <c r="CPP46" s="167"/>
      <c r="CPQ46" s="167"/>
      <c r="CPR46" s="167"/>
      <c r="CPS46" s="167"/>
      <c r="CPT46" s="167"/>
      <c r="CPU46" s="167"/>
      <c r="CPV46" s="167"/>
      <c r="CPW46" s="167"/>
      <c r="CPX46" s="167"/>
      <c r="CPY46" s="167"/>
      <c r="CPZ46" s="167"/>
      <c r="CQA46" s="167"/>
      <c r="CQB46" s="167"/>
      <c r="CQC46" s="167"/>
      <c r="CQD46" s="167"/>
      <c r="CQE46" s="167"/>
      <c r="CQF46" s="167"/>
      <c r="CQG46" s="167"/>
      <c r="CQH46" s="167"/>
      <c r="CQI46" s="167"/>
      <c r="CQJ46" s="167"/>
      <c r="CQK46" s="167"/>
      <c r="CQL46" s="167"/>
      <c r="CQM46" s="167"/>
      <c r="CQN46" s="167"/>
      <c r="CQO46" s="167"/>
      <c r="CQP46" s="167"/>
      <c r="CQQ46" s="167"/>
      <c r="CQR46" s="167"/>
      <c r="CQS46" s="167"/>
      <c r="CQT46" s="167"/>
      <c r="CQU46" s="167"/>
      <c r="CQV46" s="167"/>
      <c r="CQW46" s="167"/>
      <c r="CQX46" s="167"/>
      <c r="CQY46" s="167"/>
      <c r="CQZ46" s="167"/>
      <c r="CRA46" s="167"/>
      <c r="CRB46" s="167"/>
      <c r="CRC46" s="167"/>
      <c r="CRD46" s="167"/>
      <c r="CRE46" s="167"/>
      <c r="CRF46" s="167"/>
      <c r="CRG46" s="167"/>
      <c r="CRH46" s="167"/>
      <c r="CRI46" s="167"/>
      <c r="CRJ46" s="167"/>
      <c r="CRK46" s="167"/>
      <c r="CRL46" s="167"/>
      <c r="CRM46" s="167"/>
      <c r="CRN46" s="167"/>
      <c r="CRO46" s="167"/>
      <c r="CRP46" s="167"/>
      <c r="CRQ46" s="167"/>
      <c r="CRR46" s="167"/>
      <c r="CRS46" s="167"/>
      <c r="CRT46" s="167"/>
      <c r="CRU46" s="167"/>
      <c r="CRV46" s="167"/>
      <c r="CRW46" s="167"/>
      <c r="CRX46" s="167"/>
      <c r="CRY46" s="167"/>
      <c r="CRZ46" s="167"/>
      <c r="CSA46" s="167"/>
      <c r="CSB46" s="167"/>
      <c r="CSC46" s="167"/>
      <c r="CSD46" s="167"/>
      <c r="CSE46" s="167"/>
      <c r="CSF46" s="167"/>
      <c r="CSG46" s="167"/>
      <c r="CSH46" s="167"/>
      <c r="CSI46" s="167"/>
      <c r="CSJ46" s="167"/>
      <c r="CSK46" s="167"/>
      <c r="CSL46" s="167"/>
      <c r="CSM46" s="167"/>
      <c r="CSN46" s="167"/>
      <c r="CSO46" s="167"/>
      <c r="CSP46" s="167"/>
      <c r="CSQ46" s="167"/>
      <c r="CSR46" s="167"/>
      <c r="CSS46" s="167"/>
      <c r="CST46" s="167"/>
      <c r="CSU46" s="167"/>
      <c r="CSV46" s="167"/>
      <c r="CSW46" s="167"/>
      <c r="CSX46" s="167"/>
      <c r="CSY46" s="167"/>
      <c r="CSZ46" s="167"/>
      <c r="CTA46" s="167"/>
      <c r="CTB46" s="167"/>
      <c r="CTC46" s="167"/>
      <c r="CTD46" s="167"/>
      <c r="CTE46" s="167"/>
      <c r="CTF46" s="167"/>
      <c r="CTG46" s="167"/>
      <c r="CTH46" s="167"/>
      <c r="CTI46" s="167"/>
      <c r="CTJ46" s="167"/>
      <c r="CTK46" s="167"/>
      <c r="CTL46" s="167"/>
      <c r="CTM46" s="167"/>
      <c r="CTN46" s="167"/>
      <c r="CTO46" s="167"/>
      <c r="CTP46" s="167"/>
      <c r="CTQ46" s="167"/>
      <c r="CTR46" s="167"/>
      <c r="CTS46" s="167"/>
      <c r="CTT46" s="167"/>
      <c r="CTU46" s="167"/>
      <c r="CTV46" s="167"/>
      <c r="CTW46" s="167"/>
      <c r="CTX46" s="167"/>
      <c r="CTY46" s="167"/>
      <c r="CTZ46" s="167"/>
      <c r="CUA46" s="167"/>
      <c r="CUB46" s="167"/>
      <c r="CUC46" s="167"/>
      <c r="CUD46" s="167"/>
      <c r="CUE46" s="167"/>
      <c r="CUF46" s="167"/>
      <c r="CUG46" s="167"/>
      <c r="CUH46" s="167"/>
      <c r="CUI46" s="167"/>
      <c r="CUJ46" s="167"/>
      <c r="CUK46" s="167"/>
      <c r="CUL46" s="167"/>
      <c r="CUM46" s="167"/>
      <c r="CUN46" s="167"/>
      <c r="CUO46" s="167"/>
      <c r="CUP46" s="167"/>
      <c r="CUQ46" s="167"/>
      <c r="CUR46" s="167"/>
      <c r="CUS46" s="167"/>
      <c r="CUT46" s="167"/>
      <c r="CUU46" s="167"/>
      <c r="CUV46" s="167"/>
      <c r="CUW46" s="167"/>
      <c r="CUX46" s="167"/>
      <c r="CUY46" s="167"/>
      <c r="CUZ46" s="167"/>
      <c r="CVA46" s="167"/>
      <c r="CVB46" s="167"/>
      <c r="CVC46" s="167"/>
      <c r="CVD46" s="167"/>
      <c r="CVE46" s="167"/>
      <c r="CVF46" s="167"/>
      <c r="CVG46" s="167"/>
      <c r="CVH46" s="167"/>
      <c r="CVI46" s="167"/>
      <c r="CVJ46" s="167"/>
      <c r="CVK46" s="167"/>
      <c r="CVL46" s="167"/>
      <c r="CVM46" s="167"/>
      <c r="CVN46" s="167"/>
      <c r="CVO46" s="167"/>
      <c r="CVP46" s="167"/>
      <c r="CVQ46" s="167"/>
      <c r="CVR46" s="167"/>
      <c r="CVS46" s="167"/>
      <c r="CVT46" s="167"/>
      <c r="CVU46" s="167"/>
      <c r="CVV46" s="167"/>
      <c r="CVW46" s="167"/>
      <c r="CVX46" s="167"/>
      <c r="CVY46" s="167"/>
      <c r="CVZ46" s="167"/>
      <c r="CWA46" s="167"/>
      <c r="CWB46" s="167"/>
      <c r="CWC46" s="167"/>
      <c r="CWD46" s="167"/>
      <c r="CWE46" s="167"/>
      <c r="CWF46" s="167"/>
      <c r="CWG46" s="167"/>
      <c r="CWH46" s="167"/>
      <c r="CWI46" s="167"/>
      <c r="CWJ46" s="167"/>
      <c r="CWK46" s="167"/>
      <c r="CWL46" s="167"/>
      <c r="CWM46" s="167"/>
      <c r="CWN46" s="167"/>
      <c r="CWO46" s="167"/>
      <c r="CWP46" s="167"/>
      <c r="CWQ46" s="167"/>
      <c r="CWR46" s="167"/>
      <c r="CWS46" s="167"/>
      <c r="CWT46" s="167"/>
      <c r="CWU46" s="167"/>
      <c r="CWV46" s="167"/>
      <c r="CWW46" s="167"/>
      <c r="CWX46" s="167"/>
      <c r="CWY46" s="167"/>
      <c r="CWZ46" s="167"/>
      <c r="CXA46" s="167"/>
      <c r="CXB46" s="167"/>
      <c r="CXC46" s="167"/>
      <c r="CXD46" s="167"/>
      <c r="CXE46" s="167"/>
      <c r="CXF46" s="167"/>
      <c r="CXG46" s="167"/>
      <c r="CXH46" s="167"/>
      <c r="CXI46" s="167"/>
      <c r="CXJ46" s="167"/>
      <c r="CXK46" s="167"/>
      <c r="CXL46" s="167"/>
      <c r="CXM46" s="167"/>
      <c r="CXN46" s="167"/>
      <c r="CXO46" s="167"/>
      <c r="CXP46" s="167"/>
      <c r="CXQ46" s="167"/>
      <c r="CXR46" s="167"/>
      <c r="CXS46" s="167"/>
      <c r="CXT46" s="167"/>
      <c r="CXU46" s="167"/>
      <c r="CXV46" s="167"/>
      <c r="CXW46" s="167"/>
      <c r="CXX46" s="167"/>
      <c r="CXY46" s="167"/>
      <c r="CXZ46" s="167"/>
      <c r="CYA46" s="167"/>
      <c r="CYB46" s="167"/>
      <c r="CYC46" s="167"/>
      <c r="CYD46" s="167"/>
      <c r="CYE46" s="167"/>
      <c r="CYF46" s="167"/>
      <c r="CYG46" s="167"/>
      <c r="CYH46" s="167"/>
      <c r="CYI46" s="167"/>
      <c r="CYJ46" s="167"/>
      <c r="CYK46" s="167"/>
      <c r="CYL46" s="167"/>
      <c r="CYM46" s="167"/>
      <c r="CYN46" s="167"/>
      <c r="CYO46" s="167"/>
      <c r="CYP46" s="167"/>
      <c r="CYQ46" s="167"/>
      <c r="CYR46" s="167"/>
      <c r="CYS46" s="167"/>
      <c r="CYT46" s="167"/>
      <c r="CYU46" s="167"/>
      <c r="CYV46" s="167"/>
      <c r="CYW46" s="167"/>
      <c r="CYX46" s="167"/>
      <c r="CYY46" s="167"/>
      <c r="CYZ46" s="167"/>
      <c r="CZA46" s="167"/>
      <c r="CZB46" s="167"/>
      <c r="CZC46" s="167"/>
      <c r="CZD46" s="167"/>
      <c r="CZE46" s="167"/>
      <c r="CZF46" s="167"/>
      <c r="CZG46" s="167"/>
      <c r="CZH46" s="167"/>
      <c r="CZI46" s="167"/>
      <c r="CZJ46" s="167"/>
      <c r="CZK46" s="167"/>
      <c r="CZL46" s="167"/>
      <c r="CZM46" s="167"/>
      <c r="CZN46" s="167"/>
      <c r="CZO46" s="167"/>
      <c r="CZP46" s="167"/>
      <c r="CZQ46" s="167"/>
      <c r="CZR46" s="167"/>
      <c r="CZS46" s="167"/>
      <c r="CZT46" s="167"/>
      <c r="CZU46" s="167"/>
      <c r="CZV46" s="167"/>
      <c r="CZW46" s="167"/>
      <c r="CZX46" s="167"/>
      <c r="CZY46" s="167"/>
      <c r="CZZ46" s="167"/>
      <c r="DAA46" s="167"/>
      <c r="DAB46" s="167"/>
      <c r="DAC46" s="167"/>
      <c r="DAD46" s="167"/>
      <c r="DAE46" s="167"/>
      <c r="DAF46" s="167"/>
      <c r="DAG46" s="167"/>
      <c r="DAH46" s="167"/>
      <c r="DAI46" s="167"/>
      <c r="DAJ46" s="167"/>
      <c r="DAK46" s="167"/>
      <c r="DAL46" s="167"/>
      <c r="DAM46" s="167"/>
      <c r="DAN46" s="167"/>
      <c r="DAO46" s="167"/>
      <c r="DAP46" s="167"/>
      <c r="DAQ46" s="167"/>
      <c r="DAR46" s="167"/>
      <c r="DAS46" s="167"/>
      <c r="DAT46" s="167"/>
      <c r="DAU46" s="167"/>
      <c r="DAV46" s="167"/>
      <c r="DAW46" s="167"/>
      <c r="DAX46" s="167"/>
      <c r="DAY46" s="167"/>
      <c r="DAZ46" s="167"/>
      <c r="DBA46" s="167"/>
      <c r="DBB46" s="167"/>
      <c r="DBC46" s="167"/>
      <c r="DBD46" s="167"/>
      <c r="DBE46" s="167"/>
      <c r="DBF46" s="167"/>
      <c r="DBG46" s="167"/>
      <c r="DBH46" s="167"/>
      <c r="DBI46" s="167"/>
      <c r="DBJ46" s="167"/>
      <c r="DBK46" s="167"/>
      <c r="DBL46" s="167"/>
      <c r="DBM46" s="167"/>
      <c r="DBN46" s="167"/>
      <c r="DBO46" s="167"/>
      <c r="DBP46" s="167"/>
      <c r="DBQ46" s="167"/>
      <c r="DBR46" s="167"/>
      <c r="DBS46" s="167"/>
      <c r="DBT46" s="167"/>
      <c r="DBU46" s="167"/>
      <c r="DBV46" s="167"/>
      <c r="DBW46" s="167"/>
      <c r="DBX46" s="167"/>
      <c r="DBY46" s="167"/>
      <c r="DBZ46" s="167"/>
      <c r="DCA46" s="167"/>
      <c r="DCB46" s="167"/>
      <c r="DCC46" s="167"/>
      <c r="DCD46" s="167"/>
      <c r="DCE46" s="167"/>
      <c r="DCF46" s="167"/>
      <c r="DCG46" s="167"/>
      <c r="DCH46" s="167"/>
      <c r="DCI46" s="167"/>
      <c r="DCJ46" s="167"/>
      <c r="DCK46" s="167"/>
      <c r="DCL46" s="167"/>
      <c r="DCM46" s="167"/>
      <c r="DCN46" s="167"/>
      <c r="DCO46" s="167"/>
      <c r="DCP46" s="167"/>
      <c r="DCQ46" s="167"/>
      <c r="DCR46" s="167"/>
      <c r="DCS46" s="167"/>
      <c r="DCT46" s="167"/>
      <c r="DCU46" s="167"/>
      <c r="DCV46" s="167"/>
      <c r="DCW46" s="167"/>
      <c r="DCX46" s="167"/>
      <c r="DCY46" s="167"/>
      <c r="DCZ46" s="167"/>
      <c r="DDA46" s="167"/>
      <c r="DDB46" s="167"/>
      <c r="DDC46" s="167"/>
      <c r="DDD46" s="167"/>
      <c r="DDE46" s="167"/>
      <c r="DDF46" s="167"/>
      <c r="DDG46" s="167"/>
      <c r="DDH46" s="167"/>
      <c r="DDI46" s="167"/>
      <c r="DDJ46" s="167"/>
      <c r="DDK46" s="167"/>
      <c r="DDL46" s="167"/>
      <c r="DDM46" s="167"/>
      <c r="DDN46" s="167"/>
      <c r="DDO46" s="167"/>
      <c r="DDP46" s="167"/>
      <c r="DDQ46" s="167"/>
      <c r="DDR46" s="167"/>
      <c r="DDS46" s="167"/>
      <c r="DDT46" s="167"/>
      <c r="DDU46" s="167"/>
      <c r="DDV46" s="167"/>
      <c r="DDW46" s="167"/>
      <c r="DDX46" s="167"/>
      <c r="DDY46" s="167"/>
      <c r="DDZ46" s="167"/>
      <c r="DEA46" s="167"/>
      <c r="DEB46" s="167"/>
      <c r="DEC46" s="167"/>
      <c r="DED46" s="167"/>
      <c r="DEE46" s="167"/>
      <c r="DEF46" s="167"/>
      <c r="DEG46" s="167"/>
      <c r="DEH46" s="167"/>
      <c r="DEI46" s="167"/>
      <c r="DEJ46" s="167"/>
      <c r="DEK46" s="167"/>
      <c r="DEL46" s="167"/>
      <c r="DEM46" s="167"/>
      <c r="DEN46" s="167"/>
      <c r="DEO46" s="167"/>
      <c r="DEP46" s="167"/>
      <c r="DEQ46" s="167"/>
      <c r="DER46" s="167"/>
      <c r="DES46" s="167"/>
      <c r="DET46" s="167"/>
      <c r="DEU46" s="167"/>
      <c r="DEV46" s="167"/>
      <c r="DEW46" s="167"/>
      <c r="DEX46" s="167"/>
      <c r="DEY46" s="167"/>
      <c r="DEZ46" s="167"/>
      <c r="DFA46" s="167"/>
      <c r="DFB46" s="167"/>
      <c r="DFC46" s="167"/>
      <c r="DFD46" s="167"/>
      <c r="DFE46" s="167"/>
      <c r="DFF46" s="167"/>
      <c r="DFG46" s="167"/>
      <c r="DFH46" s="167"/>
      <c r="DFI46" s="167"/>
      <c r="DFJ46" s="167"/>
      <c r="DFK46" s="167"/>
      <c r="DFL46" s="167"/>
      <c r="DFM46" s="167"/>
      <c r="DFN46" s="167"/>
      <c r="DFO46" s="167"/>
      <c r="DFP46" s="167"/>
      <c r="DFQ46" s="167"/>
      <c r="DFR46" s="167"/>
      <c r="DFS46" s="167"/>
      <c r="DFT46" s="167"/>
      <c r="DFU46" s="167"/>
      <c r="DFV46" s="167"/>
      <c r="DFW46" s="167"/>
      <c r="DFX46" s="167"/>
      <c r="DFY46" s="167"/>
      <c r="DFZ46" s="167"/>
      <c r="DGA46" s="167"/>
      <c r="DGB46" s="167"/>
      <c r="DGC46" s="167"/>
      <c r="DGD46" s="167"/>
      <c r="DGE46" s="167"/>
      <c r="DGF46" s="167"/>
      <c r="DGG46" s="167"/>
      <c r="DGH46" s="167"/>
      <c r="DGI46" s="167"/>
      <c r="DGJ46" s="167"/>
      <c r="DGK46" s="167"/>
      <c r="DGL46" s="167"/>
      <c r="DGM46" s="167"/>
      <c r="DGN46" s="167"/>
      <c r="DGO46" s="167"/>
      <c r="DGP46" s="167"/>
      <c r="DGQ46" s="167"/>
      <c r="DGR46" s="167"/>
      <c r="DGS46" s="167"/>
      <c r="DGT46" s="167"/>
      <c r="DGU46" s="167"/>
      <c r="DGV46" s="167"/>
      <c r="DGW46" s="167"/>
      <c r="DGX46" s="167"/>
      <c r="DGY46" s="167"/>
      <c r="DGZ46" s="167"/>
      <c r="DHA46" s="167"/>
      <c r="DHB46" s="167"/>
      <c r="DHC46" s="167"/>
      <c r="DHD46" s="167"/>
      <c r="DHE46" s="167"/>
      <c r="DHF46" s="167"/>
      <c r="DHG46" s="167"/>
      <c r="DHH46" s="167"/>
      <c r="DHI46" s="167"/>
      <c r="DHJ46" s="167"/>
      <c r="DHK46" s="167"/>
      <c r="DHL46" s="167"/>
      <c r="DHM46" s="167"/>
      <c r="DHN46" s="167"/>
      <c r="DHO46" s="167"/>
      <c r="DHP46" s="167"/>
      <c r="DHQ46" s="167"/>
      <c r="DHR46" s="167"/>
      <c r="DHS46" s="167"/>
      <c r="DHT46" s="167"/>
      <c r="DHU46" s="167"/>
      <c r="DHV46" s="167"/>
      <c r="DHW46" s="167"/>
      <c r="DHX46" s="167"/>
      <c r="DHY46" s="167"/>
      <c r="DHZ46" s="167"/>
      <c r="DIA46" s="167"/>
      <c r="DIB46" s="167"/>
      <c r="DIC46" s="167"/>
      <c r="DID46" s="167"/>
      <c r="DIE46" s="167"/>
      <c r="DIF46" s="167"/>
      <c r="DIG46" s="167"/>
      <c r="DIH46" s="167"/>
      <c r="DII46" s="167"/>
      <c r="DIJ46" s="167"/>
      <c r="DIK46" s="167"/>
      <c r="DIL46" s="167"/>
      <c r="DIM46" s="167"/>
      <c r="DIN46" s="167"/>
      <c r="DIO46" s="167"/>
      <c r="DIP46" s="167"/>
      <c r="DIQ46" s="167"/>
      <c r="DIR46" s="167"/>
      <c r="DIS46" s="167"/>
      <c r="DIT46" s="167"/>
      <c r="DIU46" s="167"/>
      <c r="DIV46" s="167"/>
      <c r="DIW46" s="167"/>
      <c r="DIX46" s="167"/>
      <c r="DIY46" s="167"/>
      <c r="DIZ46" s="167"/>
      <c r="DJA46" s="167"/>
      <c r="DJB46" s="167"/>
      <c r="DJC46" s="167"/>
      <c r="DJD46" s="167"/>
      <c r="DJE46" s="167"/>
      <c r="DJF46" s="167"/>
      <c r="DJG46" s="167"/>
      <c r="DJH46" s="167"/>
      <c r="DJI46" s="167"/>
      <c r="DJJ46" s="167"/>
      <c r="DJK46" s="167"/>
      <c r="DJL46" s="167"/>
      <c r="DJM46" s="167"/>
      <c r="DJN46" s="167"/>
      <c r="DJO46" s="167"/>
      <c r="DJP46" s="167"/>
      <c r="DJQ46" s="167"/>
      <c r="DJR46" s="167"/>
      <c r="DJS46" s="167"/>
      <c r="DJT46" s="167"/>
      <c r="DJU46" s="167"/>
      <c r="DJV46" s="167"/>
      <c r="DJW46" s="167"/>
      <c r="DJX46" s="167"/>
      <c r="DJY46" s="167"/>
      <c r="DJZ46" s="167"/>
      <c r="DKA46" s="167"/>
      <c r="DKB46" s="167"/>
      <c r="DKC46" s="167"/>
      <c r="DKD46" s="167"/>
      <c r="DKE46" s="167"/>
      <c r="DKF46" s="167"/>
      <c r="DKG46" s="167"/>
      <c r="DKH46" s="167"/>
      <c r="DKI46" s="167"/>
      <c r="DKJ46" s="167"/>
      <c r="DKK46" s="167"/>
      <c r="DKL46" s="167"/>
      <c r="DKM46" s="167"/>
      <c r="DKN46" s="167"/>
      <c r="DKO46" s="167"/>
      <c r="DKP46" s="167"/>
      <c r="DKQ46" s="167"/>
      <c r="DKR46" s="167"/>
      <c r="DKS46" s="167"/>
      <c r="DKT46" s="167"/>
      <c r="DKU46" s="167"/>
      <c r="DKV46" s="167"/>
      <c r="DKW46" s="167"/>
      <c r="DKX46" s="167"/>
      <c r="DKY46" s="167"/>
      <c r="DKZ46" s="167"/>
      <c r="DLA46" s="167"/>
      <c r="DLB46" s="167"/>
      <c r="DLC46" s="167"/>
      <c r="DLD46" s="167"/>
      <c r="DLE46" s="167"/>
      <c r="DLF46" s="167"/>
      <c r="DLG46" s="167"/>
      <c r="DLH46" s="167"/>
      <c r="DLI46" s="167"/>
      <c r="DLJ46" s="167"/>
      <c r="DLK46" s="167"/>
      <c r="DLL46" s="167"/>
      <c r="DLM46" s="167"/>
      <c r="DLN46" s="167"/>
      <c r="DLO46" s="167"/>
      <c r="DLP46" s="167"/>
      <c r="DLQ46" s="167"/>
      <c r="DLR46" s="167"/>
      <c r="DLS46" s="167"/>
      <c r="DLT46" s="167"/>
      <c r="DLU46" s="167"/>
      <c r="DLV46" s="167"/>
      <c r="DLW46" s="167"/>
      <c r="DLX46" s="167"/>
      <c r="DLY46" s="167"/>
      <c r="DLZ46" s="167"/>
      <c r="DMA46" s="167"/>
      <c r="DMB46" s="167"/>
      <c r="DMC46" s="167"/>
      <c r="DMD46" s="167"/>
      <c r="DME46" s="167"/>
      <c r="DMF46" s="167"/>
      <c r="DMG46" s="167"/>
      <c r="DMH46" s="167"/>
      <c r="DMI46" s="167"/>
      <c r="DMJ46" s="167"/>
      <c r="DMK46" s="167"/>
      <c r="DML46" s="167"/>
      <c r="DMM46" s="167"/>
      <c r="DMN46" s="167"/>
      <c r="DMO46" s="167"/>
      <c r="DMP46" s="167"/>
      <c r="DMQ46" s="167"/>
      <c r="DMR46" s="167"/>
      <c r="DMS46" s="167"/>
      <c r="DMT46" s="167"/>
      <c r="DMU46" s="167"/>
      <c r="DMV46" s="167"/>
      <c r="DMW46" s="167"/>
      <c r="DMX46" s="167"/>
      <c r="DMY46" s="167"/>
      <c r="DMZ46" s="167"/>
      <c r="DNA46" s="167"/>
      <c r="DNB46" s="167"/>
      <c r="DNC46" s="167"/>
      <c r="DND46" s="167"/>
      <c r="DNE46" s="167"/>
      <c r="DNF46" s="167"/>
      <c r="DNG46" s="167"/>
      <c r="DNH46" s="167"/>
      <c r="DNI46" s="167"/>
      <c r="DNJ46" s="167"/>
      <c r="DNK46" s="167"/>
      <c r="DNL46" s="167"/>
      <c r="DNM46" s="167"/>
      <c r="DNN46" s="167"/>
      <c r="DNO46" s="167"/>
      <c r="DNP46" s="167"/>
      <c r="DNQ46" s="167"/>
      <c r="DNR46" s="167"/>
      <c r="DNS46" s="167"/>
      <c r="DNT46" s="167"/>
      <c r="DNU46" s="167"/>
      <c r="DNV46" s="167"/>
      <c r="DNW46" s="167"/>
      <c r="DNX46" s="167"/>
      <c r="DNY46" s="167"/>
      <c r="DNZ46" s="167"/>
      <c r="DOA46" s="167"/>
      <c r="DOB46" s="167"/>
      <c r="DOC46" s="167"/>
      <c r="DOD46" s="167"/>
      <c r="DOE46" s="167"/>
      <c r="DOF46" s="167"/>
      <c r="DOG46" s="167"/>
      <c r="DOH46" s="167"/>
      <c r="DOI46" s="167"/>
      <c r="DOJ46" s="167"/>
      <c r="DOK46" s="167"/>
      <c r="DOL46" s="167"/>
      <c r="DOM46" s="167"/>
      <c r="DON46" s="167"/>
      <c r="DOO46" s="167"/>
      <c r="DOP46" s="167"/>
      <c r="DOQ46" s="167"/>
      <c r="DOR46" s="167"/>
      <c r="DOS46" s="167"/>
      <c r="DOT46" s="167"/>
      <c r="DOU46" s="167"/>
      <c r="DOV46" s="167"/>
      <c r="DOW46" s="167"/>
      <c r="DOX46" s="167"/>
      <c r="DOY46" s="167"/>
      <c r="DOZ46" s="167"/>
      <c r="DPA46" s="167"/>
      <c r="DPB46" s="167"/>
      <c r="DPC46" s="167"/>
      <c r="DPD46" s="167"/>
      <c r="DPE46" s="167"/>
      <c r="DPF46" s="167"/>
      <c r="DPG46" s="167"/>
      <c r="DPH46" s="167"/>
      <c r="DPI46" s="167"/>
      <c r="DPJ46" s="167"/>
      <c r="DPK46" s="167"/>
      <c r="DPL46" s="167"/>
      <c r="DPM46" s="167"/>
      <c r="DPN46" s="167"/>
      <c r="DPO46" s="167"/>
      <c r="DPP46" s="167"/>
      <c r="DPQ46" s="167"/>
      <c r="DPR46" s="167"/>
      <c r="DPS46" s="167"/>
      <c r="DPT46" s="167"/>
      <c r="DPU46" s="167"/>
      <c r="DPV46" s="167"/>
      <c r="DPW46" s="167"/>
      <c r="DPX46" s="167"/>
      <c r="DPY46" s="167"/>
      <c r="DPZ46" s="167"/>
      <c r="DQA46" s="167"/>
      <c r="DQB46" s="167"/>
      <c r="DQC46" s="167"/>
      <c r="DQD46" s="167"/>
      <c r="DQE46" s="167"/>
      <c r="DQF46" s="167"/>
      <c r="DQG46" s="167"/>
      <c r="DQH46" s="167"/>
      <c r="DQI46" s="167"/>
      <c r="DQJ46" s="167"/>
      <c r="DQK46" s="167"/>
      <c r="DQL46" s="167"/>
      <c r="DQM46" s="167"/>
      <c r="DQN46" s="167"/>
      <c r="DQO46" s="167"/>
      <c r="DQP46" s="167"/>
      <c r="DQQ46" s="167"/>
      <c r="DQR46" s="167"/>
      <c r="DQS46" s="167"/>
      <c r="DQT46" s="167"/>
      <c r="DQU46" s="167"/>
      <c r="DQV46" s="167"/>
      <c r="DQW46" s="167"/>
      <c r="DQX46" s="167"/>
      <c r="DQY46" s="167"/>
      <c r="DQZ46" s="167"/>
      <c r="DRA46" s="167"/>
      <c r="DRB46" s="167"/>
      <c r="DRC46" s="167"/>
      <c r="DRD46" s="167"/>
      <c r="DRE46" s="167"/>
      <c r="DRF46" s="167"/>
      <c r="DRG46" s="167"/>
      <c r="DRH46" s="167"/>
      <c r="DRI46" s="167"/>
      <c r="DRJ46" s="167"/>
      <c r="DRK46" s="167"/>
      <c r="DRL46" s="167"/>
      <c r="DRM46" s="167"/>
      <c r="DRN46" s="167"/>
      <c r="DRO46" s="167"/>
      <c r="DRP46" s="167"/>
      <c r="DRQ46" s="167"/>
      <c r="DRR46" s="167"/>
      <c r="DRS46" s="167"/>
      <c r="DRT46" s="167"/>
      <c r="DRU46" s="167"/>
      <c r="DRV46" s="167"/>
      <c r="DRW46" s="167"/>
      <c r="DRX46" s="167"/>
      <c r="DRY46" s="167"/>
      <c r="DRZ46" s="167"/>
      <c r="DSA46" s="167"/>
      <c r="DSB46" s="167"/>
      <c r="DSC46" s="167"/>
      <c r="DSD46" s="167"/>
      <c r="DSE46" s="167"/>
      <c r="DSF46" s="167"/>
      <c r="DSG46" s="167"/>
      <c r="DSH46" s="167"/>
      <c r="DSI46" s="167"/>
      <c r="DSJ46" s="167"/>
      <c r="DSK46" s="167"/>
      <c r="DSL46" s="167"/>
      <c r="DSM46" s="167"/>
      <c r="DSN46" s="167"/>
      <c r="DSO46" s="167"/>
      <c r="DSP46" s="167"/>
      <c r="DSQ46" s="167"/>
      <c r="DSR46" s="167"/>
      <c r="DSS46" s="167"/>
      <c r="DST46" s="167"/>
      <c r="DSU46" s="167"/>
      <c r="DSV46" s="167"/>
      <c r="DSW46" s="167"/>
      <c r="DSX46" s="167"/>
      <c r="DSY46" s="167"/>
      <c r="DSZ46" s="167"/>
      <c r="DTA46" s="167"/>
      <c r="DTB46" s="167"/>
      <c r="DTC46" s="167"/>
      <c r="DTD46" s="167"/>
      <c r="DTE46" s="167"/>
      <c r="DTF46" s="167"/>
      <c r="DTG46" s="167"/>
      <c r="DTH46" s="167"/>
      <c r="DTI46" s="167"/>
      <c r="DTJ46" s="167"/>
      <c r="DTK46" s="167"/>
      <c r="DTL46" s="167"/>
      <c r="DTM46" s="167"/>
      <c r="DTN46" s="167"/>
      <c r="DTO46" s="167"/>
      <c r="DTP46" s="167"/>
      <c r="DTQ46" s="167"/>
      <c r="DTR46" s="167"/>
      <c r="DTS46" s="167"/>
      <c r="DTT46" s="167"/>
      <c r="DTU46" s="167"/>
      <c r="DTV46" s="167"/>
      <c r="DTW46" s="167"/>
      <c r="DTX46" s="167"/>
      <c r="DTY46" s="167"/>
      <c r="DTZ46" s="167"/>
      <c r="DUA46" s="167"/>
      <c r="DUB46" s="167"/>
      <c r="DUC46" s="167"/>
      <c r="DUD46" s="167"/>
      <c r="DUE46" s="167"/>
      <c r="DUF46" s="167"/>
      <c r="DUG46" s="167"/>
      <c r="DUH46" s="167"/>
      <c r="DUI46" s="167"/>
      <c r="DUJ46" s="167"/>
      <c r="DUK46" s="167"/>
      <c r="DUL46" s="167"/>
      <c r="DUM46" s="167"/>
      <c r="DUN46" s="167"/>
      <c r="DUO46" s="167"/>
      <c r="DUP46" s="167"/>
      <c r="DUQ46" s="167"/>
      <c r="DUR46" s="167"/>
      <c r="DUS46" s="167"/>
      <c r="DUT46" s="167"/>
      <c r="DUU46" s="167"/>
      <c r="DUV46" s="167"/>
      <c r="DUW46" s="167"/>
      <c r="DUX46" s="167"/>
      <c r="DUY46" s="167"/>
      <c r="DUZ46" s="167"/>
      <c r="DVA46" s="167"/>
      <c r="DVB46" s="167"/>
      <c r="DVC46" s="167"/>
      <c r="DVD46" s="167"/>
      <c r="DVE46" s="167"/>
      <c r="DVF46" s="167"/>
      <c r="DVG46" s="167"/>
      <c r="DVH46" s="167"/>
      <c r="DVI46" s="167"/>
      <c r="DVJ46" s="167"/>
      <c r="DVK46" s="167"/>
      <c r="DVL46" s="167"/>
      <c r="DVM46" s="167"/>
      <c r="DVN46" s="167"/>
      <c r="DVO46" s="167"/>
      <c r="DVP46" s="167"/>
      <c r="DVQ46" s="167"/>
      <c r="DVR46" s="167"/>
      <c r="DVS46" s="167"/>
      <c r="DVT46" s="167"/>
      <c r="DVU46" s="167"/>
      <c r="DVV46" s="167"/>
      <c r="DVW46" s="167"/>
      <c r="DVX46" s="167"/>
      <c r="DVY46" s="167"/>
      <c r="DVZ46" s="167"/>
      <c r="DWA46" s="167"/>
      <c r="DWB46" s="167"/>
      <c r="DWC46" s="167"/>
      <c r="DWD46" s="167"/>
      <c r="DWE46" s="167"/>
      <c r="DWF46" s="167"/>
      <c r="DWG46" s="167"/>
      <c r="DWH46" s="167"/>
      <c r="DWI46" s="167"/>
      <c r="DWJ46" s="167"/>
      <c r="DWK46" s="167"/>
      <c r="DWL46" s="167"/>
      <c r="DWM46" s="167"/>
      <c r="DWN46" s="167"/>
      <c r="DWO46" s="167"/>
      <c r="DWP46" s="167"/>
      <c r="DWQ46" s="167"/>
      <c r="DWR46" s="167"/>
      <c r="DWS46" s="167"/>
      <c r="DWT46" s="167"/>
      <c r="DWU46" s="167"/>
      <c r="DWV46" s="167"/>
      <c r="DWW46" s="167"/>
      <c r="DWX46" s="167"/>
      <c r="DWY46" s="167"/>
      <c r="DWZ46" s="167"/>
      <c r="DXA46" s="167"/>
      <c r="DXB46" s="167"/>
      <c r="DXC46" s="167"/>
      <c r="DXD46" s="167"/>
      <c r="DXE46" s="167"/>
      <c r="DXF46" s="167"/>
      <c r="DXG46" s="167"/>
      <c r="DXH46" s="167"/>
      <c r="DXI46" s="167"/>
      <c r="DXJ46" s="167"/>
      <c r="DXK46" s="167"/>
      <c r="DXL46" s="167"/>
      <c r="DXM46" s="167"/>
      <c r="DXN46" s="167"/>
      <c r="DXO46" s="167"/>
      <c r="DXP46" s="167"/>
      <c r="DXQ46" s="167"/>
      <c r="DXR46" s="167"/>
      <c r="DXS46" s="167"/>
      <c r="DXT46" s="167"/>
      <c r="DXU46" s="167"/>
      <c r="DXV46" s="167"/>
      <c r="DXW46" s="167"/>
      <c r="DXX46" s="167"/>
      <c r="DXY46" s="167"/>
      <c r="DXZ46" s="167"/>
      <c r="DYA46" s="167"/>
      <c r="DYB46" s="167"/>
      <c r="DYC46" s="167"/>
      <c r="DYD46" s="167"/>
      <c r="DYE46" s="167"/>
      <c r="DYF46" s="167"/>
      <c r="DYG46" s="167"/>
      <c r="DYH46" s="167"/>
      <c r="DYI46" s="167"/>
      <c r="DYJ46" s="167"/>
      <c r="DYK46" s="167"/>
      <c r="DYL46" s="167"/>
      <c r="DYM46" s="167"/>
      <c r="DYN46" s="167"/>
      <c r="DYO46" s="167"/>
      <c r="DYP46" s="167"/>
      <c r="DYQ46" s="167"/>
      <c r="DYR46" s="167"/>
      <c r="DYS46" s="167"/>
      <c r="DYT46" s="167"/>
      <c r="DYU46" s="167"/>
      <c r="DYV46" s="167"/>
      <c r="DYW46" s="167"/>
      <c r="DYX46" s="167"/>
      <c r="DYY46" s="167"/>
      <c r="DYZ46" s="167"/>
      <c r="DZA46" s="167"/>
      <c r="DZB46" s="167"/>
      <c r="DZC46" s="167"/>
      <c r="DZD46" s="167"/>
      <c r="DZE46" s="167"/>
      <c r="DZF46" s="167"/>
      <c r="DZG46" s="167"/>
      <c r="DZH46" s="167"/>
      <c r="DZI46" s="167"/>
      <c r="DZJ46" s="167"/>
      <c r="DZK46" s="167"/>
      <c r="DZL46" s="167"/>
      <c r="DZM46" s="167"/>
      <c r="DZN46" s="167"/>
      <c r="DZO46" s="167"/>
      <c r="DZP46" s="167"/>
      <c r="DZQ46" s="167"/>
      <c r="DZR46" s="167"/>
      <c r="DZS46" s="167"/>
      <c r="DZT46" s="167"/>
      <c r="DZU46" s="167"/>
      <c r="DZV46" s="167"/>
      <c r="DZW46" s="167"/>
      <c r="DZX46" s="167"/>
      <c r="DZY46" s="167"/>
      <c r="DZZ46" s="167"/>
      <c r="EAA46" s="167"/>
      <c r="EAB46" s="167"/>
      <c r="EAC46" s="167"/>
      <c r="EAD46" s="167"/>
      <c r="EAE46" s="167"/>
      <c r="EAF46" s="167"/>
      <c r="EAG46" s="167"/>
      <c r="EAH46" s="167"/>
      <c r="EAI46" s="167"/>
      <c r="EAJ46" s="167"/>
      <c r="EAK46" s="167"/>
      <c r="EAL46" s="167"/>
      <c r="EAM46" s="167"/>
      <c r="EAN46" s="167"/>
      <c r="EAO46" s="167"/>
      <c r="EAP46" s="167"/>
      <c r="EAQ46" s="167"/>
      <c r="EAR46" s="167"/>
      <c r="EAS46" s="167"/>
      <c r="EAT46" s="167"/>
      <c r="EAU46" s="167"/>
      <c r="EAV46" s="167"/>
      <c r="EAW46" s="167"/>
      <c r="EAX46" s="167"/>
      <c r="EAY46" s="167"/>
      <c r="EAZ46" s="167"/>
      <c r="EBA46" s="167"/>
      <c r="EBB46" s="167"/>
      <c r="EBC46" s="167"/>
      <c r="EBD46" s="167"/>
      <c r="EBE46" s="167"/>
      <c r="EBF46" s="167"/>
      <c r="EBG46" s="167"/>
      <c r="EBH46" s="167"/>
      <c r="EBI46" s="167"/>
      <c r="EBJ46" s="167"/>
      <c r="EBK46" s="167"/>
      <c r="EBL46" s="167"/>
      <c r="EBM46" s="167"/>
      <c r="EBN46" s="167"/>
      <c r="EBO46" s="167"/>
      <c r="EBP46" s="167"/>
      <c r="EBQ46" s="167"/>
      <c r="EBR46" s="167"/>
      <c r="EBS46" s="167"/>
      <c r="EBT46" s="167"/>
      <c r="EBU46" s="167"/>
      <c r="EBV46" s="167"/>
      <c r="EBW46" s="167"/>
      <c r="EBX46" s="167"/>
      <c r="EBY46" s="167"/>
      <c r="EBZ46" s="167"/>
      <c r="ECA46" s="167"/>
      <c r="ECB46" s="167"/>
      <c r="ECC46" s="167"/>
      <c r="ECD46" s="167"/>
      <c r="ECE46" s="167"/>
      <c r="ECF46" s="167"/>
      <c r="ECG46" s="167"/>
      <c r="ECH46" s="167"/>
      <c r="ECI46" s="167"/>
      <c r="ECJ46" s="167"/>
      <c r="ECK46" s="167"/>
      <c r="ECL46" s="167"/>
      <c r="ECM46" s="167"/>
      <c r="ECN46" s="167"/>
      <c r="ECO46" s="167"/>
      <c r="ECP46" s="167"/>
      <c r="ECQ46" s="167"/>
      <c r="ECR46" s="167"/>
      <c r="ECS46" s="167"/>
      <c r="ECT46" s="167"/>
      <c r="ECU46" s="167"/>
      <c r="ECV46" s="167"/>
      <c r="ECW46" s="167"/>
      <c r="ECX46" s="167"/>
      <c r="ECY46" s="167"/>
      <c r="ECZ46" s="167"/>
      <c r="EDA46" s="167"/>
      <c r="EDB46" s="167"/>
      <c r="EDC46" s="167"/>
      <c r="EDD46" s="167"/>
      <c r="EDE46" s="167"/>
      <c r="EDF46" s="167"/>
      <c r="EDG46" s="167"/>
      <c r="EDH46" s="167"/>
      <c r="EDI46" s="167"/>
      <c r="EDJ46" s="167"/>
      <c r="EDK46" s="167"/>
      <c r="EDL46" s="167"/>
      <c r="EDM46" s="167"/>
      <c r="EDN46" s="167"/>
      <c r="EDO46" s="167"/>
      <c r="EDP46" s="167"/>
      <c r="EDQ46" s="167"/>
      <c r="EDR46" s="167"/>
      <c r="EDS46" s="167"/>
      <c r="EDT46" s="167"/>
      <c r="EDU46" s="167"/>
      <c r="EDV46" s="167"/>
      <c r="EDW46" s="167"/>
      <c r="EDX46" s="167"/>
      <c r="EDY46" s="167"/>
      <c r="EDZ46" s="167"/>
      <c r="EEA46" s="167"/>
      <c r="EEB46" s="167"/>
      <c r="EEC46" s="167"/>
      <c r="EED46" s="167"/>
      <c r="EEE46" s="167"/>
      <c r="EEF46" s="167"/>
      <c r="EEG46" s="167"/>
      <c r="EEH46" s="167"/>
      <c r="EEI46" s="167"/>
      <c r="EEJ46" s="167"/>
      <c r="EEK46" s="167"/>
      <c r="EEL46" s="167"/>
      <c r="EEM46" s="167"/>
      <c r="EEN46" s="167"/>
      <c r="EEO46" s="167"/>
      <c r="EEP46" s="167"/>
      <c r="EEQ46" s="167"/>
      <c r="EER46" s="167"/>
      <c r="EES46" s="167"/>
      <c r="EET46" s="167"/>
      <c r="EEU46" s="167"/>
      <c r="EEV46" s="167"/>
      <c r="EEW46" s="167"/>
      <c r="EEX46" s="167"/>
      <c r="EEY46" s="167"/>
      <c r="EEZ46" s="167"/>
      <c r="EFA46" s="167"/>
      <c r="EFB46" s="167"/>
      <c r="EFC46" s="167"/>
      <c r="EFD46" s="167"/>
      <c r="EFE46" s="167"/>
      <c r="EFF46" s="167"/>
      <c r="EFG46" s="167"/>
      <c r="EFH46" s="167"/>
      <c r="EFI46" s="167"/>
      <c r="EFJ46" s="167"/>
      <c r="EFK46" s="167"/>
      <c r="EFL46" s="167"/>
      <c r="EFM46" s="167"/>
      <c r="EFN46" s="167"/>
      <c r="EFO46" s="167"/>
      <c r="EFP46" s="167"/>
      <c r="EFQ46" s="167"/>
      <c r="EFR46" s="167"/>
      <c r="EFS46" s="167"/>
      <c r="EFT46" s="167"/>
      <c r="EFU46" s="167"/>
      <c r="EFV46" s="167"/>
      <c r="EFW46" s="167"/>
      <c r="EFX46" s="167"/>
      <c r="EFY46" s="167"/>
      <c r="EFZ46" s="167"/>
      <c r="EGA46" s="167"/>
      <c r="EGB46" s="167"/>
      <c r="EGC46" s="167"/>
      <c r="EGD46" s="167"/>
      <c r="EGE46" s="167"/>
      <c r="EGF46" s="167"/>
      <c r="EGG46" s="167"/>
      <c r="EGH46" s="167"/>
      <c r="EGI46" s="167"/>
      <c r="EGJ46" s="167"/>
      <c r="EGK46" s="167"/>
      <c r="EGL46" s="167"/>
      <c r="EGM46" s="167"/>
      <c r="EGN46" s="167"/>
      <c r="EGO46" s="167"/>
      <c r="EGP46" s="167"/>
      <c r="EGQ46" s="167"/>
      <c r="EGR46" s="167"/>
      <c r="EGS46" s="167"/>
      <c r="EGT46" s="167"/>
      <c r="EGU46" s="167"/>
      <c r="EGV46" s="167"/>
      <c r="EGW46" s="167"/>
      <c r="EGX46" s="167"/>
      <c r="EGY46" s="167"/>
      <c r="EGZ46" s="167"/>
      <c r="EHA46" s="167"/>
      <c r="EHB46" s="167"/>
      <c r="EHC46" s="167"/>
      <c r="EHD46" s="167"/>
      <c r="EHE46" s="167"/>
      <c r="EHF46" s="167"/>
      <c r="EHG46" s="167"/>
      <c r="EHH46" s="167"/>
      <c r="EHI46" s="167"/>
      <c r="EHJ46" s="167"/>
      <c r="EHK46" s="167"/>
      <c r="EHL46" s="167"/>
      <c r="EHM46" s="167"/>
      <c r="EHN46" s="167"/>
      <c r="EHO46" s="167"/>
      <c r="EHP46" s="167"/>
      <c r="EHQ46" s="167"/>
      <c r="EHR46" s="167"/>
      <c r="EHS46" s="167"/>
      <c r="EHT46" s="167"/>
      <c r="EHU46" s="167"/>
      <c r="EHV46" s="167"/>
      <c r="EHW46" s="167"/>
      <c r="EHX46" s="167"/>
      <c r="EHY46" s="167"/>
      <c r="EHZ46" s="167"/>
      <c r="EIA46" s="167"/>
      <c r="EIB46" s="167"/>
      <c r="EIC46" s="167"/>
      <c r="EID46" s="167"/>
      <c r="EIE46" s="167"/>
      <c r="EIF46" s="167"/>
      <c r="EIG46" s="167"/>
      <c r="EIH46" s="167"/>
      <c r="EII46" s="167"/>
      <c r="EIJ46" s="167"/>
      <c r="EIK46" s="167"/>
      <c r="EIL46" s="167"/>
      <c r="EIM46" s="167"/>
      <c r="EIN46" s="167"/>
      <c r="EIO46" s="167"/>
      <c r="EIP46" s="167"/>
      <c r="EIQ46" s="167"/>
      <c r="EIR46" s="167"/>
      <c r="EIS46" s="167"/>
      <c r="EIT46" s="167"/>
      <c r="EIU46" s="167"/>
      <c r="EIV46" s="167"/>
      <c r="EIW46" s="167"/>
      <c r="EIX46" s="167"/>
      <c r="EIY46" s="167"/>
      <c r="EIZ46" s="167"/>
      <c r="EJA46" s="167"/>
      <c r="EJB46" s="167"/>
      <c r="EJC46" s="167"/>
      <c r="EJD46" s="167"/>
      <c r="EJE46" s="167"/>
      <c r="EJF46" s="167"/>
      <c r="EJG46" s="167"/>
      <c r="EJH46" s="167"/>
      <c r="EJI46" s="167"/>
      <c r="EJJ46" s="167"/>
      <c r="EJK46" s="167"/>
      <c r="EJL46" s="167"/>
      <c r="EJM46" s="167"/>
      <c r="EJN46" s="167"/>
      <c r="EJO46" s="167"/>
      <c r="EJP46" s="167"/>
      <c r="EJQ46" s="167"/>
      <c r="EJR46" s="167"/>
      <c r="EJS46" s="167"/>
      <c r="EJT46" s="167"/>
      <c r="EJU46" s="167"/>
      <c r="EJV46" s="167"/>
      <c r="EJW46" s="167"/>
      <c r="EJX46" s="167"/>
      <c r="EJY46" s="167"/>
      <c r="EJZ46" s="167"/>
      <c r="EKA46" s="167"/>
      <c r="EKB46" s="167"/>
      <c r="EKC46" s="167"/>
      <c r="EKD46" s="167"/>
      <c r="EKE46" s="167"/>
      <c r="EKF46" s="167"/>
      <c r="EKG46" s="167"/>
      <c r="EKH46" s="167"/>
      <c r="EKI46" s="167"/>
      <c r="EKJ46" s="167"/>
      <c r="EKK46" s="167"/>
      <c r="EKL46" s="167"/>
      <c r="EKM46" s="167"/>
      <c r="EKN46" s="167"/>
      <c r="EKO46" s="167"/>
      <c r="EKP46" s="167"/>
      <c r="EKQ46" s="167"/>
      <c r="EKR46" s="167"/>
      <c r="EKS46" s="167"/>
      <c r="EKT46" s="167"/>
      <c r="EKU46" s="167"/>
      <c r="EKV46" s="167"/>
      <c r="EKW46" s="167"/>
      <c r="EKX46" s="167"/>
      <c r="EKY46" s="167"/>
      <c r="EKZ46" s="167"/>
      <c r="ELA46" s="167"/>
      <c r="ELB46" s="167"/>
      <c r="ELC46" s="167"/>
      <c r="ELD46" s="167"/>
      <c r="ELE46" s="167"/>
      <c r="ELF46" s="167"/>
      <c r="ELG46" s="167"/>
      <c r="ELH46" s="167"/>
      <c r="ELI46" s="167"/>
      <c r="ELJ46" s="167"/>
      <c r="ELK46" s="167"/>
      <c r="ELL46" s="167"/>
      <c r="ELM46" s="167"/>
      <c r="ELN46" s="167"/>
      <c r="ELO46" s="167"/>
      <c r="ELP46" s="167"/>
      <c r="ELQ46" s="167"/>
      <c r="ELR46" s="167"/>
      <c r="ELS46" s="167"/>
      <c r="ELT46" s="167"/>
      <c r="ELU46" s="167"/>
      <c r="ELV46" s="167"/>
      <c r="ELW46" s="167"/>
      <c r="ELX46" s="167"/>
      <c r="ELY46" s="167"/>
      <c r="ELZ46" s="167"/>
      <c r="EMA46" s="167"/>
      <c r="EMB46" s="167"/>
      <c r="EMC46" s="167"/>
      <c r="EMD46" s="167"/>
      <c r="EME46" s="167"/>
      <c r="EMF46" s="167"/>
      <c r="EMG46" s="167"/>
      <c r="EMH46" s="167"/>
      <c r="EMI46" s="167"/>
      <c r="EMJ46" s="167"/>
      <c r="EMK46" s="167"/>
      <c r="EML46" s="167"/>
      <c r="EMM46" s="167"/>
      <c r="EMN46" s="167"/>
      <c r="EMO46" s="167"/>
      <c r="EMP46" s="167"/>
      <c r="EMQ46" s="167"/>
      <c r="EMR46" s="167"/>
      <c r="EMS46" s="167"/>
      <c r="EMT46" s="167"/>
      <c r="EMU46" s="167"/>
      <c r="EMV46" s="167"/>
      <c r="EMW46" s="167"/>
      <c r="EMX46" s="167"/>
      <c r="EMY46" s="167"/>
      <c r="EMZ46" s="167"/>
      <c r="ENA46" s="167"/>
      <c r="ENB46" s="167"/>
      <c r="ENC46" s="167"/>
      <c r="END46" s="167"/>
      <c r="ENE46" s="167"/>
      <c r="ENF46" s="167"/>
      <c r="ENG46" s="167"/>
      <c r="ENH46" s="167"/>
      <c r="ENI46" s="167"/>
      <c r="ENJ46" s="167"/>
      <c r="ENK46" s="167"/>
      <c r="ENL46" s="167"/>
      <c r="ENM46" s="167"/>
      <c r="ENN46" s="167"/>
      <c r="ENO46" s="167"/>
      <c r="ENP46" s="167"/>
      <c r="ENQ46" s="167"/>
      <c r="ENR46" s="167"/>
      <c r="ENS46" s="167"/>
      <c r="ENT46" s="167"/>
      <c r="ENU46" s="167"/>
      <c r="ENV46" s="167"/>
      <c r="ENW46" s="167"/>
      <c r="ENX46" s="167"/>
      <c r="ENY46" s="167"/>
      <c r="ENZ46" s="167"/>
      <c r="EOA46" s="167"/>
      <c r="EOB46" s="167"/>
      <c r="EOC46" s="167"/>
      <c r="EOD46" s="167"/>
      <c r="EOE46" s="167"/>
      <c r="EOF46" s="167"/>
      <c r="EOG46" s="167"/>
      <c r="EOH46" s="167"/>
      <c r="EOI46" s="167"/>
      <c r="EOJ46" s="167"/>
      <c r="EOK46" s="167"/>
      <c r="EOL46" s="167"/>
      <c r="EOM46" s="167"/>
      <c r="EON46" s="167"/>
      <c r="EOO46" s="167"/>
      <c r="EOP46" s="167"/>
      <c r="EOQ46" s="167"/>
      <c r="EOR46" s="167"/>
      <c r="EOS46" s="167"/>
      <c r="EOT46" s="167"/>
      <c r="EOU46" s="167"/>
      <c r="EOV46" s="167"/>
      <c r="EOW46" s="167"/>
      <c r="EOX46" s="167"/>
      <c r="EOY46" s="167"/>
      <c r="EOZ46" s="167"/>
      <c r="EPA46" s="167"/>
      <c r="EPB46" s="167"/>
      <c r="EPC46" s="167"/>
      <c r="EPD46" s="167"/>
      <c r="EPE46" s="167"/>
      <c r="EPF46" s="167"/>
      <c r="EPG46" s="167"/>
      <c r="EPH46" s="167"/>
      <c r="EPI46" s="167"/>
      <c r="EPJ46" s="167"/>
      <c r="EPK46" s="167"/>
      <c r="EPL46" s="167"/>
      <c r="EPM46" s="167"/>
      <c r="EPN46" s="167"/>
      <c r="EPO46" s="167"/>
      <c r="EPP46" s="167"/>
      <c r="EPQ46" s="167"/>
      <c r="EPR46" s="167"/>
      <c r="EPS46" s="167"/>
      <c r="EPT46" s="167"/>
      <c r="EPU46" s="167"/>
      <c r="EPV46" s="167"/>
      <c r="EPW46" s="167"/>
      <c r="EPX46" s="167"/>
      <c r="EPY46" s="167"/>
      <c r="EPZ46" s="167"/>
      <c r="EQA46" s="167"/>
      <c r="EQB46" s="167"/>
      <c r="EQC46" s="167"/>
      <c r="EQD46" s="167"/>
      <c r="EQE46" s="167"/>
      <c r="EQF46" s="167"/>
      <c r="EQG46" s="167"/>
      <c r="EQH46" s="167"/>
      <c r="EQI46" s="167"/>
      <c r="EQJ46" s="167"/>
      <c r="EQK46" s="167"/>
      <c r="EQL46" s="167"/>
      <c r="EQM46" s="167"/>
      <c r="EQN46" s="167"/>
      <c r="EQO46" s="167"/>
      <c r="EQP46" s="167"/>
      <c r="EQQ46" s="167"/>
      <c r="EQR46" s="167"/>
      <c r="EQS46" s="167"/>
      <c r="EQT46" s="167"/>
      <c r="EQU46" s="167"/>
      <c r="EQV46" s="167"/>
      <c r="EQW46" s="167"/>
      <c r="EQX46" s="167"/>
      <c r="EQY46" s="167"/>
      <c r="EQZ46" s="167"/>
      <c r="ERA46" s="167"/>
      <c r="ERB46" s="167"/>
      <c r="ERC46" s="167"/>
      <c r="ERD46" s="167"/>
      <c r="ERE46" s="167"/>
      <c r="ERF46" s="167"/>
      <c r="ERG46" s="167"/>
      <c r="ERH46" s="167"/>
      <c r="ERI46" s="167"/>
      <c r="ERJ46" s="167"/>
      <c r="ERK46" s="167"/>
      <c r="ERL46" s="167"/>
      <c r="ERM46" s="167"/>
      <c r="ERN46" s="167"/>
      <c r="ERO46" s="167"/>
      <c r="ERP46" s="167"/>
      <c r="ERQ46" s="167"/>
      <c r="ERR46" s="167"/>
      <c r="ERS46" s="167"/>
      <c r="ERT46" s="167"/>
      <c r="ERU46" s="167"/>
      <c r="ERV46" s="167"/>
      <c r="ERW46" s="167"/>
      <c r="ERX46" s="167"/>
      <c r="ERY46" s="167"/>
      <c r="ERZ46" s="167"/>
      <c r="ESA46" s="167"/>
      <c r="ESB46" s="167"/>
      <c r="ESC46" s="167"/>
      <c r="ESD46" s="167"/>
      <c r="ESE46" s="167"/>
      <c r="ESF46" s="167"/>
      <c r="ESG46" s="167"/>
      <c r="ESH46" s="167"/>
      <c r="ESI46" s="167"/>
      <c r="ESJ46" s="167"/>
      <c r="ESK46" s="167"/>
      <c r="ESL46" s="167"/>
      <c r="ESM46" s="167"/>
      <c r="ESN46" s="167"/>
      <c r="ESO46" s="167"/>
      <c r="ESP46" s="167"/>
      <c r="ESQ46" s="167"/>
      <c r="ESR46" s="167"/>
      <c r="ESS46" s="167"/>
      <c r="EST46" s="167"/>
      <c r="ESU46" s="167"/>
      <c r="ESV46" s="167"/>
      <c r="ESW46" s="167"/>
      <c r="ESX46" s="167"/>
      <c r="ESY46" s="167"/>
      <c r="ESZ46" s="167"/>
      <c r="ETA46" s="167"/>
      <c r="ETB46" s="167"/>
      <c r="ETC46" s="167"/>
      <c r="ETD46" s="167"/>
      <c r="ETE46" s="167"/>
      <c r="ETF46" s="167"/>
      <c r="ETG46" s="167"/>
      <c r="ETH46" s="167"/>
      <c r="ETI46" s="167"/>
      <c r="ETJ46" s="167"/>
      <c r="ETK46" s="167"/>
      <c r="ETL46" s="167"/>
      <c r="ETM46" s="167"/>
      <c r="ETN46" s="167"/>
      <c r="ETO46" s="167"/>
      <c r="ETP46" s="167"/>
      <c r="ETQ46" s="167"/>
      <c r="ETR46" s="167"/>
      <c r="ETS46" s="167"/>
      <c r="ETT46" s="167"/>
      <c r="ETU46" s="167"/>
      <c r="ETV46" s="167"/>
      <c r="ETW46" s="167"/>
      <c r="ETX46" s="167"/>
      <c r="ETY46" s="167"/>
      <c r="ETZ46" s="167"/>
      <c r="EUA46" s="167"/>
      <c r="EUB46" s="167"/>
      <c r="EUC46" s="167"/>
      <c r="EUD46" s="167"/>
      <c r="EUE46" s="167"/>
      <c r="EUF46" s="167"/>
      <c r="EUG46" s="167"/>
      <c r="EUH46" s="167"/>
      <c r="EUI46" s="167"/>
      <c r="EUJ46" s="167"/>
      <c r="EUK46" s="167"/>
      <c r="EUL46" s="167"/>
      <c r="EUM46" s="167"/>
      <c r="EUN46" s="167"/>
      <c r="EUO46" s="167"/>
      <c r="EUP46" s="167"/>
      <c r="EUQ46" s="167"/>
      <c r="EUR46" s="167"/>
      <c r="EUS46" s="167"/>
      <c r="EUT46" s="167"/>
      <c r="EUU46" s="167"/>
      <c r="EUV46" s="167"/>
      <c r="EUW46" s="167"/>
      <c r="EUX46" s="167"/>
      <c r="EUY46" s="167"/>
      <c r="EUZ46" s="167"/>
      <c r="EVA46" s="167"/>
      <c r="EVB46" s="167"/>
      <c r="EVC46" s="167"/>
      <c r="EVD46" s="167"/>
      <c r="EVE46" s="167"/>
      <c r="EVF46" s="167"/>
      <c r="EVG46" s="167"/>
      <c r="EVH46" s="167"/>
      <c r="EVI46" s="167"/>
      <c r="EVJ46" s="167"/>
      <c r="EVK46" s="167"/>
      <c r="EVL46" s="167"/>
      <c r="EVM46" s="167"/>
      <c r="EVN46" s="167"/>
      <c r="EVO46" s="167"/>
      <c r="EVP46" s="167"/>
      <c r="EVQ46" s="167"/>
      <c r="EVR46" s="167"/>
      <c r="EVS46" s="167"/>
      <c r="EVT46" s="167"/>
      <c r="EVU46" s="167"/>
      <c r="EVV46" s="167"/>
      <c r="EVW46" s="167"/>
      <c r="EVX46" s="167"/>
      <c r="EVY46" s="167"/>
      <c r="EVZ46" s="167"/>
      <c r="EWA46" s="167"/>
      <c r="EWB46" s="167"/>
      <c r="EWC46" s="167"/>
      <c r="EWD46" s="167"/>
      <c r="EWE46" s="167"/>
      <c r="EWF46" s="167"/>
      <c r="EWG46" s="167"/>
      <c r="EWH46" s="167"/>
      <c r="EWI46" s="167"/>
      <c r="EWJ46" s="167"/>
      <c r="EWK46" s="167"/>
      <c r="EWL46" s="167"/>
      <c r="EWM46" s="167"/>
      <c r="EWN46" s="167"/>
      <c r="EWO46" s="167"/>
      <c r="EWP46" s="167"/>
      <c r="EWQ46" s="167"/>
      <c r="EWR46" s="167"/>
      <c r="EWS46" s="167"/>
      <c r="EWT46" s="167"/>
      <c r="EWU46" s="167"/>
      <c r="EWV46" s="167"/>
      <c r="EWW46" s="167"/>
      <c r="EWX46" s="167"/>
      <c r="EWY46" s="167"/>
      <c r="EWZ46" s="167"/>
      <c r="EXA46" s="167"/>
      <c r="EXB46" s="167"/>
      <c r="EXC46" s="167"/>
      <c r="EXD46" s="167"/>
      <c r="EXE46" s="167"/>
      <c r="EXF46" s="167"/>
      <c r="EXG46" s="167"/>
      <c r="EXH46" s="167"/>
      <c r="EXI46" s="167"/>
      <c r="EXJ46" s="167"/>
      <c r="EXK46" s="167"/>
      <c r="EXL46" s="167"/>
      <c r="EXM46" s="167"/>
      <c r="EXN46" s="167"/>
      <c r="EXO46" s="167"/>
      <c r="EXP46" s="167"/>
      <c r="EXQ46" s="167"/>
      <c r="EXR46" s="167"/>
      <c r="EXS46" s="167"/>
      <c r="EXT46" s="167"/>
      <c r="EXU46" s="167"/>
      <c r="EXV46" s="167"/>
      <c r="EXW46" s="167"/>
      <c r="EXX46" s="167"/>
      <c r="EXY46" s="167"/>
      <c r="EXZ46" s="167"/>
      <c r="EYA46" s="167"/>
      <c r="EYB46" s="167"/>
      <c r="EYC46" s="167"/>
      <c r="EYD46" s="167"/>
      <c r="EYE46" s="167"/>
      <c r="EYF46" s="167"/>
      <c r="EYG46" s="167"/>
      <c r="EYH46" s="167"/>
      <c r="EYI46" s="167"/>
      <c r="EYJ46" s="167"/>
      <c r="EYK46" s="167"/>
      <c r="EYL46" s="167"/>
      <c r="EYM46" s="167"/>
      <c r="EYN46" s="167"/>
      <c r="EYO46" s="167"/>
      <c r="EYP46" s="167"/>
      <c r="EYQ46" s="167"/>
      <c r="EYR46" s="167"/>
      <c r="EYS46" s="167"/>
      <c r="EYT46" s="167"/>
      <c r="EYU46" s="167"/>
      <c r="EYV46" s="167"/>
      <c r="EYW46" s="167"/>
      <c r="EYX46" s="167"/>
      <c r="EYY46" s="167"/>
      <c r="EYZ46" s="167"/>
      <c r="EZA46" s="167"/>
      <c r="EZB46" s="167"/>
      <c r="EZC46" s="167"/>
      <c r="EZD46" s="167"/>
      <c r="EZE46" s="167"/>
      <c r="EZF46" s="167"/>
      <c r="EZG46" s="167"/>
      <c r="EZH46" s="167"/>
      <c r="EZI46" s="167"/>
      <c r="EZJ46" s="167"/>
      <c r="EZK46" s="167"/>
      <c r="EZL46" s="167"/>
      <c r="EZM46" s="167"/>
      <c r="EZN46" s="167"/>
      <c r="EZO46" s="167"/>
      <c r="EZP46" s="167"/>
      <c r="EZQ46" s="167"/>
      <c r="EZR46" s="167"/>
      <c r="EZS46" s="167"/>
      <c r="EZT46" s="167"/>
      <c r="EZU46" s="167"/>
      <c r="EZV46" s="167"/>
      <c r="EZW46" s="167"/>
      <c r="EZX46" s="167"/>
      <c r="EZY46" s="167"/>
      <c r="EZZ46" s="167"/>
      <c r="FAA46" s="167"/>
      <c r="FAB46" s="167"/>
      <c r="FAC46" s="167"/>
      <c r="FAD46" s="167"/>
      <c r="FAE46" s="167"/>
      <c r="FAF46" s="167"/>
      <c r="FAG46" s="167"/>
      <c r="FAH46" s="167"/>
      <c r="FAI46" s="167"/>
      <c r="FAJ46" s="167"/>
      <c r="FAK46" s="167"/>
      <c r="FAL46" s="167"/>
      <c r="FAM46" s="167"/>
      <c r="FAN46" s="167"/>
      <c r="FAO46" s="167"/>
      <c r="FAP46" s="167"/>
      <c r="FAQ46" s="167"/>
      <c r="FAR46" s="167"/>
      <c r="FAS46" s="167"/>
      <c r="FAT46" s="167"/>
      <c r="FAU46" s="167"/>
      <c r="FAV46" s="167"/>
      <c r="FAW46" s="167"/>
      <c r="FAX46" s="167"/>
      <c r="FAY46" s="167"/>
      <c r="FAZ46" s="167"/>
      <c r="FBA46" s="167"/>
      <c r="FBB46" s="167"/>
      <c r="FBC46" s="167"/>
      <c r="FBD46" s="167"/>
      <c r="FBE46" s="167"/>
      <c r="FBF46" s="167"/>
      <c r="FBG46" s="167"/>
      <c r="FBH46" s="167"/>
      <c r="FBI46" s="167"/>
      <c r="FBJ46" s="167"/>
      <c r="FBK46" s="167"/>
      <c r="FBL46" s="167"/>
      <c r="FBM46" s="167"/>
      <c r="FBN46" s="167"/>
      <c r="FBO46" s="167"/>
      <c r="FBP46" s="167"/>
      <c r="FBQ46" s="167"/>
      <c r="FBR46" s="167"/>
      <c r="FBS46" s="167"/>
      <c r="FBT46" s="167"/>
      <c r="FBU46" s="167"/>
      <c r="FBV46" s="167"/>
      <c r="FBW46" s="167"/>
      <c r="FBX46" s="167"/>
      <c r="FBY46" s="167"/>
      <c r="FBZ46" s="167"/>
      <c r="FCA46" s="167"/>
      <c r="FCB46" s="167"/>
      <c r="FCC46" s="167"/>
      <c r="FCD46" s="167"/>
      <c r="FCE46" s="167"/>
      <c r="FCF46" s="167"/>
      <c r="FCG46" s="167"/>
      <c r="FCH46" s="167"/>
      <c r="FCI46" s="167"/>
      <c r="FCJ46" s="167"/>
      <c r="FCK46" s="167"/>
      <c r="FCL46" s="167"/>
      <c r="FCM46" s="167"/>
      <c r="FCN46" s="167"/>
      <c r="FCO46" s="167"/>
      <c r="FCP46" s="167"/>
      <c r="FCQ46" s="167"/>
      <c r="FCR46" s="167"/>
      <c r="FCS46" s="167"/>
      <c r="FCT46" s="167"/>
      <c r="FCU46" s="167"/>
      <c r="FCV46" s="167"/>
      <c r="FCW46" s="167"/>
      <c r="FCX46" s="167"/>
      <c r="FCY46" s="167"/>
      <c r="FCZ46" s="167"/>
      <c r="FDA46" s="167"/>
      <c r="FDB46" s="167"/>
      <c r="FDC46" s="167"/>
      <c r="FDD46" s="167"/>
      <c r="FDE46" s="167"/>
      <c r="FDF46" s="167"/>
      <c r="FDG46" s="167"/>
      <c r="FDH46" s="167"/>
      <c r="FDI46" s="167"/>
      <c r="FDJ46" s="167"/>
      <c r="FDK46" s="167"/>
      <c r="FDL46" s="167"/>
      <c r="FDM46" s="167"/>
      <c r="FDN46" s="167"/>
      <c r="FDO46" s="167"/>
      <c r="FDP46" s="167"/>
      <c r="FDQ46" s="167"/>
      <c r="FDR46" s="167"/>
      <c r="FDS46" s="167"/>
      <c r="FDT46" s="167"/>
      <c r="FDU46" s="167"/>
      <c r="FDV46" s="167"/>
      <c r="FDW46" s="167"/>
      <c r="FDX46" s="167"/>
      <c r="FDY46" s="167"/>
      <c r="FDZ46" s="167"/>
      <c r="FEA46" s="167"/>
      <c r="FEB46" s="167"/>
      <c r="FEC46" s="167"/>
      <c r="FED46" s="167"/>
      <c r="FEE46" s="167"/>
      <c r="FEF46" s="167"/>
      <c r="FEG46" s="167"/>
      <c r="FEH46" s="167"/>
      <c r="FEI46" s="167"/>
      <c r="FEJ46" s="167"/>
      <c r="FEK46" s="167"/>
      <c r="FEL46" s="167"/>
      <c r="FEM46" s="167"/>
      <c r="FEN46" s="167"/>
      <c r="FEO46" s="167"/>
      <c r="FEP46" s="167"/>
      <c r="FEQ46" s="167"/>
      <c r="FER46" s="167"/>
      <c r="FES46" s="167"/>
      <c r="FET46" s="167"/>
      <c r="FEU46" s="167"/>
      <c r="FEV46" s="167"/>
      <c r="FEW46" s="167"/>
      <c r="FEX46" s="167"/>
      <c r="FEY46" s="167"/>
      <c r="FEZ46" s="167"/>
      <c r="FFA46" s="167"/>
      <c r="FFB46" s="167"/>
      <c r="FFC46" s="167"/>
      <c r="FFD46" s="167"/>
      <c r="FFE46" s="167"/>
      <c r="FFF46" s="167"/>
      <c r="FFG46" s="167"/>
      <c r="FFH46" s="167"/>
      <c r="FFI46" s="167"/>
      <c r="FFJ46" s="167"/>
      <c r="FFK46" s="167"/>
      <c r="FFL46" s="167"/>
      <c r="FFM46" s="167"/>
      <c r="FFN46" s="167"/>
      <c r="FFO46" s="167"/>
      <c r="FFP46" s="167"/>
      <c r="FFQ46" s="167"/>
      <c r="FFR46" s="167"/>
      <c r="FFS46" s="167"/>
      <c r="FFT46" s="167"/>
      <c r="FFU46" s="167"/>
      <c r="FFV46" s="167"/>
      <c r="FFW46" s="167"/>
      <c r="FFX46" s="167"/>
      <c r="FFY46" s="167"/>
      <c r="FFZ46" s="167"/>
      <c r="FGA46" s="167"/>
      <c r="FGB46" s="167"/>
      <c r="FGC46" s="167"/>
      <c r="FGD46" s="167"/>
      <c r="FGE46" s="167"/>
      <c r="FGF46" s="167"/>
      <c r="FGG46" s="167"/>
      <c r="FGH46" s="167"/>
      <c r="FGI46" s="167"/>
      <c r="FGJ46" s="167"/>
      <c r="FGK46" s="167"/>
      <c r="FGL46" s="167"/>
      <c r="FGM46" s="167"/>
      <c r="FGN46" s="167"/>
      <c r="FGO46" s="167"/>
      <c r="FGP46" s="167"/>
      <c r="FGQ46" s="167"/>
      <c r="FGR46" s="167"/>
      <c r="FGS46" s="167"/>
      <c r="FGT46" s="167"/>
      <c r="FGU46" s="167"/>
      <c r="FGV46" s="167"/>
      <c r="FGW46" s="167"/>
      <c r="FGX46" s="167"/>
      <c r="FGY46" s="167"/>
      <c r="FGZ46" s="167"/>
      <c r="FHA46" s="167"/>
      <c r="FHB46" s="167"/>
      <c r="FHC46" s="167"/>
      <c r="FHD46" s="167"/>
      <c r="FHE46" s="167"/>
      <c r="FHF46" s="167"/>
      <c r="FHG46" s="167"/>
      <c r="FHH46" s="167"/>
      <c r="FHI46" s="167"/>
      <c r="FHJ46" s="167"/>
      <c r="FHK46" s="167"/>
      <c r="FHL46" s="167"/>
      <c r="FHM46" s="167"/>
      <c r="FHN46" s="167"/>
      <c r="FHO46" s="167"/>
      <c r="FHP46" s="167"/>
      <c r="FHQ46" s="167"/>
      <c r="FHR46" s="167"/>
      <c r="FHS46" s="167"/>
      <c r="FHT46" s="167"/>
      <c r="FHU46" s="167"/>
      <c r="FHV46" s="167"/>
      <c r="FHW46" s="167"/>
      <c r="FHX46" s="167"/>
      <c r="FHY46" s="167"/>
      <c r="FHZ46" s="167"/>
      <c r="FIA46" s="167"/>
      <c r="FIB46" s="167"/>
      <c r="FIC46" s="167"/>
      <c r="FID46" s="167"/>
      <c r="FIE46" s="167"/>
      <c r="FIF46" s="167"/>
      <c r="FIG46" s="167"/>
      <c r="FIH46" s="167"/>
      <c r="FII46" s="167"/>
      <c r="FIJ46" s="167"/>
      <c r="FIK46" s="167"/>
      <c r="FIL46" s="167"/>
      <c r="FIM46" s="167"/>
      <c r="FIN46" s="167"/>
      <c r="FIO46" s="167"/>
      <c r="FIP46" s="167"/>
      <c r="FIQ46" s="167"/>
      <c r="FIR46" s="167"/>
      <c r="FIS46" s="167"/>
      <c r="FIT46" s="167"/>
      <c r="FIU46" s="167"/>
      <c r="FIV46" s="167"/>
      <c r="FIW46" s="167"/>
      <c r="FIX46" s="167"/>
      <c r="FIY46" s="167"/>
      <c r="FIZ46" s="167"/>
      <c r="FJA46" s="167"/>
      <c r="FJB46" s="167"/>
      <c r="FJC46" s="167"/>
      <c r="FJD46" s="167"/>
      <c r="FJE46" s="167"/>
      <c r="FJF46" s="167"/>
      <c r="FJG46" s="167"/>
      <c r="FJH46" s="167"/>
      <c r="FJI46" s="167"/>
      <c r="FJJ46" s="167"/>
      <c r="FJK46" s="167"/>
      <c r="FJL46" s="167"/>
      <c r="FJM46" s="167"/>
      <c r="FJN46" s="167"/>
      <c r="FJO46" s="167"/>
      <c r="FJP46" s="167"/>
      <c r="FJQ46" s="167"/>
      <c r="FJR46" s="167"/>
      <c r="FJS46" s="167"/>
      <c r="FJT46" s="167"/>
      <c r="FJU46" s="167"/>
      <c r="FJV46" s="167"/>
      <c r="FJW46" s="167"/>
      <c r="FJX46" s="167"/>
      <c r="FJY46" s="167"/>
      <c r="FJZ46" s="167"/>
      <c r="FKA46" s="167"/>
      <c r="FKB46" s="167"/>
      <c r="FKC46" s="167"/>
      <c r="FKD46" s="167"/>
      <c r="FKE46" s="167"/>
      <c r="FKF46" s="167"/>
      <c r="FKG46" s="167"/>
      <c r="FKH46" s="167"/>
      <c r="FKI46" s="167"/>
      <c r="FKJ46" s="167"/>
      <c r="FKK46" s="167"/>
      <c r="FKL46" s="167"/>
      <c r="FKM46" s="167"/>
      <c r="FKN46" s="167"/>
      <c r="FKO46" s="167"/>
      <c r="FKP46" s="167"/>
      <c r="FKQ46" s="167"/>
      <c r="FKR46" s="167"/>
      <c r="FKS46" s="167"/>
      <c r="FKT46" s="167"/>
      <c r="FKU46" s="167"/>
      <c r="FKV46" s="167"/>
      <c r="FKW46" s="167"/>
      <c r="FKX46" s="167"/>
      <c r="FKY46" s="167"/>
      <c r="FKZ46" s="167"/>
      <c r="FLA46" s="167"/>
      <c r="FLB46" s="167"/>
      <c r="FLC46" s="167"/>
      <c r="FLD46" s="167"/>
      <c r="FLE46" s="167"/>
      <c r="FLF46" s="167"/>
      <c r="FLG46" s="167"/>
      <c r="FLH46" s="167"/>
      <c r="FLI46" s="167"/>
      <c r="FLJ46" s="167"/>
      <c r="FLK46" s="167"/>
      <c r="FLL46" s="167"/>
      <c r="FLM46" s="167"/>
      <c r="FLN46" s="167"/>
      <c r="FLO46" s="167"/>
      <c r="FLP46" s="167"/>
      <c r="FLQ46" s="167"/>
      <c r="FLR46" s="167"/>
      <c r="FLS46" s="167"/>
      <c r="FLT46" s="167"/>
      <c r="FLU46" s="167"/>
      <c r="FLV46" s="167"/>
      <c r="FLW46" s="167"/>
      <c r="FLX46" s="167"/>
      <c r="FLY46" s="167"/>
      <c r="FLZ46" s="167"/>
      <c r="FMA46" s="167"/>
      <c r="FMB46" s="167"/>
      <c r="FMC46" s="167"/>
      <c r="FMD46" s="167"/>
      <c r="FME46" s="167"/>
      <c r="FMF46" s="167"/>
      <c r="FMG46" s="167"/>
      <c r="FMH46" s="167"/>
      <c r="FMI46" s="167"/>
      <c r="FMJ46" s="167"/>
      <c r="FMK46" s="167"/>
      <c r="FML46" s="167"/>
      <c r="FMM46" s="167"/>
      <c r="FMN46" s="167"/>
      <c r="FMO46" s="167"/>
      <c r="FMP46" s="167"/>
      <c r="FMQ46" s="167"/>
      <c r="FMR46" s="167"/>
      <c r="FMS46" s="167"/>
      <c r="FMT46" s="167"/>
      <c r="FMU46" s="167"/>
      <c r="FMV46" s="167"/>
      <c r="FMW46" s="167"/>
      <c r="FMX46" s="167"/>
      <c r="FMY46" s="167"/>
      <c r="FMZ46" s="167"/>
      <c r="FNA46" s="167"/>
      <c r="FNB46" s="167"/>
      <c r="FNC46" s="167"/>
      <c r="FND46" s="167"/>
      <c r="FNE46" s="167"/>
      <c r="FNF46" s="167"/>
      <c r="FNG46" s="167"/>
      <c r="FNH46" s="167"/>
      <c r="FNI46" s="167"/>
      <c r="FNJ46" s="167"/>
      <c r="FNK46" s="167"/>
      <c r="FNL46" s="167"/>
      <c r="FNM46" s="167"/>
      <c r="FNN46" s="167"/>
      <c r="FNO46" s="167"/>
      <c r="FNP46" s="167"/>
      <c r="FNQ46" s="167"/>
      <c r="FNR46" s="167"/>
      <c r="FNS46" s="167"/>
      <c r="FNT46" s="167"/>
      <c r="FNU46" s="167"/>
      <c r="FNV46" s="167"/>
      <c r="FNW46" s="167"/>
      <c r="FNX46" s="167"/>
      <c r="FNY46" s="167"/>
      <c r="FNZ46" s="167"/>
      <c r="FOA46" s="167"/>
      <c r="FOB46" s="167"/>
      <c r="FOC46" s="167"/>
      <c r="FOD46" s="167"/>
      <c r="FOE46" s="167"/>
      <c r="FOF46" s="167"/>
      <c r="FOG46" s="167"/>
      <c r="FOH46" s="167"/>
      <c r="FOI46" s="167"/>
      <c r="FOJ46" s="167"/>
      <c r="FOK46" s="167"/>
      <c r="FOL46" s="167"/>
      <c r="FOM46" s="167"/>
      <c r="FON46" s="167"/>
      <c r="FOO46" s="167"/>
      <c r="FOP46" s="167"/>
      <c r="FOQ46" s="167"/>
      <c r="FOR46" s="167"/>
      <c r="FOS46" s="167"/>
      <c r="FOT46" s="167"/>
      <c r="FOU46" s="167"/>
      <c r="FOV46" s="167"/>
      <c r="FOW46" s="167"/>
      <c r="FOX46" s="167"/>
      <c r="FOY46" s="167"/>
      <c r="FOZ46" s="167"/>
      <c r="FPA46" s="167"/>
      <c r="FPB46" s="167"/>
      <c r="FPC46" s="167"/>
      <c r="FPD46" s="167"/>
      <c r="FPE46" s="167"/>
      <c r="FPF46" s="167"/>
      <c r="FPG46" s="167"/>
      <c r="FPH46" s="167"/>
      <c r="FPI46" s="167"/>
      <c r="FPJ46" s="167"/>
      <c r="FPK46" s="167"/>
      <c r="FPL46" s="167"/>
      <c r="FPM46" s="167"/>
      <c r="FPN46" s="167"/>
      <c r="FPO46" s="167"/>
      <c r="FPP46" s="167"/>
      <c r="FPQ46" s="167"/>
      <c r="FPR46" s="167"/>
      <c r="FPS46" s="167"/>
      <c r="FPT46" s="167"/>
      <c r="FPU46" s="167"/>
      <c r="FPV46" s="167"/>
      <c r="FPW46" s="167"/>
      <c r="FPX46" s="167"/>
      <c r="FPY46" s="167"/>
      <c r="FPZ46" s="167"/>
      <c r="FQA46" s="167"/>
      <c r="FQB46" s="167"/>
      <c r="FQC46" s="167"/>
      <c r="FQD46" s="167"/>
      <c r="FQE46" s="167"/>
      <c r="FQF46" s="167"/>
      <c r="FQG46" s="167"/>
      <c r="FQH46" s="167"/>
      <c r="FQI46" s="167"/>
      <c r="FQJ46" s="167"/>
      <c r="FQK46" s="167"/>
      <c r="FQL46" s="167"/>
      <c r="FQM46" s="167"/>
      <c r="FQN46" s="167"/>
      <c r="FQO46" s="167"/>
      <c r="FQP46" s="167"/>
      <c r="FQQ46" s="167"/>
      <c r="FQR46" s="167"/>
      <c r="FQS46" s="167"/>
      <c r="FQT46" s="167"/>
      <c r="FQU46" s="167"/>
      <c r="FQV46" s="167"/>
      <c r="FQW46" s="167"/>
      <c r="FQX46" s="167"/>
      <c r="FQY46" s="167"/>
      <c r="FQZ46" s="167"/>
      <c r="FRA46" s="167"/>
      <c r="FRB46" s="167"/>
      <c r="FRC46" s="167"/>
      <c r="FRD46" s="167"/>
      <c r="FRE46" s="167"/>
      <c r="FRF46" s="167"/>
      <c r="FRG46" s="167"/>
      <c r="FRH46" s="167"/>
      <c r="FRI46" s="167"/>
      <c r="FRJ46" s="167"/>
      <c r="FRK46" s="167"/>
      <c r="FRL46" s="167"/>
      <c r="FRM46" s="167"/>
      <c r="FRN46" s="167"/>
      <c r="FRO46" s="167"/>
      <c r="FRP46" s="167"/>
      <c r="FRQ46" s="167"/>
      <c r="FRR46" s="167"/>
      <c r="FRS46" s="167"/>
      <c r="FRT46" s="167"/>
      <c r="FRU46" s="167"/>
      <c r="FRV46" s="167"/>
      <c r="FRW46" s="167"/>
      <c r="FRX46" s="167"/>
      <c r="FRY46" s="167"/>
      <c r="FRZ46" s="167"/>
      <c r="FSA46" s="167"/>
      <c r="FSB46" s="167"/>
      <c r="FSC46" s="167"/>
      <c r="FSD46" s="167"/>
      <c r="FSE46" s="167"/>
      <c r="FSF46" s="167"/>
      <c r="FSG46" s="167"/>
      <c r="FSH46" s="167"/>
      <c r="FSI46" s="167"/>
      <c r="FSJ46" s="167"/>
      <c r="FSK46" s="167"/>
      <c r="FSL46" s="167"/>
      <c r="FSM46" s="167"/>
      <c r="FSN46" s="167"/>
      <c r="FSO46" s="167"/>
      <c r="FSP46" s="167"/>
      <c r="FSQ46" s="167"/>
      <c r="FSR46" s="167"/>
      <c r="FSS46" s="167"/>
      <c r="FST46" s="167"/>
      <c r="FSU46" s="167"/>
      <c r="FSV46" s="167"/>
      <c r="FSW46" s="167"/>
      <c r="FSX46" s="167"/>
      <c r="FSY46" s="167"/>
      <c r="FSZ46" s="167"/>
      <c r="FTA46" s="167"/>
      <c r="FTB46" s="167"/>
      <c r="FTC46" s="167"/>
      <c r="FTD46" s="167"/>
      <c r="FTE46" s="167"/>
      <c r="FTF46" s="167"/>
      <c r="FTG46" s="167"/>
      <c r="FTH46" s="167"/>
      <c r="FTI46" s="167"/>
      <c r="FTJ46" s="167"/>
      <c r="FTK46" s="167"/>
      <c r="FTL46" s="167"/>
      <c r="FTM46" s="167"/>
      <c r="FTN46" s="167"/>
      <c r="FTO46" s="167"/>
      <c r="FTP46" s="167"/>
      <c r="FTQ46" s="167"/>
      <c r="FTR46" s="167"/>
      <c r="FTS46" s="167"/>
      <c r="FTT46" s="167"/>
      <c r="FTU46" s="167"/>
      <c r="FTV46" s="167"/>
      <c r="FTW46" s="167"/>
      <c r="FTX46" s="167"/>
      <c r="FTY46" s="167"/>
      <c r="FTZ46" s="167"/>
      <c r="FUA46" s="167"/>
      <c r="FUB46" s="167"/>
      <c r="FUC46" s="167"/>
      <c r="FUD46" s="167"/>
      <c r="FUE46" s="167"/>
      <c r="FUF46" s="167"/>
      <c r="FUG46" s="167"/>
      <c r="FUH46" s="167"/>
      <c r="FUI46" s="167"/>
      <c r="FUJ46" s="167"/>
      <c r="FUK46" s="167"/>
      <c r="FUL46" s="167"/>
      <c r="FUM46" s="167"/>
      <c r="FUN46" s="167"/>
      <c r="FUO46" s="167"/>
      <c r="FUP46" s="167"/>
      <c r="FUQ46" s="167"/>
      <c r="FUR46" s="167"/>
      <c r="FUS46" s="167"/>
      <c r="FUT46" s="167"/>
      <c r="FUU46" s="167"/>
      <c r="FUV46" s="167"/>
      <c r="FUW46" s="167"/>
      <c r="FUX46" s="167"/>
      <c r="FUY46" s="167"/>
      <c r="FUZ46" s="167"/>
      <c r="FVA46" s="167"/>
      <c r="FVB46" s="167"/>
      <c r="FVC46" s="167"/>
      <c r="FVD46" s="167"/>
      <c r="FVE46" s="167"/>
      <c r="FVF46" s="167"/>
      <c r="FVG46" s="167"/>
      <c r="FVH46" s="167"/>
      <c r="FVI46" s="167"/>
      <c r="FVJ46" s="167"/>
      <c r="FVK46" s="167"/>
      <c r="FVL46" s="167"/>
      <c r="FVM46" s="167"/>
      <c r="FVN46" s="167"/>
      <c r="FVO46" s="167"/>
      <c r="FVP46" s="167"/>
      <c r="FVQ46" s="167"/>
      <c r="FVR46" s="167"/>
      <c r="FVS46" s="167"/>
      <c r="FVT46" s="167"/>
      <c r="FVU46" s="167"/>
      <c r="FVV46" s="167"/>
      <c r="FVW46" s="167"/>
      <c r="FVX46" s="167"/>
      <c r="FVY46" s="167"/>
      <c r="FVZ46" s="167"/>
      <c r="FWA46" s="167"/>
      <c r="FWB46" s="167"/>
      <c r="FWC46" s="167"/>
      <c r="FWD46" s="167"/>
      <c r="FWE46" s="167"/>
      <c r="FWF46" s="167"/>
      <c r="FWG46" s="167"/>
      <c r="FWH46" s="167"/>
      <c r="FWI46" s="167"/>
      <c r="FWJ46" s="167"/>
      <c r="FWK46" s="167"/>
      <c r="FWL46" s="167"/>
      <c r="FWM46" s="167"/>
      <c r="FWN46" s="167"/>
      <c r="FWO46" s="167"/>
      <c r="FWP46" s="167"/>
      <c r="FWQ46" s="167"/>
      <c r="FWR46" s="167"/>
      <c r="FWS46" s="167"/>
      <c r="FWT46" s="167"/>
      <c r="FWU46" s="167"/>
      <c r="FWV46" s="167"/>
      <c r="FWW46" s="167"/>
      <c r="FWX46" s="167"/>
      <c r="FWY46" s="167"/>
      <c r="FWZ46" s="167"/>
      <c r="FXA46" s="167"/>
      <c r="FXB46" s="167"/>
      <c r="FXC46" s="167"/>
      <c r="FXD46" s="167"/>
      <c r="FXE46" s="167"/>
      <c r="FXF46" s="167"/>
      <c r="FXG46" s="167"/>
      <c r="FXH46" s="167"/>
      <c r="FXI46" s="167"/>
      <c r="FXJ46" s="167"/>
      <c r="FXK46" s="167"/>
      <c r="FXL46" s="167"/>
      <c r="FXM46" s="167"/>
      <c r="FXN46" s="167"/>
      <c r="FXO46" s="167"/>
      <c r="FXP46" s="167"/>
      <c r="FXQ46" s="167"/>
      <c r="FXR46" s="167"/>
      <c r="FXS46" s="167"/>
      <c r="FXT46" s="167"/>
      <c r="FXU46" s="167"/>
      <c r="FXV46" s="167"/>
      <c r="FXW46" s="167"/>
      <c r="FXX46" s="167"/>
      <c r="FXY46" s="167"/>
      <c r="FXZ46" s="167"/>
      <c r="FYA46" s="167"/>
      <c r="FYB46" s="167"/>
      <c r="FYC46" s="167"/>
      <c r="FYD46" s="167"/>
      <c r="FYE46" s="167"/>
      <c r="FYF46" s="167"/>
      <c r="FYG46" s="167"/>
      <c r="FYH46" s="167"/>
      <c r="FYI46" s="167"/>
      <c r="FYJ46" s="167"/>
      <c r="FYK46" s="167"/>
      <c r="FYL46" s="167"/>
      <c r="FYM46" s="167"/>
      <c r="FYN46" s="167"/>
      <c r="FYO46" s="167"/>
      <c r="FYP46" s="167"/>
      <c r="FYQ46" s="167"/>
      <c r="FYR46" s="167"/>
      <c r="FYS46" s="167"/>
      <c r="FYT46" s="167"/>
      <c r="FYU46" s="167"/>
      <c r="FYV46" s="167"/>
      <c r="FYW46" s="167"/>
      <c r="FYX46" s="167"/>
      <c r="FYY46" s="167"/>
      <c r="FYZ46" s="167"/>
      <c r="FZA46" s="167"/>
      <c r="FZB46" s="167"/>
      <c r="FZC46" s="167"/>
      <c r="FZD46" s="167"/>
      <c r="FZE46" s="167"/>
      <c r="FZF46" s="167"/>
      <c r="FZG46" s="167"/>
      <c r="FZH46" s="167"/>
      <c r="FZI46" s="167"/>
      <c r="FZJ46" s="167"/>
      <c r="FZK46" s="167"/>
      <c r="FZL46" s="167"/>
      <c r="FZM46" s="167"/>
      <c r="FZN46" s="167"/>
      <c r="FZO46" s="167"/>
      <c r="FZP46" s="167"/>
      <c r="FZQ46" s="167"/>
      <c r="FZR46" s="167"/>
      <c r="FZS46" s="167"/>
      <c r="FZT46" s="167"/>
      <c r="FZU46" s="167"/>
      <c r="FZV46" s="167"/>
      <c r="FZW46" s="167"/>
      <c r="FZX46" s="167"/>
      <c r="FZY46" s="167"/>
      <c r="FZZ46" s="167"/>
      <c r="GAA46" s="167"/>
      <c r="GAB46" s="167"/>
      <c r="GAC46" s="167"/>
      <c r="GAD46" s="167"/>
      <c r="GAE46" s="167"/>
      <c r="GAF46" s="167"/>
      <c r="GAG46" s="167"/>
      <c r="GAH46" s="167"/>
      <c r="GAI46" s="167"/>
      <c r="GAJ46" s="167"/>
      <c r="GAK46" s="167"/>
      <c r="GAL46" s="167"/>
      <c r="GAM46" s="167"/>
      <c r="GAN46" s="167"/>
      <c r="GAO46" s="167"/>
      <c r="GAP46" s="167"/>
      <c r="GAQ46" s="167"/>
      <c r="GAR46" s="167"/>
      <c r="GAS46" s="167"/>
      <c r="GAT46" s="167"/>
      <c r="GAU46" s="167"/>
      <c r="GAV46" s="167"/>
      <c r="GAW46" s="167"/>
      <c r="GAX46" s="167"/>
      <c r="GAY46" s="167"/>
      <c r="GAZ46" s="167"/>
      <c r="GBA46" s="167"/>
      <c r="GBB46" s="167"/>
      <c r="GBC46" s="167"/>
      <c r="GBD46" s="167"/>
      <c r="GBE46" s="167"/>
      <c r="GBF46" s="167"/>
      <c r="GBG46" s="167"/>
      <c r="GBH46" s="167"/>
      <c r="GBI46" s="167"/>
      <c r="GBJ46" s="167"/>
      <c r="GBK46" s="167"/>
      <c r="GBL46" s="167"/>
      <c r="GBM46" s="167"/>
      <c r="GBN46" s="167"/>
      <c r="GBO46" s="167"/>
      <c r="GBP46" s="167"/>
      <c r="GBQ46" s="167"/>
      <c r="GBR46" s="167"/>
      <c r="GBS46" s="167"/>
      <c r="GBT46" s="167"/>
      <c r="GBU46" s="167"/>
      <c r="GBV46" s="167"/>
      <c r="GBW46" s="167"/>
      <c r="GBX46" s="167"/>
      <c r="GBY46" s="167"/>
      <c r="GBZ46" s="167"/>
      <c r="GCA46" s="167"/>
      <c r="GCB46" s="167"/>
      <c r="GCC46" s="167"/>
      <c r="GCD46" s="167"/>
      <c r="GCE46" s="167"/>
      <c r="GCF46" s="167"/>
      <c r="GCG46" s="167"/>
      <c r="GCH46" s="167"/>
      <c r="GCI46" s="167"/>
      <c r="GCJ46" s="167"/>
      <c r="GCK46" s="167"/>
      <c r="GCL46" s="167"/>
      <c r="GCM46" s="167"/>
      <c r="GCN46" s="167"/>
      <c r="GCO46" s="167"/>
      <c r="GCP46" s="167"/>
      <c r="GCQ46" s="167"/>
      <c r="GCR46" s="167"/>
      <c r="GCS46" s="167"/>
      <c r="GCT46" s="167"/>
      <c r="GCU46" s="167"/>
      <c r="GCV46" s="167"/>
      <c r="GCW46" s="167"/>
      <c r="GCX46" s="167"/>
      <c r="GCY46" s="167"/>
      <c r="GCZ46" s="167"/>
      <c r="GDA46" s="167"/>
      <c r="GDB46" s="167"/>
      <c r="GDC46" s="167"/>
      <c r="GDD46" s="167"/>
      <c r="GDE46" s="167"/>
      <c r="GDF46" s="167"/>
      <c r="GDG46" s="167"/>
      <c r="GDH46" s="167"/>
      <c r="GDI46" s="167"/>
      <c r="GDJ46" s="167"/>
      <c r="GDK46" s="167"/>
      <c r="GDL46" s="167"/>
      <c r="GDM46" s="167"/>
      <c r="GDN46" s="167"/>
      <c r="GDO46" s="167"/>
      <c r="GDP46" s="167"/>
      <c r="GDQ46" s="167"/>
      <c r="GDR46" s="167"/>
      <c r="GDS46" s="167"/>
      <c r="GDT46" s="167"/>
      <c r="GDU46" s="167"/>
      <c r="GDV46" s="167"/>
      <c r="GDW46" s="167"/>
      <c r="GDX46" s="167"/>
      <c r="GDY46" s="167"/>
      <c r="GDZ46" s="167"/>
      <c r="GEA46" s="167"/>
      <c r="GEB46" s="167"/>
      <c r="GEC46" s="167"/>
      <c r="GED46" s="167"/>
      <c r="GEE46" s="167"/>
      <c r="GEF46" s="167"/>
      <c r="GEG46" s="167"/>
      <c r="GEH46" s="167"/>
      <c r="GEI46" s="167"/>
      <c r="GEJ46" s="167"/>
      <c r="GEK46" s="167"/>
      <c r="GEL46" s="167"/>
      <c r="GEM46" s="167"/>
      <c r="GEN46" s="167"/>
      <c r="GEO46" s="167"/>
      <c r="GEP46" s="167"/>
      <c r="GEQ46" s="167"/>
      <c r="GER46" s="167"/>
      <c r="GES46" s="167"/>
      <c r="GET46" s="167"/>
      <c r="GEU46" s="167"/>
      <c r="GEV46" s="167"/>
      <c r="GEW46" s="167"/>
      <c r="GEX46" s="167"/>
      <c r="GEY46" s="167"/>
      <c r="GEZ46" s="167"/>
      <c r="GFA46" s="167"/>
      <c r="GFB46" s="167"/>
      <c r="GFC46" s="167"/>
      <c r="GFD46" s="167"/>
      <c r="GFE46" s="167"/>
      <c r="GFF46" s="167"/>
      <c r="GFG46" s="167"/>
      <c r="GFH46" s="167"/>
      <c r="GFI46" s="167"/>
      <c r="GFJ46" s="167"/>
      <c r="GFK46" s="167"/>
      <c r="GFL46" s="167"/>
      <c r="GFM46" s="167"/>
      <c r="GFN46" s="167"/>
      <c r="GFO46" s="167"/>
      <c r="GFP46" s="167"/>
      <c r="GFQ46" s="167"/>
      <c r="GFR46" s="167"/>
      <c r="GFS46" s="167"/>
      <c r="GFT46" s="167"/>
      <c r="GFU46" s="167"/>
      <c r="GFV46" s="167"/>
      <c r="GFW46" s="167"/>
      <c r="GFX46" s="167"/>
      <c r="GFY46" s="167"/>
      <c r="GFZ46" s="167"/>
      <c r="GGA46" s="167"/>
      <c r="GGB46" s="167"/>
      <c r="GGC46" s="167"/>
      <c r="GGD46" s="167"/>
      <c r="GGE46" s="167"/>
      <c r="GGF46" s="167"/>
      <c r="GGG46" s="167"/>
      <c r="GGH46" s="167"/>
      <c r="GGI46" s="167"/>
      <c r="GGJ46" s="167"/>
      <c r="GGK46" s="167"/>
      <c r="GGL46" s="167"/>
      <c r="GGM46" s="167"/>
      <c r="GGN46" s="167"/>
      <c r="GGO46" s="167"/>
      <c r="GGP46" s="167"/>
      <c r="GGQ46" s="167"/>
      <c r="GGR46" s="167"/>
      <c r="GGS46" s="167"/>
      <c r="GGT46" s="167"/>
      <c r="GGU46" s="167"/>
      <c r="GGV46" s="167"/>
      <c r="GGW46" s="167"/>
      <c r="GGX46" s="167"/>
      <c r="GGY46" s="167"/>
      <c r="GGZ46" s="167"/>
      <c r="GHA46" s="167"/>
      <c r="GHB46" s="167"/>
      <c r="GHC46" s="167"/>
      <c r="GHD46" s="167"/>
      <c r="GHE46" s="167"/>
      <c r="GHF46" s="167"/>
      <c r="GHG46" s="167"/>
      <c r="GHH46" s="167"/>
      <c r="GHI46" s="167"/>
      <c r="GHJ46" s="167"/>
      <c r="GHK46" s="167"/>
      <c r="GHL46" s="167"/>
      <c r="GHM46" s="167"/>
      <c r="GHN46" s="167"/>
      <c r="GHO46" s="167"/>
      <c r="GHP46" s="167"/>
      <c r="GHQ46" s="167"/>
      <c r="GHR46" s="167"/>
      <c r="GHS46" s="167"/>
      <c r="GHT46" s="167"/>
      <c r="GHU46" s="167"/>
      <c r="GHV46" s="167"/>
      <c r="GHW46" s="167"/>
      <c r="GHX46" s="167"/>
      <c r="GHY46" s="167"/>
      <c r="GHZ46" s="167"/>
      <c r="GIA46" s="167"/>
      <c r="GIB46" s="167"/>
      <c r="GIC46" s="167"/>
      <c r="GID46" s="167"/>
      <c r="GIE46" s="167"/>
      <c r="GIF46" s="167"/>
      <c r="GIG46" s="167"/>
      <c r="GIH46" s="167"/>
      <c r="GII46" s="167"/>
      <c r="GIJ46" s="167"/>
      <c r="GIK46" s="167"/>
      <c r="GIL46" s="167"/>
      <c r="GIM46" s="167"/>
      <c r="GIN46" s="167"/>
      <c r="GIO46" s="167"/>
      <c r="GIP46" s="167"/>
      <c r="GIQ46" s="167"/>
      <c r="GIR46" s="167"/>
      <c r="GIS46" s="167"/>
      <c r="GIT46" s="167"/>
      <c r="GIU46" s="167"/>
      <c r="GIV46" s="167"/>
      <c r="GIW46" s="167"/>
      <c r="GIX46" s="167"/>
      <c r="GIY46" s="167"/>
      <c r="GIZ46" s="167"/>
      <c r="GJA46" s="167"/>
      <c r="GJB46" s="167"/>
      <c r="GJC46" s="167"/>
      <c r="GJD46" s="167"/>
      <c r="GJE46" s="167"/>
      <c r="GJF46" s="167"/>
      <c r="GJG46" s="167"/>
      <c r="GJH46" s="167"/>
      <c r="GJI46" s="167"/>
      <c r="GJJ46" s="167"/>
      <c r="GJK46" s="167"/>
      <c r="GJL46" s="167"/>
      <c r="GJM46" s="167"/>
      <c r="GJN46" s="167"/>
      <c r="GJO46" s="167"/>
      <c r="GJP46" s="167"/>
      <c r="GJQ46" s="167"/>
      <c r="GJR46" s="167"/>
      <c r="GJS46" s="167"/>
      <c r="GJT46" s="167"/>
      <c r="GJU46" s="167"/>
      <c r="GJV46" s="167"/>
      <c r="GJW46" s="167"/>
      <c r="GJX46" s="167"/>
      <c r="GJY46" s="167"/>
      <c r="GJZ46" s="167"/>
      <c r="GKA46" s="167"/>
      <c r="GKB46" s="167"/>
      <c r="GKC46" s="167"/>
      <c r="GKD46" s="167"/>
      <c r="GKE46" s="167"/>
      <c r="GKF46" s="167"/>
      <c r="GKG46" s="167"/>
      <c r="GKH46" s="167"/>
      <c r="GKI46" s="167"/>
      <c r="GKJ46" s="167"/>
      <c r="GKK46" s="167"/>
      <c r="GKL46" s="167"/>
      <c r="GKM46" s="167"/>
      <c r="GKN46" s="167"/>
      <c r="GKO46" s="167"/>
      <c r="GKP46" s="167"/>
      <c r="GKQ46" s="167"/>
      <c r="GKR46" s="167"/>
      <c r="GKS46" s="167"/>
      <c r="GKT46" s="167"/>
      <c r="GKU46" s="167"/>
      <c r="GKV46" s="167"/>
      <c r="GKW46" s="167"/>
      <c r="GKX46" s="167"/>
      <c r="GKY46" s="167"/>
      <c r="GKZ46" s="167"/>
      <c r="GLA46" s="167"/>
      <c r="GLB46" s="167"/>
      <c r="GLC46" s="167"/>
      <c r="GLD46" s="167"/>
      <c r="GLE46" s="167"/>
      <c r="GLF46" s="167"/>
      <c r="GLG46" s="167"/>
      <c r="GLH46" s="167"/>
      <c r="GLI46" s="167"/>
      <c r="GLJ46" s="167"/>
      <c r="GLK46" s="167"/>
      <c r="GLL46" s="167"/>
      <c r="GLM46" s="167"/>
      <c r="GLN46" s="167"/>
      <c r="GLO46" s="167"/>
      <c r="GLP46" s="167"/>
      <c r="GLQ46" s="167"/>
      <c r="GLR46" s="167"/>
      <c r="GLS46" s="167"/>
      <c r="GLT46" s="167"/>
      <c r="GLU46" s="167"/>
      <c r="GLV46" s="167"/>
      <c r="GLW46" s="167"/>
      <c r="GLX46" s="167"/>
      <c r="GLY46" s="167"/>
      <c r="GLZ46" s="167"/>
      <c r="GMA46" s="167"/>
      <c r="GMB46" s="167"/>
      <c r="GMC46" s="167"/>
      <c r="GMD46" s="167"/>
      <c r="GME46" s="167"/>
      <c r="GMF46" s="167"/>
      <c r="GMG46" s="167"/>
      <c r="GMH46" s="167"/>
      <c r="GMI46" s="167"/>
      <c r="GMJ46" s="167"/>
      <c r="GMK46" s="167"/>
      <c r="GML46" s="167"/>
      <c r="GMM46" s="167"/>
      <c r="GMN46" s="167"/>
      <c r="GMO46" s="167"/>
      <c r="GMP46" s="167"/>
      <c r="GMQ46" s="167"/>
      <c r="GMR46" s="167"/>
      <c r="GMS46" s="167"/>
      <c r="GMT46" s="167"/>
      <c r="GMU46" s="167"/>
      <c r="GMV46" s="167"/>
      <c r="GMW46" s="167"/>
      <c r="GMX46" s="167"/>
      <c r="GMY46" s="167"/>
      <c r="GMZ46" s="167"/>
      <c r="GNA46" s="167"/>
      <c r="GNB46" s="167"/>
      <c r="GNC46" s="167"/>
      <c r="GND46" s="167"/>
      <c r="GNE46" s="167"/>
      <c r="GNF46" s="167"/>
      <c r="GNG46" s="167"/>
      <c r="GNH46" s="167"/>
      <c r="GNI46" s="167"/>
      <c r="GNJ46" s="167"/>
      <c r="GNK46" s="167"/>
      <c r="GNL46" s="167"/>
      <c r="GNM46" s="167"/>
      <c r="GNN46" s="167"/>
      <c r="GNO46" s="167"/>
      <c r="GNP46" s="167"/>
      <c r="GNQ46" s="167"/>
      <c r="GNR46" s="167"/>
      <c r="GNS46" s="167"/>
      <c r="GNT46" s="167"/>
      <c r="GNU46" s="167"/>
      <c r="GNV46" s="167"/>
      <c r="GNW46" s="167"/>
      <c r="GNX46" s="167"/>
      <c r="GNY46" s="167"/>
      <c r="GNZ46" s="167"/>
      <c r="GOA46" s="167"/>
      <c r="GOB46" s="167"/>
      <c r="GOC46" s="167"/>
      <c r="GOD46" s="167"/>
      <c r="GOE46" s="167"/>
      <c r="GOF46" s="167"/>
      <c r="GOG46" s="167"/>
      <c r="GOH46" s="167"/>
      <c r="GOI46" s="167"/>
      <c r="GOJ46" s="167"/>
      <c r="GOK46" s="167"/>
      <c r="GOL46" s="167"/>
      <c r="GOM46" s="167"/>
      <c r="GON46" s="167"/>
      <c r="GOO46" s="167"/>
      <c r="GOP46" s="167"/>
      <c r="GOQ46" s="167"/>
      <c r="GOR46" s="167"/>
      <c r="GOS46" s="167"/>
      <c r="GOT46" s="167"/>
      <c r="GOU46" s="167"/>
      <c r="GOV46" s="167"/>
      <c r="GOW46" s="167"/>
      <c r="GOX46" s="167"/>
      <c r="GOY46" s="167"/>
      <c r="GOZ46" s="167"/>
      <c r="GPA46" s="167"/>
      <c r="GPB46" s="167"/>
      <c r="GPC46" s="167"/>
      <c r="GPD46" s="167"/>
      <c r="GPE46" s="167"/>
      <c r="GPF46" s="167"/>
      <c r="GPG46" s="167"/>
      <c r="GPH46" s="167"/>
      <c r="GPI46" s="167"/>
      <c r="GPJ46" s="167"/>
      <c r="GPK46" s="167"/>
      <c r="GPL46" s="167"/>
      <c r="GPM46" s="167"/>
      <c r="GPN46" s="167"/>
      <c r="GPO46" s="167"/>
      <c r="GPP46" s="167"/>
      <c r="GPQ46" s="167"/>
      <c r="GPR46" s="167"/>
      <c r="GPS46" s="167"/>
      <c r="GPT46" s="167"/>
      <c r="GPU46" s="167"/>
      <c r="GPV46" s="167"/>
      <c r="GPW46" s="167"/>
      <c r="GPX46" s="167"/>
      <c r="GPY46" s="167"/>
      <c r="GPZ46" s="167"/>
      <c r="GQA46" s="167"/>
      <c r="GQB46" s="167"/>
      <c r="GQC46" s="167"/>
      <c r="GQD46" s="167"/>
      <c r="GQE46" s="167"/>
      <c r="GQF46" s="167"/>
      <c r="GQG46" s="167"/>
      <c r="GQH46" s="167"/>
      <c r="GQI46" s="167"/>
      <c r="GQJ46" s="167"/>
      <c r="GQK46" s="167"/>
      <c r="GQL46" s="167"/>
      <c r="GQM46" s="167"/>
      <c r="GQN46" s="167"/>
      <c r="GQO46" s="167"/>
      <c r="GQP46" s="167"/>
      <c r="GQQ46" s="167"/>
      <c r="GQR46" s="167"/>
      <c r="GQS46" s="167"/>
      <c r="GQT46" s="167"/>
      <c r="GQU46" s="167"/>
      <c r="GQV46" s="167"/>
      <c r="GQW46" s="167"/>
      <c r="GQX46" s="167"/>
      <c r="GQY46" s="167"/>
      <c r="GQZ46" s="167"/>
      <c r="GRA46" s="167"/>
      <c r="GRB46" s="167"/>
      <c r="GRC46" s="167"/>
      <c r="GRD46" s="167"/>
      <c r="GRE46" s="167"/>
      <c r="GRF46" s="167"/>
      <c r="GRG46" s="167"/>
      <c r="GRH46" s="167"/>
      <c r="GRI46" s="167"/>
      <c r="GRJ46" s="167"/>
      <c r="GRK46" s="167"/>
      <c r="GRL46" s="167"/>
      <c r="GRM46" s="167"/>
      <c r="GRN46" s="167"/>
      <c r="GRO46" s="167"/>
      <c r="GRP46" s="167"/>
      <c r="GRQ46" s="167"/>
      <c r="GRR46" s="167"/>
      <c r="GRS46" s="167"/>
      <c r="GRT46" s="167"/>
      <c r="GRU46" s="167"/>
      <c r="GRV46" s="167"/>
      <c r="GRW46" s="167"/>
      <c r="GRX46" s="167"/>
      <c r="GRY46" s="167"/>
      <c r="GRZ46" s="167"/>
      <c r="GSA46" s="167"/>
      <c r="GSB46" s="167"/>
      <c r="GSC46" s="167"/>
      <c r="GSD46" s="167"/>
      <c r="GSE46" s="167"/>
      <c r="GSF46" s="167"/>
      <c r="GSG46" s="167"/>
      <c r="GSH46" s="167"/>
      <c r="GSI46" s="167"/>
      <c r="GSJ46" s="167"/>
      <c r="GSK46" s="167"/>
      <c r="GSL46" s="167"/>
      <c r="GSM46" s="167"/>
      <c r="GSN46" s="167"/>
      <c r="GSO46" s="167"/>
      <c r="GSP46" s="167"/>
      <c r="GSQ46" s="167"/>
      <c r="GSR46" s="167"/>
      <c r="GSS46" s="167"/>
      <c r="GST46" s="167"/>
      <c r="GSU46" s="167"/>
      <c r="GSV46" s="167"/>
      <c r="GSW46" s="167"/>
      <c r="GSX46" s="167"/>
      <c r="GSY46" s="167"/>
      <c r="GSZ46" s="167"/>
      <c r="GTA46" s="167"/>
      <c r="GTB46" s="167"/>
      <c r="GTC46" s="167"/>
      <c r="GTD46" s="167"/>
      <c r="GTE46" s="167"/>
      <c r="GTF46" s="167"/>
      <c r="GTG46" s="167"/>
      <c r="GTH46" s="167"/>
      <c r="GTI46" s="167"/>
      <c r="GTJ46" s="167"/>
      <c r="GTK46" s="167"/>
      <c r="GTL46" s="167"/>
      <c r="GTM46" s="167"/>
      <c r="GTN46" s="167"/>
      <c r="GTO46" s="167"/>
      <c r="GTP46" s="167"/>
      <c r="GTQ46" s="167"/>
      <c r="GTR46" s="167"/>
      <c r="GTS46" s="167"/>
      <c r="GTT46" s="167"/>
      <c r="GTU46" s="167"/>
      <c r="GTV46" s="167"/>
      <c r="GTW46" s="167"/>
      <c r="GTX46" s="167"/>
      <c r="GTY46" s="167"/>
      <c r="GTZ46" s="167"/>
      <c r="GUA46" s="167"/>
      <c r="GUB46" s="167"/>
      <c r="GUC46" s="167"/>
      <c r="GUD46" s="167"/>
      <c r="GUE46" s="167"/>
      <c r="GUF46" s="167"/>
      <c r="GUG46" s="167"/>
      <c r="GUH46" s="167"/>
      <c r="GUI46" s="167"/>
      <c r="GUJ46" s="167"/>
      <c r="GUK46" s="167"/>
      <c r="GUL46" s="167"/>
      <c r="GUM46" s="167"/>
      <c r="GUN46" s="167"/>
      <c r="GUO46" s="167"/>
      <c r="GUP46" s="167"/>
      <c r="GUQ46" s="167"/>
      <c r="GUR46" s="167"/>
      <c r="GUS46" s="167"/>
      <c r="GUT46" s="167"/>
      <c r="GUU46" s="167"/>
      <c r="GUV46" s="167"/>
      <c r="GUW46" s="167"/>
      <c r="GUX46" s="167"/>
      <c r="GUY46" s="167"/>
      <c r="GUZ46" s="167"/>
      <c r="GVA46" s="167"/>
      <c r="GVB46" s="167"/>
      <c r="GVC46" s="167"/>
      <c r="GVD46" s="167"/>
      <c r="GVE46" s="167"/>
      <c r="GVF46" s="167"/>
      <c r="GVG46" s="167"/>
      <c r="GVH46" s="167"/>
      <c r="GVI46" s="167"/>
      <c r="GVJ46" s="167"/>
      <c r="GVK46" s="167"/>
      <c r="GVL46" s="167"/>
      <c r="GVM46" s="167"/>
      <c r="GVN46" s="167"/>
      <c r="GVO46" s="167"/>
      <c r="GVP46" s="167"/>
      <c r="GVQ46" s="167"/>
      <c r="GVR46" s="167"/>
      <c r="GVS46" s="167"/>
      <c r="GVT46" s="167"/>
      <c r="GVU46" s="167"/>
      <c r="GVV46" s="167"/>
      <c r="GVW46" s="167"/>
      <c r="GVX46" s="167"/>
      <c r="GVY46" s="167"/>
      <c r="GVZ46" s="167"/>
      <c r="GWA46" s="167"/>
      <c r="GWB46" s="167"/>
      <c r="GWC46" s="167"/>
      <c r="GWD46" s="167"/>
      <c r="GWE46" s="167"/>
      <c r="GWF46" s="167"/>
      <c r="GWG46" s="167"/>
      <c r="GWH46" s="167"/>
      <c r="GWI46" s="167"/>
      <c r="GWJ46" s="167"/>
      <c r="GWK46" s="167"/>
      <c r="GWL46" s="167"/>
      <c r="GWM46" s="167"/>
      <c r="GWN46" s="167"/>
      <c r="GWO46" s="167"/>
      <c r="GWP46" s="167"/>
      <c r="GWQ46" s="167"/>
      <c r="GWR46" s="167"/>
      <c r="GWS46" s="167"/>
      <c r="GWT46" s="167"/>
      <c r="GWU46" s="167"/>
      <c r="GWV46" s="167"/>
      <c r="GWW46" s="167"/>
      <c r="GWX46" s="167"/>
      <c r="GWY46" s="167"/>
      <c r="GWZ46" s="167"/>
      <c r="GXA46" s="167"/>
      <c r="GXB46" s="167"/>
      <c r="GXC46" s="167"/>
      <c r="GXD46" s="167"/>
      <c r="GXE46" s="167"/>
      <c r="GXF46" s="167"/>
      <c r="GXG46" s="167"/>
      <c r="GXH46" s="167"/>
      <c r="GXI46" s="167"/>
      <c r="GXJ46" s="167"/>
      <c r="GXK46" s="167"/>
      <c r="GXL46" s="167"/>
      <c r="GXM46" s="167"/>
      <c r="GXN46" s="167"/>
      <c r="GXO46" s="167"/>
      <c r="GXP46" s="167"/>
      <c r="GXQ46" s="167"/>
      <c r="GXR46" s="167"/>
      <c r="GXS46" s="167"/>
      <c r="GXT46" s="167"/>
      <c r="GXU46" s="167"/>
      <c r="GXV46" s="167"/>
      <c r="GXW46" s="167"/>
      <c r="GXX46" s="167"/>
      <c r="GXY46" s="167"/>
      <c r="GXZ46" s="167"/>
      <c r="GYA46" s="167"/>
      <c r="GYB46" s="167"/>
      <c r="GYC46" s="167"/>
      <c r="GYD46" s="167"/>
      <c r="GYE46" s="167"/>
      <c r="GYF46" s="167"/>
      <c r="GYG46" s="167"/>
      <c r="GYH46" s="167"/>
      <c r="GYI46" s="167"/>
      <c r="GYJ46" s="167"/>
      <c r="GYK46" s="167"/>
      <c r="GYL46" s="167"/>
      <c r="GYM46" s="167"/>
      <c r="GYN46" s="167"/>
      <c r="GYO46" s="167"/>
      <c r="GYP46" s="167"/>
      <c r="GYQ46" s="167"/>
      <c r="GYR46" s="167"/>
      <c r="GYS46" s="167"/>
      <c r="GYT46" s="167"/>
      <c r="GYU46" s="167"/>
      <c r="GYV46" s="167"/>
      <c r="GYW46" s="167"/>
      <c r="GYX46" s="167"/>
      <c r="GYY46" s="167"/>
      <c r="GYZ46" s="167"/>
      <c r="GZA46" s="167"/>
      <c r="GZB46" s="167"/>
      <c r="GZC46" s="167"/>
      <c r="GZD46" s="167"/>
      <c r="GZE46" s="167"/>
      <c r="GZF46" s="167"/>
      <c r="GZG46" s="167"/>
      <c r="GZH46" s="167"/>
      <c r="GZI46" s="167"/>
      <c r="GZJ46" s="167"/>
      <c r="GZK46" s="167"/>
      <c r="GZL46" s="167"/>
      <c r="GZM46" s="167"/>
      <c r="GZN46" s="167"/>
      <c r="GZO46" s="167"/>
      <c r="GZP46" s="167"/>
      <c r="GZQ46" s="167"/>
      <c r="GZR46" s="167"/>
      <c r="GZS46" s="167"/>
      <c r="GZT46" s="167"/>
      <c r="GZU46" s="167"/>
      <c r="GZV46" s="167"/>
      <c r="GZW46" s="167"/>
      <c r="GZX46" s="167"/>
      <c r="GZY46" s="167"/>
      <c r="GZZ46" s="167"/>
      <c r="HAA46" s="167"/>
      <c r="HAB46" s="167"/>
      <c r="HAC46" s="167"/>
      <c r="HAD46" s="167"/>
      <c r="HAE46" s="167"/>
      <c r="HAF46" s="167"/>
      <c r="HAG46" s="167"/>
      <c r="HAH46" s="167"/>
      <c r="HAI46" s="167"/>
      <c r="HAJ46" s="167"/>
      <c r="HAK46" s="167"/>
      <c r="HAL46" s="167"/>
      <c r="HAM46" s="167"/>
      <c r="HAN46" s="167"/>
      <c r="HAO46" s="167"/>
      <c r="HAP46" s="167"/>
      <c r="HAQ46" s="167"/>
      <c r="HAR46" s="167"/>
      <c r="HAS46" s="167"/>
      <c r="HAT46" s="167"/>
      <c r="HAU46" s="167"/>
      <c r="HAV46" s="167"/>
      <c r="HAW46" s="167"/>
      <c r="HAX46" s="167"/>
      <c r="HAY46" s="167"/>
      <c r="HAZ46" s="167"/>
      <c r="HBA46" s="167"/>
      <c r="HBB46" s="167"/>
      <c r="HBC46" s="167"/>
      <c r="HBD46" s="167"/>
      <c r="HBE46" s="167"/>
      <c r="HBF46" s="167"/>
      <c r="HBG46" s="167"/>
      <c r="HBH46" s="167"/>
      <c r="HBI46" s="167"/>
      <c r="HBJ46" s="167"/>
      <c r="HBK46" s="167"/>
      <c r="HBL46" s="167"/>
      <c r="HBM46" s="167"/>
      <c r="HBN46" s="167"/>
      <c r="HBO46" s="167"/>
      <c r="HBP46" s="167"/>
      <c r="HBQ46" s="167"/>
      <c r="HBR46" s="167"/>
      <c r="HBS46" s="167"/>
      <c r="HBT46" s="167"/>
      <c r="HBU46" s="167"/>
      <c r="HBV46" s="167"/>
      <c r="HBW46" s="167"/>
      <c r="HBX46" s="167"/>
      <c r="HBY46" s="167"/>
      <c r="HBZ46" s="167"/>
      <c r="HCA46" s="167"/>
      <c r="HCB46" s="167"/>
      <c r="HCC46" s="167"/>
      <c r="HCD46" s="167"/>
      <c r="HCE46" s="167"/>
      <c r="HCF46" s="167"/>
      <c r="HCG46" s="167"/>
      <c r="HCH46" s="167"/>
      <c r="HCI46" s="167"/>
      <c r="HCJ46" s="167"/>
      <c r="HCK46" s="167"/>
      <c r="HCL46" s="167"/>
      <c r="HCM46" s="167"/>
      <c r="HCN46" s="167"/>
      <c r="HCO46" s="167"/>
      <c r="HCP46" s="167"/>
      <c r="HCQ46" s="167"/>
      <c r="HCR46" s="167"/>
      <c r="HCS46" s="167"/>
      <c r="HCT46" s="167"/>
      <c r="HCU46" s="167"/>
      <c r="HCV46" s="167"/>
      <c r="HCW46" s="167"/>
      <c r="HCX46" s="167"/>
      <c r="HCY46" s="167"/>
      <c r="HCZ46" s="167"/>
      <c r="HDA46" s="167"/>
      <c r="HDB46" s="167"/>
      <c r="HDC46" s="167"/>
      <c r="HDD46" s="167"/>
      <c r="HDE46" s="167"/>
      <c r="HDF46" s="167"/>
      <c r="HDG46" s="167"/>
      <c r="HDH46" s="167"/>
      <c r="HDI46" s="167"/>
      <c r="HDJ46" s="167"/>
      <c r="HDK46" s="167"/>
      <c r="HDL46" s="167"/>
      <c r="HDM46" s="167"/>
      <c r="HDN46" s="167"/>
      <c r="HDO46" s="167"/>
      <c r="HDP46" s="167"/>
      <c r="HDQ46" s="167"/>
      <c r="HDR46" s="167"/>
      <c r="HDS46" s="167"/>
      <c r="HDT46" s="167"/>
      <c r="HDU46" s="167"/>
      <c r="HDV46" s="167"/>
      <c r="HDW46" s="167"/>
      <c r="HDX46" s="167"/>
      <c r="HDY46" s="167"/>
      <c r="HDZ46" s="167"/>
      <c r="HEA46" s="167"/>
      <c r="HEB46" s="167"/>
      <c r="HEC46" s="167"/>
      <c r="HED46" s="167"/>
      <c r="HEE46" s="167"/>
      <c r="HEF46" s="167"/>
      <c r="HEG46" s="167"/>
      <c r="HEH46" s="167"/>
      <c r="HEI46" s="167"/>
      <c r="HEJ46" s="167"/>
      <c r="HEK46" s="167"/>
      <c r="HEL46" s="167"/>
      <c r="HEM46" s="167"/>
      <c r="HEN46" s="167"/>
      <c r="HEO46" s="167"/>
      <c r="HEP46" s="167"/>
      <c r="HEQ46" s="167"/>
      <c r="HER46" s="167"/>
      <c r="HES46" s="167"/>
      <c r="HET46" s="167"/>
      <c r="HEU46" s="167"/>
      <c r="HEV46" s="167"/>
      <c r="HEW46" s="167"/>
      <c r="HEX46" s="167"/>
      <c r="HEY46" s="167"/>
      <c r="HEZ46" s="167"/>
      <c r="HFA46" s="167"/>
      <c r="HFB46" s="167"/>
      <c r="HFC46" s="167"/>
      <c r="HFD46" s="167"/>
      <c r="HFE46" s="167"/>
      <c r="HFF46" s="167"/>
      <c r="HFG46" s="167"/>
      <c r="HFH46" s="167"/>
      <c r="HFI46" s="167"/>
      <c r="HFJ46" s="167"/>
      <c r="HFK46" s="167"/>
      <c r="HFL46" s="167"/>
      <c r="HFM46" s="167"/>
      <c r="HFN46" s="167"/>
      <c r="HFO46" s="167"/>
      <c r="HFP46" s="167"/>
      <c r="HFQ46" s="167"/>
      <c r="HFR46" s="167"/>
      <c r="HFS46" s="167"/>
      <c r="HFT46" s="167"/>
      <c r="HFU46" s="167"/>
      <c r="HFV46" s="167"/>
      <c r="HFW46" s="167"/>
      <c r="HFX46" s="167"/>
      <c r="HFY46" s="167"/>
      <c r="HFZ46" s="167"/>
      <c r="HGA46" s="167"/>
      <c r="HGB46" s="167"/>
      <c r="HGC46" s="167"/>
      <c r="HGD46" s="167"/>
      <c r="HGE46" s="167"/>
      <c r="HGF46" s="167"/>
      <c r="HGG46" s="167"/>
      <c r="HGH46" s="167"/>
      <c r="HGI46" s="167"/>
      <c r="HGJ46" s="167"/>
      <c r="HGK46" s="167"/>
      <c r="HGL46" s="167"/>
      <c r="HGM46" s="167"/>
      <c r="HGN46" s="167"/>
      <c r="HGO46" s="167"/>
      <c r="HGP46" s="167"/>
      <c r="HGQ46" s="167"/>
      <c r="HGR46" s="167"/>
      <c r="HGS46" s="167"/>
      <c r="HGT46" s="167"/>
      <c r="HGU46" s="167"/>
      <c r="HGV46" s="167"/>
      <c r="HGW46" s="167"/>
      <c r="HGX46" s="167"/>
      <c r="HGY46" s="167"/>
      <c r="HGZ46" s="167"/>
      <c r="HHA46" s="167"/>
      <c r="HHB46" s="167"/>
      <c r="HHC46" s="167"/>
      <c r="HHD46" s="167"/>
      <c r="HHE46" s="167"/>
      <c r="HHF46" s="167"/>
      <c r="HHG46" s="167"/>
      <c r="HHH46" s="167"/>
      <c r="HHI46" s="167"/>
      <c r="HHJ46" s="167"/>
      <c r="HHK46" s="167"/>
      <c r="HHL46" s="167"/>
      <c r="HHM46" s="167"/>
      <c r="HHN46" s="167"/>
      <c r="HHO46" s="167"/>
      <c r="HHP46" s="167"/>
      <c r="HHQ46" s="167"/>
      <c r="HHR46" s="167"/>
      <c r="HHS46" s="167"/>
      <c r="HHT46" s="167"/>
      <c r="HHU46" s="167"/>
      <c r="HHV46" s="167"/>
      <c r="HHW46" s="167"/>
      <c r="HHX46" s="167"/>
      <c r="HHY46" s="167"/>
      <c r="HHZ46" s="167"/>
      <c r="HIA46" s="167"/>
      <c r="HIB46" s="167"/>
      <c r="HIC46" s="167"/>
      <c r="HID46" s="167"/>
      <c r="HIE46" s="167"/>
      <c r="HIF46" s="167"/>
      <c r="HIG46" s="167"/>
      <c r="HIH46" s="167"/>
      <c r="HII46" s="167"/>
      <c r="HIJ46" s="167"/>
      <c r="HIK46" s="167"/>
      <c r="HIL46" s="167"/>
      <c r="HIM46" s="167"/>
      <c r="HIN46" s="167"/>
      <c r="HIO46" s="167"/>
      <c r="HIP46" s="167"/>
      <c r="HIQ46" s="167"/>
      <c r="HIR46" s="167"/>
      <c r="HIS46" s="167"/>
      <c r="HIT46" s="167"/>
      <c r="HIU46" s="167"/>
      <c r="HIV46" s="167"/>
      <c r="HIW46" s="167"/>
      <c r="HIX46" s="167"/>
      <c r="HIY46" s="167"/>
      <c r="HIZ46" s="167"/>
      <c r="HJA46" s="167"/>
      <c r="HJB46" s="167"/>
      <c r="HJC46" s="167"/>
      <c r="HJD46" s="167"/>
      <c r="HJE46" s="167"/>
      <c r="HJF46" s="167"/>
      <c r="HJG46" s="167"/>
      <c r="HJH46" s="167"/>
      <c r="HJI46" s="167"/>
      <c r="HJJ46" s="167"/>
      <c r="HJK46" s="167"/>
      <c r="HJL46" s="167"/>
      <c r="HJM46" s="167"/>
      <c r="HJN46" s="167"/>
      <c r="HJO46" s="167"/>
      <c r="HJP46" s="167"/>
      <c r="HJQ46" s="167"/>
      <c r="HJR46" s="167"/>
      <c r="HJS46" s="167"/>
      <c r="HJT46" s="167"/>
      <c r="HJU46" s="167"/>
      <c r="HJV46" s="167"/>
      <c r="HJW46" s="167"/>
      <c r="HJX46" s="167"/>
      <c r="HJY46" s="167"/>
      <c r="HJZ46" s="167"/>
      <c r="HKA46" s="167"/>
      <c r="HKB46" s="167"/>
      <c r="HKC46" s="167"/>
      <c r="HKD46" s="167"/>
      <c r="HKE46" s="167"/>
      <c r="HKF46" s="167"/>
      <c r="HKG46" s="167"/>
      <c r="HKH46" s="167"/>
      <c r="HKI46" s="167"/>
      <c r="HKJ46" s="167"/>
      <c r="HKK46" s="167"/>
      <c r="HKL46" s="167"/>
      <c r="HKM46" s="167"/>
      <c r="HKN46" s="167"/>
      <c r="HKO46" s="167"/>
      <c r="HKP46" s="167"/>
      <c r="HKQ46" s="167"/>
      <c r="HKR46" s="167"/>
      <c r="HKS46" s="167"/>
      <c r="HKT46" s="167"/>
      <c r="HKU46" s="167"/>
      <c r="HKV46" s="167"/>
      <c r="HKW46" s="167"/>
      <c r="HKX46" s="167"/>
      <c r="HKY46" s="167"/>
      <c r="HKZ46" s="167"/>
      <c r="HLA46" s="167"/>
      <c r="HLB46" s="167"/>
      <c r="HLC46" s="167"/>
      <c r="HLD46" s="167"/>
      <c r="HLE46" s="167"/>
      <c r="HLF46" s="167"/>
      <c r="HLG46" s="167"/>
      <c r="HLH46" s="167"/>
      <c r="HLI46" s="167"/>
      <c r="HLJ46" s="167"/>
      <c r="HLK46" s="167"/>
      <c r="HLL46" s="167"/>
      <c r="HLM46" s="167"/>
      <c r="HLN46" s="167"/>
      <c r="HLO46" s="167"/>
      <c r="HLP46" s="167"/>
      <c r="HLQ46" s="167"/>
      <c r="HLR46" s="167"/>
      <c r="HLS46" s="167"/>
      <c r="HLT46" s="167"/>
      <c r="HLU46" s="167"/>
      <c r="HLV46" s="167"/>
      <c r="HLW46" s="167"/>
      <c r="HLX46" s="167"/>
      <c r="HLY46" s="167"/>
      <c r="HLZ46" s="167"/>
      <c r="HMA46" s="167"/>
      <c r="HMB46" s="167"/>
      <c r="HMC46" s="167"/>
      <c r="HMD46" s="167"/>
      <c r="HME46" s="167"/>
      <c r="HMF46" s="167"/>
      <c r="HMG46" s="167"/>
      <c r="HMH46" s="167"/>
      <c r="HMI46" s="167"/>
      <c r="HMJ46" s="167"/>
      <c r="HMK46" s="167"/>
      <c r="HML46" s="167"/>
      <c r="HMM46" s="167"/>
      <c r="HMN46" s="167"/>
      <c r="HMO46" s="167"/>
      <c r="HMP46" s="167"/>
      <c r="HMQ46" s="167"/>
      <c r="HMR46" s="167"/>
      <c r="HMS46" s="167"/>
      <c r="HMT46" s="167"/>
      <c r="HMU46" s="167"/>
      <c r="HMV46" s="167"/>
      <c r="HMW46" s="167"/>
      <c r="HMX46" s="167"/>
      <c r="HMY46" s="167"/>
      <c r="HMZ46" s="167"/>
      <c r="HNA46" s="167"/>
      <c r="HNB46" s="167"/>
      <c r="HNC46" s="167"/>
      <c r="HND46" s="167"/>
      <c r="HNE46" s="167"/>
      <c r="HNF46" s="167"/>
      <c r="HNG46" s="167"/>
      <c r="HNH46" s="167"/>
      <c r="HNI46" s="167"/>
      <c r="HNJ46" s="167"/>
      <c r="HNK46" s="167"/>
      <c r="HNL46" s="167"/>
      <c r="HNM46" s="167"/>
      <c r="HNN46" s="167"/>
      <c r="HNO46" s="167"/>
      <c r="HNP46" s="167"/>
      <c r="HNQ46" s="167"/>
      <c r="HNR46" s="167"/>
      <c r="HNS46" s="167"/>
      <c r="HNT46" s="167"/>
      <c r="HNU46" s="167"/>
      <c r="HNV46" s="167"/>
      <c r="HNW46" s="167"/>
      <c r="HNX46" s="167"/>
      <c r="HNY46" s="167"/>
      <c r="HNZ46" s="167"/>
      <c r="HOA46" s="167"/>
      <c r="HOB46" s="167"/>
      <c r="HOC46" s="167"/>
      <c r="HOD46" s="167"/>
      <c r="HOE46" s="167"/>
      <c r="HOF46" s="167"/>
      <c r="HOG46" s="167"/>
      <c r="HOH46" s="167"/>
      <c r="HOI46" s="167"/>
      <c r="HOJ46" s="167"/>
      <c r="HOK46" s="167"/>
      <c r="HOL46" s="167"/>
      <c r="HOM46" s="167"/>
      <c r="HON46" s="167"/>
      <c r="HOO46" s="167"/>
      <c r="HOP46" s="167"/>
      <c r="HOQ46" s="167"/>
      <c r="HOR46" s="167"/>
      <c r="HOS46" s="167"/>
      <c r="HOT46" s="167"/>
      <c r="HOU46" s="167"/>
      <c r="HOV46" s="167"/>
      <c r="HOW46" s="167"/>
      <c r="HOX46" s="167"/>
      <c r="HOY46" s="167"/>
      <c r="HOZ46" s="167"/>
      <c r="HPA46" s="167"/>
      <c r="HPB46" s="167"/>
      <c r="HPC46" s="167"/>
      <c r="HPD46" s="167"/>
      <c r="HPE46" s="167"/>
      <c r="HPF46" s="167"/>
      <c r="HPG46" s="167"/>
      <c r="HPH46" s="167"/>
      <c r="HPI46" s="167"/>
      <c r="HPJ46" s="167"/>
      <c r="HPK46" s="167"/>
      <c r="HPL46" s="167"/>
      <c r="HPM46" s="167"/>
      <c r="HPN46" s="167"/>
      <c r="HPO46" s="167"/>
      <c r="HPP46" s="167"/>
      <c r="HPQ46" s="167"/>
      <c r="HPR46" s="167"/>
      <c r="HPS46" s="167"/>
      <c r="HPT46" s="167"/>
      <c r="HPU46" s="167"/>
      <c r="HPV46" s="167"/>
      <c r="HPW46" s="167"/>
      <c r="HPX46" s="167"/>
      <c r="HPY46" s="167"/>
      <c r="HPZ46" s="167"/>
      <c r="HQA46" s="167"/>
      <c r="HQB46" s="167"/>
      <c r="HQC46" s="167"/>
      <c r="HQD46" s="167"/>
      <c r="HQE46" s="167"/>
      <c r="HQF46" s="167"/>
      <c r="HQG46" s="167"/>
      <c r="HQH46" s="167"/>
      <c r="HQI46" s="167"/>
      <c r="HQJ46" s="167"/>
      <c r="HQK46" s="167"/>
      <c r="HQL46" s="167"/>
      <c r="HQM46" s="167"/>
      <c r="HQN46" s="167"/>
      <c r="HQO46" s="167"/>
      <c r="HQP46" s="167"/>
      <c r="HQQ46" s="167"/>
      <c r="HQR46" s="167"/>
      <c r="HQS46" s="167"/>
      <c r="HQT46" s="167"/>
      <c r="HQU46" s="167"/>
      <c r="HQV46" s="167"/>
      <c r="HQW46" s="167"/>
      <c r="HQX46" s="167"/>
      <c r="HQY46" s="167"/>
      <c r="HQZ46" s="167"/>
      <c r="HRA46" s="167"/>
      <c r="HRB46" s="167"/>
      <c r="HRC46" s="167"/>
      <c r="HRD46" s="167"/>
      <c r="HRE46" s="167"/>
      <c r="HRF46" s="167"/>
      <c r="HRG46" s="167"/>
      <c r="HRH46" s="167"/>
      <c r="HRI46" s="167"/>
      <c r="HRJ46" s="167"/>
      <c r="HRK46" s="167"/>
      <c r="HRL46" s="167"/>
      <c r="HRM46" s="167"/>
      <c r="HRN46" s="167"/>
      <c r="HRO46" s="167"/>
      <c r="HRP46" s="167"/>
      <c r="HRQ46" s="167"/>
      <c r="HRR46" s="167"/>
      <c r="HRS46" s="167"/>
      <c r="HRT46" s="167"/>
      <c r="HRU46" s="167"/>
      <c r="HRV46" s="167"/>
      <c r="HRW46" s="167"/>
      <c r="HRX46" s="167"/>
      <c r="HRY46" s="167"/>
      <c r="HRZ46" s="167"/>
      <c r="HSA46" s="167"/>
      <c r="HSB46" s="167"/>
      <c r="HSC46" s="167"/>
      <c r="HSD46" s="167"/>
      <c r="HSE46" s="167"/>
      <c r="HSF46" s="167"/>
      <c r="HSG46" s="167"/>
      <c r="HSH46" s="167"/>
      <c r="HSI46" s="167"/>
      <c r="HSJ46" s="167"/>
      <c r="HSK46" s="167"/>
      <c r="HSL46" s="167"/>
      <c r="HSM46" s="167"/>
      <c r="HSN46" s="167"/>
      <c r="HSO46" s="167"/>
      <c r="HSP46" s="167"/>
      <c r="HSQ46" s="167"/>
      <c r="HSR46" s="167"/>
      <c r="HSS46" s="167"/>
      <c r="HST46" s="167"/>
      <c r="HSU46" s="167"/>
      <c r="HSV46" s="167"/>
      <c r="HSW46" s="167"/>
      <c r="HSX46" s="167"/>
      <c r="HSY46" s="167"/>
      <c r="HSZ46" s="167"/>
      <c r="HTA46" s="167"/>
      <c r="HTB46" s="167"/>
      <c r="HTC46" s="167"/>
      <c r="HTD46" s="167"/>
      <c r="HTE46" s="167"/>
      <c r="HTF46" s="167"/>
      <c r="HTG46" s="167"/>
      <c r="HTH46" s="167"/>
      <c r="HTI46" s="167"/>
      <c r="HTJ46" s="167"/>
      <c r="HTK46" s="167"/>
      <c r="HTL46" s="167"/>
      <c r="HTM46" s="167"/>
      <c r="HTN46" s="167"/>
      <c r="HTO46" s="167"/>
      <c r="HTP46" s="167"/>
      <c r="HTQ46" s="167"/>
      <c r="HTR46" s="167"/>
      <c r="HTS46" s="167"/>
      <c r="HTT46" s="167"/>
      <c r="HTU46" s="167"/>
      <c r="HTV46" s="167"/>
      <c r="HTW46" s="167"/>
      <c r="HTX46" s="167"/>
      <c r="HTY46" s="167"/>
      <c r="HTZ46" s="167"/>
      <c r="HUA46" s="167"/>
      <c r="HUB46" s="167"/>
      <c r="HUC46" s="167"/>
      <c r="HUD46" s="167"/>
      <c r="HUE46" s="167"/>
      <c r="HUF46" s="167"/>
      <c r="HUG46" s="167"/>
      <c r="HUH46" s="167"/>
      <c r="HUI46" s="167"/>
      <c r="HUJ46" s="167"/>
      <c r="HUK46" s="167"/>
      <c r="HUL46" s="167"/>
      <c r="HUM46" s="167"/>
      <c r="HUN46" s="167"/>
      <c r="HUO46" s="167"/>
      <c r="HUP46" s="167"/>
      <c r="HUQ46" s="167"/>
      <c r="HUR46" s="167"/>
      <c r="HUS46" s="167"/>
      <c r="HUT46" s="167"/>
      <c r="HUU46" s="167"/>
      <c r="HUV46" s="167"/>
      <c r="HUW46" s="167"/>
      <c r="HUX46" s="167"/>
      <c r="HUY46" s="167"/>
      <c r="HUZ46" s="167"/>
      <c r="HVA46" s="167"/>
      <c r="HVB46" s="167"/>
      <c r="HVC46" s="167"/>
      <c r="HVD46" s="167"/>
      <c r="HVE46" s="167"/>
      <c r="HVF46" s="167"/>
      <c r="HVG46" s="167"/>
      <c r="HVH46" s="167"/>
      <c r="HVI46" s="167"/>
      <c r="HVJ46" s="167"/>
      <c r="HVK46" s="167"/>
      <c r="HVL46" s="167"/>
      <c r="HVM46" s="167"/>
      <c r="HVN46" s="167"/>
      <c r="HVO46" s="167"/>
      <c r="HVP46" s="167"/>
      <c r="HVQ46" s="167"/>
      <c r="HVR46" s="167"/>
      <c r="HVS46" s="167"/>
      <c r="HVT46" s="167"/>
      <c r="HVU46" s="167"/>
      <c r="HVV46" s="167"/>
      <c r="HVW46" s="167"/>
      <c r="HVX46" s="167"/>
      <c r="HVY46" s="167"/>
      <c r="HVZ46" s="167"/>
      <c r="HWA46" s="167"/>
      <c r="HWB46" s="167"/>
      <c r="HWC46" s="167"/>
      <c r="HWD46" s="167"/>
      <c r="HWE46" s="167"/>
      <c r="HWF46" s="167"/>
      <c r="HWG46" s="167"/>
      <c r="HWH46" s="167"/>
      <c r="HWI46" s="167"/>
      <c r="HWJ46" s="167"/>
      <c r="HWK46" s="167"/>
      <c r="HWL46" s="167"/>
      <c r="HWM46" s="167"/>
      <c r="HWN46" s="167"/>
      <c r="HWO46" s="167"/>
      <c r="HWP46" s="167"/>
      <c r="HWQ46" s="167"/>
      <c r="HWR46" s="167"/>
      <c r="HWS46" s="167"/>
      <c r="HWT46" s="167"/>
      <c r="HWU46" s="167"/>
      <c r="HWV46" s="167"/>
      <c r="HWW46" s="167"/>
      <c r="HWX46" s="167"/>
      <c r="HWY46" s="167"/>
      <c r="HWZ46" s="167"/>
      <c r="HXA46" s="167"/>
      <c r="HXB46" s="167"/>
      <c r="HXC46" s="167"/>
      <c r="HXD46" s="167"/>
      <c r="HXE46" s="167"/>
      <c r="HXF46" s="167"/>
      <c r="HXG46" s="167"/>
      <c r="HXH46" s="167"/>
      <c r="HXI46" s="167"/>
      <c r="HXJ46" s="167"/>
      <c r="HXK46" s="167"/>
      <c r="HXL46" s="167"/>
      <c r="HXM46" s="167"/>
      <c r="HXN46" s="167"/>
      <c r="HXO46" s="167"/>
      <c r="HXP46" s="167"/>
      <c r="HXQ46" s="167"/>
      <c r="HXR46" s="167"/>
      <c r="HXS46" s="167"/>
      <c r="HXT46" s="167"/>
      <c r="HXU46" s="167"/>
      <c r="HXV46" s="167"/>
      <c r="HXW46" s="167"/>
      <c r="HXX46" s="167"/>
      <c r="HXY46" s="167"/>
      <c r="HXZ46" s="167"/>
      <c r="HYA46" s="167"/>
      <c r="HYB46" s="167"/>
      <c r="HYC46" s="167"/>
      <c r="HYD46" s="167"/>
      <c r="HYE46" s="167"/>
      <c r="HYF46" s="167"/>
      <c r="HYG46" s="167"/>
      <c r="HYH46" s="167"/>
      <c r="HYI46" s="167"/>
      <c r="HYJ46" s="167"/>
      <c r="HYK46" s="167"/>
      <c r="HYL46" s="167"/>
      <c r="HYM46" s="167"/>
      <c r="HYN46" s="167"/>
      <c r="HYO46" s="167"/>
      <c r="HYP46" s="167"/>
      <c r="HYQ46" s="167"/>
      <c r="HYR46" s="167"/>
      <c r="HYS46" s="167"/>
      <c r="HYT46" s="167"/>
      <c r="HYU46" s="167"/>
      <c r="HYV46" s="167"/>
      <c r="HYW46" s="167"/>
      <c r="HYX46" s="167"/>
      <c r="HYY46" s="167"/>
      <c r="HYZ46" s="167"/>
      <c r="HZA46" s="167"/>
      <c r="HZB46" s="167"/>
      <c r="HZC46" s="167"/>
      <c r="HZD46" s="167"/>
      <c r="HZE46" s="167"/>
      <c r="HZF46" s="167"/>
      <c r="HZG46" s="167"/>
      <c r="HZH46" s="167"/>
      <c r="HZI46" s="167"/>
      <c r="HZJ46" s="167"/>
      <c r="HZK46" s="167"/>
      <c r="HZL46" s="167"/>
      <c r="HZM46" s="167"/>
      <c r="HZN46" s="167"/>
      <c r="HZO46" s="167"/>
      <c r="HZP46" s="167"/>
      <c r="HZQ46" s="167"/>
      <c r="HZR46" s="167"/>
      <c r="HZS46" s="167"/>
      <c r="HZT46" s="167"/>
      <c r="HZU46" s="167"/>
      <c r="HZV46" s="167"/>
      <c r="HZW46" s="167"/>
      <c r="HZX46" s="167"/>
      <c r="HZY46" s="167"/>
      <c r="HZZ46" s="167"/>
      <c r="IAA46" s="167"/>
      <c r="IAB46" s="167"/>
      <c r="IAC46" s="167"/>
      <c r="IAD46" s="167"/>
      <c r="IAE46" s="167"/>
      <c r="IAF46" s="167"/>
      <c r="IAG46" s="167"/>
      <c r="IAH46" s="167"/>
      <c r="IAI46" s="167"/>
      <c r="IAJ46" s="167"/>
      <c r="IAK46" s="167"/>
      <c r="IAL46" s="167"/>
      <c r="IAM46" s="167"/>
      <c r="IAN46" s="167"/>
      <c r="IAO46" s="167"/>
      <c r="IAP46" s="167"/>
      <c r="IAQ46" s="167"/>
      <c r="IAR46" s="167"/>
      <c r="IAS46" s="167"/>
      <c r="IAT46" s="167"/>
      <c r="IAU46" s="167"/>
      <c r="IAV46" s="167"/>
      <c r="IAW46" s="167"/>
      <c r="IAX46" s="167"/>
      <c r="IAY46" s="167"/>
      <c r="IAZ46" s="167"/>
      <c r="IBA46" s="167"/>
      <c r="IBB46" s="167"/>
      <c r="IBC46" s="167"/>
      <c r="IBD46" s="167"/>
      <c r="IBE46" s="167"/>
      <c r="IBF46" s="167"/>
      <c r="IBG46" s="167"/>
      <c r="IBH46" s="167"/>
      <c r="IBI46" s="167"/>
      <c r="IBJ46" s="167"/>
      <c r="IBK46" s="167"/>
      <c r="IBL46" s="167"/>
      <c r="IBM46" s="167"/>
      <c r="IBN46" s="167"/>
      <c r="IBO46" s="167"/>
      <c r="IBP46" s="167"/>
      <c r="IBQ46" s="167"/>
      <c r="IBR46" s="167"/>
      <c r="IBS46" s="167"/>
      <c r="IBT46" s="167"/>
      <c r="IBU46" s="167"/>
      <c r="IBV46" s="167"/>
      <c r="IBW46" s="167"/>
      <c r="IBX46" s="167"/>
      <c r="IBY46" s="167"/>
      <c r="IBZ46" s="167"/>
      <c r="ICA46" s="167"/>
      <c r="ICB46" s="167"/>
      <c r="ICC46" s="167"/>
      <c r="ICD46" s="167"/>
      <c r="ICE46" s="167"/>
      <c r="ICF46" s="167"/>
      <c r="ICG46" s="167"/>
      <c r="ICH46" s="167"/>
      <c r="ICI46" s="167"/>
      <c r="ICJ46" s="167"/>
      <c r="ICK46" s="167"/>
      <c r="ICL46" s="167"/>
      <c r="ICM46" s="167"/>
      <c r="ICN46" s="167"/>
      <c r="ICO46" s="167"/>
      <c r="ICP46" s="167"/>
      <c r="ICQ46" s="167"/>
      <c r="ICR46" s="167"/>
      <c r="ICS46" s="167"/>
      <c r="ICT46" s="167"/>
      <c r="ICU46" s="167"/>
      <c r="ICV46" s="167"/>
      <c r="ICW46" s="167"/>
      <c r="ICX46" s="167"/>
      <c r="ICY46" s="167"/>
      <c r="ICZ46" s="167"/>
      <c r="IDA46" s="167"/>
      <c r="IDB46" s="167"/>
      <c r="IDC46" s="167"/>
      <c r="IDD46" s="167"/>
      <c r="IDE46" s="167"/>
      <c r="IDF46" s="167"/>
      <c r="IDG46" s="167"/>
      <c r="IDH46" s="167"/>
      <c r="IDI46" s="167"/>
      <c r="IDJ46" s="167"/>
      <c r="IDK46" s="167"/>
      <c r="IDL46" s="167"/>
      <c r="IDM46" s="167"/>
      <c r="IDN46" s="167"/>
      <c r="IDO46" s="167"/>
      <c r="IDP46" s="167"/>
      <c r="IDQ46" s="167"/>
      <c r="IDR46" s="167"/>
      <c r="IDS46" s="167"/>
      <c r="IDT46" s="167"/>
      <c r="IDU46" s="167"/>
      <c r="IDV46" s="167"/>
      <c r="IDW46" s="167"/>
      <c r="IDX46" s="167"/>
      <c r="IDY46" s="167"/>
      <c r="IDZ46" s="167"/>
      <c r="IEA46" s="167"/>
      <c r="IEB46" s="167"/>
      <c r="IEC46" s="167"/>
      <c r="IED46" s="167"/>
      <c r="IEE46" s="167"/>
      <c r="IEF46" s="167"/>
      <c r="IEG46" s="167"/>
      <c r="IEH46" s="167"/>
      <c r="IEI46" s="167"/>
      <c r="IEJ46" s="167"/>
      <c r="IEK46" s="167"/>
      <c r="IEL46" s="167"/>
      <c r="IEM46" s="167"/>
      <c r="IEN46" s="167"/>
      <c r="IEO46" s="167"/>
      <c r="IEP46" s="167"/>
      <c r="IEQ46" s="167"/>
      <c r="IER46" s="167"/>
      <c r="IES46" s="167"/>
      <c r="IET46" s="167"/>
      <c r="IEU46" s="167"/>
      <c r="IEV46" s="167"/>
      <c r="IEW46" s="167"/>
      <c r="IEX46" s="167"/>
      <c r="IEY46" s="167"/>
      <c r="IEZ46" s="167"/>
      <c r="IFA46" s="167"/>
      <c r="IFB46" s="167"/>
      <c r="IFC46" s="167"/>
      <c r="IFD46" s="167"/>
      <c r="IFE46" s="167"/>
      <c r="IFF46" s="167"/>
      <c r="IFG46" s="167"/>
      <c r="IFH46" s="167"/>
      <c r="IFI46" s="167"/>
      <c r="IFJ46" s="167"/>
      <c r="IFK46" s="167"/>
      <c r="IFL46" s="167"/>
      <c r="IFM46" s="167"/>
      <c r="IFN46" s="167"/>
      <c r="IFO46" s="167"/>
      <c r="IFP46" s="167"/>
      <c r="IFQ46" s="167"/>
      <c r="IFR46" s="167"/>
      <c r="IFS46" s="167"/>
      <c r="IFT46" s="167"/>
      <c r="IFU46" s="167"/>
      <c r="IFV46" s="167"/>
      <c r="IFW46" s="167"/>
      <c r="IFX46" s="167"/>
      <c r="IFY46" s="167"/>
      <c r="IFZ46" s="167"/>
      <c r="IGA46" s="167"/>
      <c r="IGB46" s="167"/>
      <c r="IGC46" s="167"/>
      <c r="IGD46" s="167"/>
      <c r="IGE46" s="167"/>
      <c r="IGF46" s="167"/>
      <c r="IGG46" s="167"/>
      <c r="IGH46" s="167"/>
      <c r="IGI46" s="167"/>
      <c r="IGJ46" s="167"/>
      <c r="IGK46" s="167"/>
      <c r="IGL46" s="167"/>
      <c r="IGM46" s="167"/>
      <c r="IGN46" s="167"/>
      <c r="IGO46" s="167"/>
      <c r="IGP46" s="167"/>
      <c r="IGQ46" s="167"/>
      <c r="IGR46" s="167"/>
      <c r="IGS46" s="167"/>
      <c r="IGT46" s="167"/>
      <c r="IGU46" s="167"/>
      <c r="IGV46" s="167"/>
      <c r="IGW46" s="167"/>
      <c r="IGX46" s="167"/>
      <c r="IGY46" s="167"/>
      <c r="IGZ46" s="167"/>
      <c r="IHA46" s="167"/>
      <c r="IHB46" s="167"/>
      <c r="IHC46" s="167"/>
      <c r="IHD46" s="167"/>
      <c r="IHE46" s="167"/>
      <c r="IHF46" s="167"/>
      <c r="IHG46" s="167"/>
      <c r="IHH46" s="167"/>
      <c r="IHI46" s="167"/>
      <c r="IHJ46" s="167"/>
      <c r="IHK46" s="167"/>
      <c r="IHL46" s="167"/>
      <c r="IHM46" s="167"/>
      <c r="IHN46" s="167"/>
      <c r="IHO46" s="167"/>
      <c r="IHP46" s="167"/>
      <c r="IHQ46" s="167"/>
      <c r="IHR46" s="167"/>
      <c r="IHS46" s="167"/>
      <c r="IHT46" s="167"/>
      <c r="IHU46" s="167"/>
      <c r="IHV46" s="167"/>
      <c r="IHW46" s="167"/>
      <c r="IHX46" s="167"/>
      <c r="IHY46" s="167"/>
      <c r="IHZ46" s="167"/>
      <c r="IIA46" s="167"/>
      <c r="IIB46" s="167"/>
      <c r="IIC46" s="167"/>
      <c r="IID46" s="167"/>
      <c r="IIE46" s="167"/>
      <c r="IIF46" s="167"/>
      <c r="IIG46" s="167"/>
      <c r="IIH46" s="167"/>
      <c r="III46" s="167"/>
      <c r="IIJ46" s="167"/>
      <c r="IIK46" s="167"/>
      <c r="IIL46" s="167"/>
      <c r="IIM46" s="167"/>
      <c r="IIN46" s="167"/>
      <c r="IIO46" s="167"/>
      <c r="IIP46" s="167"/>
      <c r="IIQ46" s="167"/>
      <c r="IIR46" s="167"/>
      <c r="IIS46" s="167"/>
      <c r="IIT46" s="167"/>
      <c r="IIU46" s="167"/>
      <c r="IIV46" s="167"/>
      <c r="IIW46" s="167"/>
      <c r="IIX46" s="167"/>
      <c r="IIY46" s="167"/>
      <c r="IIZ46" s="167"/>
      <c r="IJA46" s="167"/>
      <c r="IJB46" s="167"/>
      <c r="IJC46" s="167"/>
      <c r="IJD46" s="167"/>
      <c r="IJE46" s="167"/>
      <c r="IJF46" s="167"/>
      <c r="IJG46" s="167"/>
      <c r="IJH46" s="167"/>
      <c r="IJI46" s="167"/>
      <c r="IJJ46" s="167"/>
      <c r="IJK46" s="167"/>
      <c r="IJL46" s="167"/>
      <c r="IJM46" s="167"/>
      <c r="IJN46" s="167"/>
      <c r="IJO46" s="167"/>
      <c r="IJP46" s="167"/>
      <c r="IJQ46" s="167"/>
      <c r="IJR46" s="167"/>
      <c r="IJS46" s="167"/>
      <c r="IJT46" s="167"/>
      <c r="IJU46" s="167"/>
      <c r="IJV46" s="167"/>
      <c r="IJW46" s="167"/>
      <c r="IJX46" s="167"/>
      <c r="IJY46" s="167"/>
      <c r="IJZ46" s="167"/>
      <c r="IKA46" s="167"/>
      <c r="IKB46" s="167"/>
      <c r="IKC46" s="167"/>
      <c r="IKD46" s="167"/>
      <c r="IKE46" s="167"/>
      <c r="IKF46" s="167"/>
      <c r="IKG46" s="167"/>
      <c r="IKH46" s="167"/>
      <c r="IKI46" s="167"/>
      <c r="IKJ46" s="167"/>
      <c r="IKK46" s="167"/>
      <c r="IKL46" s="167"/>
      <c r="IKM46" s="167"/>
      <c r="IKN46" s="167"/>
      <c r="IKO46" s="167"/>
      <c r="IKP46" s="167"/>
      <c r="IKQ46" s="167"/>
      <c r="IKR46" s="167"/>
      <c r="IKS46" s="167"/>
      <c r="IKT46" s="167"/>
      <c r="IKU46" s="167"/>
      <c r="IKV46" s="167"/>
      <c r="IKW46" s="167"/>
      <c r="IKX46" s="167"/>
      <c r="IKY46" s="167"/>
      <c r="IKZ46" s="167"/>
      <c r="ILA46" s="167"/>
      <c r="ILB46" s="167"/>
      <c r="ILC46" s="167"/>
      <c r="ILD46" s="167"/>
      <c r="ILE46" s="167"/>
      <c r="ILF46" s="167"/>
      <c r="ILG46" s="167"/>
      <c r="ILH46" s="167"/>
      <c r="ILI46" s="167"/>
      <c r="ILJ46" s="167"/>
      <c r="ILK46" s="167"/>
      <c r="ILL46" s="167"/>
      <c r="ILM46" s="167"/>
      <c r="ILN46" s="167"/>
      <c r="ILO46" s="167"/>
      <c r="ILP46" s="167"/>
      <c r="ILQ46" s="167"/>
      <c r="ILR46" s="167"/>
      <c r="ILS46" s="167"/>
      <c r="ILT46" s="167"/>
      <c r="ILU46" s="167"/>
      <c r="ILV46" s="167"/>
      <c r="ILW46" s="167"/>
      <c r="ILX46" s="167"/>
      <c r="ILY46" s="167"/>
      <c r="ILZ46" s="167"/>
      <c r="IMA46" s="167"/>
      <c r="IMB46" s="167"/>
      <c r="IMC46" s="167"/>
      <c r="IMD46" s="167"/>
      <c r="IME46" s="167"/>
      <c r="IMF46" s="167"/>
      <c r="IMG46" s="167"/>
      <c r="IMH46" s="167"/>
      <c r="IMI46" s="167"/>
      <c r="IMJ46" s="167"/>
      <c r="IMK46" s="167"/>
      <c r="IML46" s="167"/>
      <c r="IMM46" s="167"/>
      <c r="IMN46" s="167"/>
      <c r="IMO46" s="167"/>
      <c r="IMP46" s="167"/>
      <c r="IMQ46" s="167"/>
      <c r="IMR46" s="167"/>
      <c r="IMS46" s="167"/>
      <c r="IMT46" s="167"/>
      <c r="IMU46" s="167"/>
      <c r="IMV46" s="167"/>
      <c r="IMW46" s="167"/>
      <c r="IMX46" s="167"/>
      <c r="IMY46" s="167"/>
      <c r="IMZ46" s="167"/>
      <c r="INA46" s="167"/>
      <c r="INB46" s="167"/>
      <c r="INC46" s="167"/>
      <c r="IND46" s="167"/>
      <c r="INE46" s="167"/>
      <c r="INF46" s="167"/>
      <c r="ING46" s="167"/>
      <c r="INH46" s="167"/>
      <c r="INI46" s="167"/>
      <c r="INJ46" s="167"/>
      <c r="INK46" s="167"/>
      <c r="INL46" s="167"/>
      <c r="INM46" s="167"/>
      <c r="INN46" s="167"/>
      <c r="INO46" s="167"/>
      <c r="INP46" s="167"/>
      <c r="INQ46" s="167"/>
      <c r="INR46" s="167"/>
      <c r="INS46" s="167"/>
      <c r="INT46" s="167"/>
      <c r="INU46" s="167"/>
      <c r="INV46" s="167"/>
      <c r="INW46" s="167"/>
      <c r="INX46" s="167"/>
      <c r="INY46" s="167"/>
      <c r="INZ46" s="167"/>
      <c r="IOA46" s="167"/>
      <c r="IOB46" s="167"/>
      <c r="IOC46" s="167"/>
      <c r="IOD46" s="167"/>
      <c r="IOE46" s="167"/>
      <c r="IOF46" s="167"/>
      <c r="IOG46" s="167"/>
      <c r="IOH46" s="167"/>
      <c r="IOI46" s="167"/>
      <c r="IOJ46" s="167"/>
      <c r="IOK46" s="167"/>
      <c r="IOL46" s="167"/>
      <c r="IOM46" s="167"/>
      <c r="ION46" s="167"/>
      <c r="IOO46" s="167"/>
      <c r="IOP46" s="167"/>
      <c r="IOQ46" s="167"/>
      <c r="IOR46" s="167"/>
      <c r="IOS46" s="167"/>
      <c r="IOT46" s="167"/>
      <c r="IOU46" s="167"/>
      <c r="IOV46" s="167"/>
      <c r="IOW46" s="167"/>
      <c r="IOX46" s="167"/>
      <c r="IOY46" s="167"/>
      <c r="IOZ46" s="167"/>
      <c r="IPA46" s="167"/>
      <c r="IPB46" s="167"/>
      <c r="IPC46" s="167"/>
      <c r="IPD46" s="167"/>
      <c r="IPE46" s="167"/>
      <c r="IPF46" s="167"/>
      <c r="IPG46" s="167"/>
      <c r="IPH46" s="167"/>
      <c r="IPI46" s="167"/>
      <c r="IPJ46" s="167"/>
      <c r="IPK46" s="167"/>
      <c r="IPL46" s="167"/>
      <c r="IPM46" s="167"/>
      <c r="IPN46" s="167"/>
      <c r="IPO46" s="167"/>
      <c r="IPP46" s="167"/>
      <c r="IPQ46" s="167"/>
      <c r="IPR46" s="167"/>
      <c r="IPS46" s="167"/>
      <c r="IPT46" s="167"/>
      <c r="IPU46" s="167"/>
      <c r="IPV46" s="167"/>
      <c r="IPW46" s="167"/>
      <c r="IPX46" s="167"/>
      <c r="IPY46" s="167"/>
      <c r="IPZ46" s="167"/>
      <c r="IQA46" s="167"/>
      <c r="IQB46" s="167"/>
      <c r="IQC46" s="167"/>
      <c r="IQD46" s="167"/>
      <c r="IQE46" s="167"/>
      <c r="IQF46" s="167"/>
      <c r="IQG46" s="167"/>
      <c r="IQH46" s="167"/>
      <c r="IQI46" s="167"/>
      <c r="IQJ46" s="167"/>
      <c r="IQK46" s="167"/>
      <c r="IQL46" s="167"/>
      <c r="IQM46" s="167"/>
      <c r="IQN46" s="167"/>
      <c r="IQO46" s="167"/>
      <c r="IQP46" s="167"/>
      <c r="IQQ46" s="167"/>
      <c r="IQR46" s="167"/>
      <c r="IQS46" s="167"/>
      <c r="IQT46" s="167"/>
      <c r="IQU46" s="167"/>
      <c r="IQV46" s="167"/>
      <c r="IQW46" s="167"/>
      <c r="IQX46" s="167"/>
      <c r="IQY46" s="167"/>
      <c r="IQZ46" s="167"/>
      <c r="IRA46" s="167"/>
      <c r="IRB46" s="167"/>
      <c r="IRC46" s="167"/>
      <c r="IRD46" s="167"/>
      <c r="IRE46" s="167"/>
      <c r="IRF46" s="167"/>
      <c r="IRG46" s="167"/>
      <c r="IRH46" s="167"/>
      <c r="IRI46" s="167"/>
      <c r="IRJ46" s="167"/>
      <c r="IRK46" s="167"/>
      <c r="IRL46" s="167"/>
      <c r="IRM46" s="167"/>
      <c r="IRN46" s="167"/>
      <c r="IRO46" s="167"/>
      <c r="IRP46" s="167"/>
      <c r="IRQ46" s="167"/>
      <c r="IRR46" s="167"/>
      <c r="IRS46" s="167"/>
      <c r="IRT46" s="167"/>
      <c r="IRU46" s="167"/>
      <c r="IRV46" s="167"/>
      <c r="IRW46" s="167"/>
      <c r="IRX46" s="167"/>
      <c r="IRY46" s="167"/>
      <c r="IRZ46" s="167"/>
      <c r="ISA46" s="167"/>
      <c r="ISB46" s="167"/>
      <c r="ISC46" s="167"/>
      <c r="ISD46" s="167"/>
      <c r="ISE46" s="167"/>
      <c r="ISF46" s="167"/>
      <c r="ISG46" s="167"/>
      <c r="ISH46" s="167"/>
      <c r="ISI46" s="167"/>
      <c r="ISJ46" s="167"/>
      <c r="ISK46" s="167"/>
      <c r="ISL46" s="167"/>
      <c r="ISM46" s="167"/>
      <c r="ISN46" s="167"/>
      <c r="ISO46" s="167"/>
      <c r="ISP46" s="167"/>
      <c r="ISQ46" s="167"/>
      <c r="ISR46" s="167"/>
      <c r="ISS46" s="167"/>
      <c r="IST46" s="167"/>
      <c r="ISU46" s="167"/>
      <c r="ISV46" s="167"/>
      <c r="ISW46" s="167"/>
      <c r="ISX46" s="167"/>
      <c r="ISY46" s="167"/>
      <c r="ISZ46" s="167"/>
      <c r="ITA46" s="167"/>
      <c r="ITB46" s="167"/>
      <c r="ITC46" s="167"/>
      <c r="ITD46" s="167"/>
      <c r="ITE46" s="167"/>
      <c r="ITF46" s="167"/>
      <c r="ITG46" s="167"/>
      <c r="ITH46" s="167"/>
      <c r="ITI46" s="167"/>
      <c r="ITJ46" s="167"/>
      <c r="ITK46" s="167"/>
      <c r="ITL46" s="167"/>
      <c r="ITM46" s="167"/>
      <c r="ITN46" s="167"/>
      <c r="ITO46" s="167"/>
      <c r="ITP46" s="167"/>
      <c r="ITQ46" s="167"/>
      <c r="ITR46" s="167"/>
      <c r="ITS46" s="167"/>
      <c r="ITT46" s="167"/>
      <c r="ITU46" s="167"/>
      <c r="ITV46" s="167"/>
      <c r="ITW46" s="167"/>
      <c r="ITX46" s="167"/>
      <c r="ITY46" s="167"/>
      <c r="ITZ46" s="167"/>
      <c r="IUA46" s="167"/>
      <c r="IUB46" s="167"/>
      <c r="IUC46" s="167"/>
      <c r="IUD46" s="167"/>
      <c r="IUE46" s="167"/>
      <c r="IUF46" s="167"/>
      <c r="IUG46" s="167"/>
      <c r="IUH46" s="167"/>
      <c r="IUI46" s="167"/>
      <c r="IUJ46" s="167"/>
      <c r="IUK46" s="167"/>
      <c r="IUL46" s="167"/>
      <c r="IUM46" s="167"/>
      <c r="IUN46" s="167"/>
      <c r="IUO46" s="167"/>
      <c r="IUP46" s="167"/>
      <c r="IUQ46" s="167"/>
      <c r="IUR46" s="167"/>
      <c r="IUS46" s="167"/>
      <c r="IUT46" s="167"/>
      <c r="IUU46" s="167"/>
      <c r="IUV46" s="167"/>
      <c r="IUW46" s="167"/>
      <c r="IUX46" s="167"/>
      <c r="IUY46" s="167"/>
      <c r="IUZ46" s="167"/>
      <c r="IVA46" s="167"/>
      <c r="IVB46" s="167"/>
      <c r="IVC46" s="167"/>
      <c r="IVD46" s="167"/>
      <c r="IVE46" s="167"/>
      <c r="IVF46" s="167"/>
      <c r="IVG46" s="167"/>
      <c r="IVH46" s="167"/>
      <c r="IVI46" s="167"/>
      <c r="IVJ46" s="167"/>
      <c r="IVK46" s="167"/>
      <c r="IVL46" s="167"/>
      <c r="IVM46" s="167"/>
      <c r="IVN46" s="167"/>
      <c r="IVO46" s="167"/>
      <c r="IVP46" s="167"/>
      <c r="IVQ46" s="167"/>
      <c r="IVR46" s="167"/>
      <c r="IVS46" s="167"/>
      <c r="IVT46" s="167"/>
      <c r="IVU46" s="167"/>
      <c r="IVV46" s="167"/>
      <c r="IVW46" s="167"/>
      <c r="IVX46" s="167"/>
      <c r="IVY46" s="167"/>
      <c r="IVZ46" s="167"/>
      <c r="IWA46" s="167"/>
      <c r="IWB46" s="167"/>
      <c r="IWC46" s="167"/>
      <c r="IWD46" s="167"/>
      <c r="IWE46" s="167"/>
      <c r="IWF46" s="167"/>
      <c r="IWG46" s="167"/>
      <c r="IWH46" s="167"/>
      <c r="IWI46" s="167"/>
      <c r="IWJ46" s="167"/>
      <c r="IWK46" s="167"/>
      <c r="IWL46" s="167"/>
      <c r="IWM46" s="167"/>
      <c r="IWN46" s="167"/>
      <c r="IWO46" s="167"/>
      <c r="IWP46" s="167"/>
      <c r="IWQ46" s="167"/>
      <c r="IWR46" s="167"/>
      <c r="IWS46" s="167"/>
      <c r="IWT46" s="167"/>
      <c r="IWU46" s="167"/>
      <c r="IWV46" s="167"/>
      <c r="IWW46" s="167"/>
      <c r="IWX46" s="167"/>
      <c r="IWY46" s="167"/>
      <c r="IWZ46" s="167"/>
      <c r="IXA46" s="167"/>
      <c r="IXB46" s="167"/>
      <c r="IXC46" s="167"/>
      <c r="IXD46" s="167"/>
      <c r="IXE46" s="167"/>
      <c r="IXF46" s="167"/>
      <c r="IXG46" s="167"/>
      <c r="IXH46" s="167"/>
      <c r="IXI46" s="167"/>
      <c r="IXJ46" s="167"/>
      <c r="IXK46" s="167"/>
      <c r="IXL46" s="167"/>
      <c r="IXM46" s="167"/>
      <c r="IXN46" s="167"/>
      <c r="IXO46" s="167"/>
      <c r="IXP46" s="167"/>
      <c r="IXQ46" s="167"/>
      <c r="IXR46" s="167"/>
      <c r="IXS46" s="167"/>
      <c r="IXT46" s="167"/>
      <c r="IXU46" s="167"/>
      <c r="IXV46" s="167"/>
      <c r="IXW46" s="167"/>
      <c r="IXX46" s="167"/>
      <c r="IXY46" s="167"/>
      <c r="IXZ46" s="167"/>
      <c r="IYA46" s="167"/>
      <c r="IYB46" s="167"/>
      <c r="IYC46" s="167"/>
      <c r="IYD46" s="167"/>
      <c r="IYE46" s="167"/>
      <c r="IYF46" s="167"/>
      <c r="IYG46" s="167"/>
      <c r="IYH46" s="167"/>
      <c r="IYI46" s="167"/>
      <c r="IYJ46" s="167"/>
      <c r="IYK46" s="167"/>
      <c r="IYL46" s="167"/>
      <c r="IYM46" s="167"/>
      <c r="IYN46" s="167"/>
      <c r="IYO46" s="167"/>
      <c r="IYP46" s="167"/>
      <c r="IYQ46" s="167"/>
      <c r="IYR46" s="167"/>
      <c r="IYS46" s="167"/>
      <c r="IYT46" s="167"/>
      <c r="IYU46" s="167"/>
      <c r="IYV46" s="167"/>
      <c r="IYW46" s="167"/>
      <c r="IYX46" s="167"/>
      <c r="IYY46" s="167"/>
      <c r="IYZ46" s="167"/>
      <c r="IZA46" s="167"/>
      <c r="IZB46" s="167"/>
      <c r="IZC46" s="167"/>
      <c r="IZD46" s="167"/>
      <c r="IZE46" s="167"/>
      <c r="IZF46" s="167"/>
      <c r="IZG46" s="167"/>
      <c r="IZH46" s="167"/>
      <c r="IZI46" s="167"/>
      <c r="IZJ46" s="167"/>
      <c r="IZK46" s="167"/>
      <c r="IZL46" s="167"/>
      <c r="IZM46" s="167"/>
      <c r="IZN46" s="167"/>
      <c r="IZO46" s="167"/>
      <c r="IZP46" s="167"/>
      <c r="IZQ46" s="167"/>
      <c r="IZR46" s="167"/>
      <c r="IZS46" s="167"/>
      <c r="IZT46" s="167"/>
      <c r="IZU46" s="167"/>
      <c r="IZV46" s="167"/>
      <c r="IZW46" s="167"/>
      <c r="IZX46" s="167"/>
      <c r="IZY46" s="167"/>
      <c r="IZZ46" s="167"/>
      <c r="JAA46" s="167"/>
      <c r="JAB46" s="167"/>
      <c r="JAC46" s="167"/>
      <c r="JAD46" s="167"/>
      <c r="JAE46" s="167"/>
      <c r="JAF46" s="167"/>
      <c r="JAG46" s="167"/>
      <c r="JAH46" s="167"/>
      <c r="JAI46" s="167"/>
      <c r="JAJ46" s="167"/>
      <c r="JAK46" s="167"/>
      <c r="JAL46" s="167"/>
      <c r="JAM46" s="167"/>
      <c r="JAN46" s="167"/>
      <c r="JAO46" s="167"/>
      <c r="JAP46" s="167"/>
      <c r="JAQ46" s="167"/>
      <c r="JAR46" s="167"/>
      <c r="JAS46" s="167"/>
      <c r="JAT46" s="167"/>
      <c r="JAU46" s="167"/>
      <c r="JAV46" s="167"/>
      <c r="JAW46" s="167"/>
      <c r="JAX46" s="167"/>
      <c r="JAY46" s="167"/>
      <c r="JAZ46" s="167"/>
      <c r="JBA46" s="167"/>
      <c r="JBB46" s="167"/>
      <c r="JBC46" s="167"/>
      <c r="JBD46" s="167"/>
      <c r="JBE46" s="167"/>
      <c r="JBF46" s="167"/>
      <c r="JBG46" s="167"/>
      <c r="JBH46" s="167"/>
      <c r="JBI46" s="167"/>
      <c r="JBJ46" s="167"/>
      <c r="JBK46" s="167"/>
      <c r="JBL46" s="167"/>
      <c r="JBM46" s="167"/>
      <c r="JBN46" s="167"/>
      <c r="JBO46" s="167"/>
      <c r="JBP46" s="167"/>
      <c r="JBQ46" s="167"/>
      <c r="JBR46" s="167"/>
      <c r="JBS46" s="167"/>
      <c r="JBT46" s="167"/>
      <c r="JBU46" s="167"/>
      <c r="JBV46" s="167"/>
      <c r="JBW46" s="167"/>
      <c r="JBX46" s="167"/>
      <c r="JBY46" s="167"/>
      <c r="JBZ46" s="167"/>
      <c r="JCA46" s="167"/>
      <c r="JCB46" s="167"/>
      <c r="JCC46" s="167"/>
      <c r="JCD46" s="167"/>
      <c r="JCE46" s="167"/>
      <c r="JCF46" s="167"/>
      <c r="JCG46" s="167"/>
      <c r="JCH46" s="167"/>
      <c r="JCI46" s="167"/>
      <c r="JCJ46" s="167"/>
      <c r="JCK46" s="167"/>
      <c r="JCL46" s="167"/>
      <c r="JCM46" s="167"/>
      <c r="JCN46" s="167"/>
      <c r="JCO46" s="167"/>
      <c r="JCP46" s="167"/>
      <c r="JCQ46" s="167"/>
      <c r="JCR46" s="167"/>
      <c r="JCS46" s="167"/>
      <c r="JCT46" s="167"/>
      <c r="JCU46" s="167"/>
      <c r="JCV46" s="167"/>
      <c r="JCW46" s="167"/>
      <c r="JCX46" s="167"/>
      <c r="JCY46" s="167"/>
      <c r="JCZ46" s="167"/>
      <c r="JDA46" s="167"/>
      <c r="JDB46" s="167"/>
      <c r="JDC46" s="167"/>
      <c r="JDD46" s="167"/>
      <c r="JDE46" s="167"/>
      <c r="JDF46" s="167"/>
      <c r="JDG46" s="167"/>
      <c r="JDH46" s="167"/>
      <c r="JDI46" s="167"/>
      <c r="JDJ46" s="167"/>
      <c r="JDK46" s="167"/>
      <c r="JDL46" s="167"/>
      <c r="JDM46" s="167"/>
      <c r="JDN46" s="167"/>
      <c r="JDO46" s="167"/>
      <c r="JDP46" s="167"/>
      <c r="JDQ46" s="167"/>
      <c r="JDR46" s="167"/>
      <c r="JDS46" s="167"/>
      <c r="JDT46" s="167"/>
      <c r="JDU46" s="167"/>
      <c r="JDV46" s="167"/>
      <c r="JDW46" s="167"/>
      <c r="JDX46" s="167"/>
      <c r="JDY46" s="167"/>
      <c r="JDZ46" s="167"/>
      <c r="JEA46" s="167"/>
      <c r="JEB46" s="167"/>
      <c r="JEC46" s="167"/>
      <c r="JED46" s="167"/>
      <c r="JEE46" s="167"/>
      <c r="JEF46" s="167"/>
      <c r="JEG46" s="167"/>
      <c r="JEH46" s="167"/>
      <c r="JEI46" s="167"/>
      <c r="JEJ46" s="167"/>
      <c r="JEK46" s="167"/>
      <c r="JEL46" s="167"/>
      <c r="JEM46" s="167"/>
      <c r="JEN46" s="167"/>
      <c r="JEO46" s="167"/>
      <c r="JEP46" s="167"/>
      <c r="JEQ46" s="167"/>
      <c r="JER46" s="167"/>
      <c r="JES46" s="167"/>
      <c r="JET46" s="167"/>
      <c r="JEU46" s="167"/>
      <c r="JEV46" s="167"/>
      <c r="JEW46" s="167"/>
      <c r="JEX46" s="167"/>
      <c r="JEY46" s="167"/>
      <c r="JEZ46" s="167"/>
      <c r="JFA46" s="167"/>
      <c r="JFB46" s="167"/>
      <c r="JFC46" s="167"/>
      <c r="JFD46" s="167"/>
      <c r="JFE46" s="167"/>
      <c r="JFF46" s="167"/>
      <c r="JFG46" s="167"/>
      <c r="JFH46" s="167"/>
      <c r="JFI46" s="167"/>
      <c r="JFJ46" s="167"/>
      <c r="JFK46" s="167"/>
      <c r="JFL46" s="167"/>
      <c r="JFM46" s="167"/>
      <c r="JFN46" s="167"/>
      <c r="JFO46" s="167"/>
      <c r="JFP46" s="167"/>
      <c r="JFQ46" s="167"/>
      <c r="JFR46" s="167"/>
      <c r="JFS46" s="167"/>
      <c r="JFT46" s="167"/>
      <c r="JFU46" s="167"/>
      <c r="JFV46" s="167"/>
      <c r="JFW46" s="167"/>
      <c r="JFX46" s="167"/>
      <c r="JFY46" s="167"/>
      <c r="JFZ46" s="167"/>
      <c r="JGA46" s="167"/>
      <c r="JGB46" s="167"/>
      <c r="JGC46" s="167"/>
      <c r="JGD46" s="167"/>
      <c r="JGE46" s="167"/>
      <c r="JGF46" s="167"/>
      <c r="JGG46" s="167"/>
      <c r="JGH46" s="167"/>
      <c r="JGI46" s="167"/>
      <c r="JGJ46" s="167"/>
      <c r="JGK46" s="167"/>
      <c r="JGL46" s="167"/>
      <c r="JGM46" s="167"/>
      <c r="JGN46" s="167"/>
      <c r="JGO46" s="167"/>
      <c r="JGP46" s="167"/>
      <c r="JGQ46" s="167"/>
      <c r="JGR46" s="167"/>
      <c r="JGS46" s="167"/>
      <c r="JGT46" s="167"/>
      <c r="JGU46" s="167"/>
      <c r="JGV46" s="167"/>
      <c r="JGW46" s="167"/>
      <c r="JGX46" s="167"/>
      <c r="JGY46" s="167"/>
      <c r="JGZ46" s="167"/>
      <c r="JHA46" s="167"/>
      <c r="JHB46" s="167"/>
      <c r="JHC46" s="167"/>
      <c r="JHD46" s="167"/>
      <c r="JHE46" s="167"/>
      <c r="JHF46" s="167"/>
      <c r="JHG46" s="167"/>
      <c r="JHH46" s="167"/>
      <c r="JHI46" s="167"/>
      <c r="JHJ46" s="167"/>
      <c r="JHK46" s="167"/>
      <c r="JHL46" s="167"/>
      <c r="JHM46" s="167"/>
      <c r="JHN46" s="167"/>
      <c r="JHO46" s="167"/>
      <c r="JHP46" s="167"/>
      <c r="JHQ46" s="167"/>
      <c r="JHR46" s="167"/>
      <c r="JHS46" s="167"/>
      <c r="JHT46" s="167"/>
      <c r="JHU46" s="167"/>
      <c r="JHV46" s="167"/>
      <c r="JHW46" s="167"/>
      <c r="JHX46" s="167"/>
      <c r="JHY46" s="167"/>
      <c r="JHZ46" s="167"/>
      <c r="JIA46" s="167"/>
      <c r="JIB46" s="167"/>
      <c r="JIC46" s="167"/>
      <c r="JID46" s="167"/>
      <c r="JIE46" s="167"/>
      <c r="JIF46" s="167"/>
      <c r="JIG46" s="167"/>
      <c r="JIH46" s="167"/>
      <c r="JII46" s="167"/>
      <c r="JIJ46" s="167"/>
      <c r="JIK46" s="167"/>
      <c r="JIL46" s="167"/>
      <c r="JIM46" s="167"/>
      <c r="JIN46" s="167"/>
      <c r="JIO46" s="167"/>
      <c r="JIP46" s="167"/>
      <c r="JIQ46" s="167"/>
      <c r="JIR46" s="167"/>
      <c r="JIS46" s="167"/>
      <c r="JIT46" s="167"/>
      <c r="JIU46" s="167"/>
      <c r="JIV46" s="167"/>
      <c r="JIW46" s="167"/>
      <c r="JIX46" s="167"/>
      <c r="JIY46" s="167"/>
      <c r="JIZ46" s="167"/>
      <c r="JJA46" s="167"/>
      <c r="JJB46" s="167"/>
      <c r="JJC46" s="167"/>
      <c r="JJD46" s="167"/>
      <c r="JJE46" s="167"/>
      <c r="JJF46" s="167"/>
      <c r="JJG46" s="167"/>
      <c r="JJH46" s="167"/>
      <c r="JJI46" s="167"/>
      <c r="JJJ46" s="167"/>
      <c r="JJK46" s="167"/>
      <c r="JJL46" s="167"/>
      <c r="JJM46" s="167"/>
      <c r="JJN46" s="167"/>
      <c r="JJO46" s="167"/>
      <c r="JJP46" s="167"/>
      <c r="JJQ46" s="167"/>
      <c r="JJR46" s="167"/>
      <c r="JJS46" s="167"/>
      <c r="JJT46" s="167"/>
      <c r="JJU46" s="167"/>
      <c r="JJV46" s="167"/>
      <c r="JJW46" s="167"/>
      <c r="JJX46" s="167"/>
      <c r="JJY46" s="167"/>
      <c r="JJZ46" s="167"/>
      <c r="JKA46" s="167"/>
      <c r="JKB46" s="167"/>
      <c r="JKC46" s="167"/>
      <c r="JKD46" s="167"/>
      <c r="JKE46" s="167"/>
      <c r="JKF46" s="167"/>
      <c r="JKG46" s="167"/>
      <c r="JKH46" s="167"/>
      <c r="JKI46" s="167"/>
      <c r="JKJ46" s="167"/>
      <c r="JKK46" s="167"/>
      <c r="JKL46" s="167"/>
      <c r="JKM46" s="167"/>
      <c r="JKN46" s="167"/>
      <c r="JKO46" s="167"/>
      <c r="JKP46" s="167"/>
      <c r="JKQ46" s="167"/>
      <c r="JKR46" s="167"/>
      <c r="JKS46" s="167"/>
      <c r="JKT46" s="167"/>
      <c r="JKU46" s="167"/>
      <c r="JKV46" s="167"/>
      <c r="JKW46" s="167"/>
      <c r="JKX46" s="167"/>
      <c r="JKY46" s="167"/>
      <c r="JKZ46" s="167"/>
      <c r="JLA46" s="167"/>
      <c r="JLB46" s="167"/>
      <c r="JLC46" s="167"/>
      <c r="JLD46" s="167"/>
      <c r="JLE46" s="167"/>
      <c r="JLF46" s="167"/>
      <c r="JLG46" s="167"/>
      <c r="JLH46" s="167"/>
      <c r="JLI46" s="167"/>
      <c r="JLJ46" s="167"/>
      <c r="JLK46" s="167"/>
      <c r="JLL46" s="167"/>
      <c r="JLM46" s="167"/>
      <c r="JLN46" s="167"/>
      <c r="JLO46" s="167"/>
      <c r="JLP46" s="167"/>
      <c r="JLQ46" s="167"/>
      <c r="JLR46" s="167"/>
      <c r="JLS46" s="167"/>
      <c r="JLT46" s="167"/>
      <c r="JLU46" s="167"/>
      <c r="JLV46" s="167"/>
      <c r="JLW46" s="167"/>
      <c r="JLX46" s="167"/>
      <c r="JLY46" s="167"/>
      <c r="JLZ46" s="167"/>
      <c r="JMA46" s="167"/>
      <c r="JMB46" s="167"/>
      <c r="JMC46" s="167"/>
      <c r="JMD46" s="167"/>
      <c r="JME46" s="167"/>
      <c r="JMF46" s="167"/>
      <c r="JMG46" s="167"/>
      <c r="JMH46" s="167"/>
      <c r="JMI46" s="167"/>
      <c r="JMJ46" s="167"/>
      <c r="JMK46" s="167"/>
      <c r="JML46" s="167"/>
      <c r="JMM46" s="167"/>
      <c r="JMN46" s="167"/>
      <c r="JMO46" s="167"/>
      <c r="JMP46" s="167"/>
      <c r="JMQ46" s="167"/>
      <c r="JMR46" s="167"/>
      <c r="JMS46" s="167"/>
      <c r="JMT46" s="167"/>
      <c r="JMU46" s="167"/>
      <c r="JMV46" s="167"/>
      <c r="JMW46" s="167"/>
      <c r="JMX46" s="167"/>
      <c r="JMY46" s="167"/>
      <c r="JMZ46" s="167"/>
      <c r="JNA46" s="167"/>
      <c r="JNB46" s="167"/>
      <c r="JNC46" s="167"/>
      <c r="JND46" s="167"/>
      <c r="JNE46" s="167"/>
      <c r="JNF46" s="167"/>
      <c r="JNG46" s="167"/>
      <c r="JNH46" s="167"/>
      <c r="JNI46" s="167"/>
      <c r="JNJ46" s="167"/>
      <c r="JNK46" s="167"/>
      <c r="JNL46" s="167"/>
      <c r="JNM46" s="167"/>
      <c r="JNN46" s="167"/>
      <c r="JNO46" s="167"/>
      <c r="JNP46" s="167"/>
      <c r="JNQ46" s="167"/>
      <c r="JNR46" s="167"/>
      <c r="JNS46" s="167"/>
      <c r="JNT46" s="167"/>
      <c r="JNU46" s="167"/>
      <c r="JNV46" s="167"/>
      <c r="JNW46" s="167"/>
      <c r="JNX46" s="167"/>
      <c r="JNY46" s="167"/>
      <c r="JNZ46" s="167"/>
      <c r="JOA46" s="167"/>
      <c r="JOB46" s="167"/>
      <c r="JOC46" s="167"/>
      <c r="JOD46" s="167"/>
      <c r="JOE46" s="167"/>
      <c r="JOF46" s="167"/>
      <c r="JOG46" s="167"/>
      <c r="JOH46" s="167"/>
      <c r="JOI46" s="167"/>
      <c r="JOJ46" s="167"/>
      <c r="JOK46" s="167"/>
      <c r="JOL46" s="167"/>
      <c r="JOM46" s="167"/>
      <c r="JON46" s="167"/>
      <c r="JOO46" s="167"/>
      <c r="JOP46" s="167"/>
      <c r="JOQ46" s="167"/>
      <c r="JOR46" s="167"/>
      <c r="JOS46" s="167"/>
      <c r="JOT46" s="167"/>
      <c r="JOU46" s="167"/>
      <c r="JOV46" s="167"/>
      <c r="JOW46" s="167"/>
      <c r="JOX46" s="167"/>
      <c r="JOY46" s="167"/>
      <c r="JOZ46" s="167"/>
      <c r="JPA46" s="167"/>
      <c r="JPB46" s="167"/>
      <c r="JPC46" s="167"/>
      <c r="JPD46" s="167"/>
      <c r="JPE46" s="167"/>
      <c r="JPF46" s="167"/>
      <c r="JPG46" s="167"/>
      <c r="JPH46" s="167"/>
      <c r="JPI46" s="167"/>
      <c r="JPJ46" s="167"/>
      <c r="JPK46" s="167"/>
      <c r="JPL46" s="167"/>
      <c r="JPM46" s="167"/>
      <c r="JPN46" s="167"/>
      <c r="JPO46" s="167"/>
      <c r="JPP46" s="167"/>
      <c r="JPQ46" s="167"/>
      <c r="JPR46" s="167"/>
      <c r="JPS46" s="167"/>
      <c r="JPT46" s="167"/>
      <c r="JPU46" s="167"/>
      <c r="JPV46" s="167"/>
      <c r="JPW46" s="167"/>
      <c r="JPX46" s="167"/>
      <c r="JPY46" s="167"/>
      <c r="JPZ46" s="167"/>
      <c r="JQA46" s="167"/>
      <c r="JQB46" s="167"/>
      <c r="JQC46" s="167"/>
      <c r="JQD46" s="167"/>
      <c r="JQE46" s="167"/>
      <c r="JQF46" s="167"/>
      <c r="JQG46" s="167"/>
      <c r="JQH46" s="167"/>
      <c r="JQI46" s="167"/>
      <c r="JQJ46" s="167"/>
      <c r="JQK46" s="167"/>
      <c r="JQL46" s="167"/>
      <c r="JQM46" s="167"/>
      <c r="JQN46" s="167"/>
      <c r="JQO46" s="167"/>
      <c r="JQP46" s="167"/>
      <c r="JQQ46" s="167"/>
      <c r="JQR46" s="167"/>
      <c r="JQS46" s="167"/>
      <c r="JQT46" s="167"/>
      <c r="JQU46" s="167"/>
      <c r="JQV46" s="167"/>
      <c r="JQW46" s="167"/>
      <c r="JQX46" s="167"/>
      <c r="JQY46" s="167"/>
      <c r="JQZ46" s="167"/>
      <c r="JRA46" s="167"/>
      <c r="JRB46" s="167"/>
      <c r="JRC46" s="167"/>
      <c r="JRD46" s="167"/>
      <c r="JRE46" s="167"/>
      <c r="JRF46" s="167"/>
      <c r="JRG46" s="167"/>
      <c r="JRH46" s="167"/>
      <c r="JRI46" s="167"/>
      <c r="JRJ46" s="167"/>
      <c r="JRK46" s="167"/>
      <c r="JRL46" s="167"/>
      <c r="JRM46" s="167"/>
      <c r="JRN46" s="167"/>
      <c r="JRO46" s="167"/>
      <c r="JRP46" s="167"/>
      <c r="JRQ46" s="167"/>
      <c r="JRR46" s="167"/>
      <c r="JRS46" s="167"/>
      <c r="JRT46" s="167"/>
      <c r="JRU46" s="167"/>
      <c r="JRV46" s="167"/>
      <c r="JRW46" s="167"/>
      <c r="JRX46" s="167"/>
      <c r="JRY46" s="167"/>
      <c r="JRZ46" s="167"/>
      <c r="JSA46" s="167"/>
      <c r="JSB46" s="167"/>
      <c r="JSC46" s="167"/>
      <c r="JSD46" s="167"/>
      <c r="JSE46" s="167"/>
      <c r="JSF46" s="167"/>
      <c r="JSG46" s="167"/>
      <c r="JSH46" s="167"/>
      <c r="JSI46" s="167"/>
      <c r="JSJ46" s="167"/>
      <c r="JSK46" s="167"/>
      <c r="JSL46" s="167"/>
      <c r="JSM46" s="167"/>
      <c r="JSN46" s="167"/>
      <c r="JSO46" s="167"/>
      <c r="JSP46" s="167"/>
      <c r="JSQ46" s="167"/>
      <c r="JSR46" s="167"/>
      <c r="JSS46" s="167"/>
      <c r="JST46" s="167"/>
      <c r="JSU46" s="167"/>
      <c r="JSV46" s="167"/>
      <c r="JSW46" s="167"/>
      <c r="JSX46" s="167"/>
      <c r="JSY46" s="167"/>
      <c r="JSZ46" s="167"/>
      <c r="JTA46" s="167"/>
      <c r="JTB46" s="167"/>
      <c r="JTC46" s="167"/>
      <c r="JTD46" s="167"/>
      <c r="JTE46" s="167"/>
      <c r="JTF46" s="167"/>
      <c r="JTG46" s="167"/>
      <c r="JTH46" s="167"/>
      <c r="JTI46" s="167"/>
      <c r="JTJ46" s="167"/>
      <c r="JTK46" s="167"/>
      <c r="JTL46" s="167"/>
      <c r="JTM46" s="167"/>
      <c r="JTN46" s="167"/>
      <c r="JTO46" s="167"/>
      <c r="JTP46" s="167"/>
      <c r="JTQ46" s="167"/>
      <c r="JTR46" s="167"/>
      <c r="JTS46" s="167"/>
      <c r="JTT46" s="167"/>
      <c r="JTU46" s="167"/>
      <c r="JTV46" s="167"/>
      <c r="JTW46" s="167"/>
      <c r="JTX46" s="167"/>
      <c r="JTY46" s="167"/>
      <c r="JTZ46" s="167"/>
      <c r="JUA46" s="167"/>
      <c r="JUB46" s="167"/>
      <c r="JUC46" s="167"/>
      <c r="JUD46" s="167"/>
      <c r="JUE46" s="167"/>
      <c r="JUF46" s="167"/>
      <c r="JUG46" s="167"/>
      <c r="JUH46" s="167"/>
      <c r="JUI46" s="167"/>
      <c r="JUJ46" s="167"/>
      <c r="JUK46" s="167"/>
      <c r="JUL46" s="167"/>
      <c r="JUM46" s="167"/>
      <c r="JUN46" s="167"/>
      <c r="JUO46" s="167"/>
      <c r="JUP46" s="167"/>
      <c r="JUQ46" s="167"/>
      <c r="JUR46" s="167"/>
      <c r="JUS46" s="167"/>
      <c r="JUT46" s="167"/>
      <c r="JUU46" s="167"/>
      <c r="JUV46" s="167"/>
      <c r="JUW46" s="167"/>
      <c r="JUX46" s="167"/>
      <c r="JUY46" s="167"/>
      <c r="JUZ46" s="167"/>
      <c r="JVA46" s="167"/>
      <c r="JVB46" s="167"/>
      <c r="JVC46" s="167"/>
      <c r="JVD46" s="167"/>
      <c r="JVE46" s="167"/>
      <c r="JVF46" s="167"/>
      <c r="JVG46" s="167"/>
      <c r="JVH46" s="167"/>
      <c r="JVI46" s="167"/>
      <c r="JVJ46" s="167"/>
      <c r="JVK46" s="167"/>
      <c r="JVL46" s="167"/>
      <c r="JVM46" s="167"/>
      <c r="JVN46" s="167"/>
      <c r="JVO46" s="167"/>
      <c r="JVP46" s="167"/>
      <c r="JVQ46" s="167"/>
      <c r="JVR46" s="167"/>
      <c r="JVS46" s="167"/>
      <c r="JVT46" s="167"/>
      <c r="JVU46" s="167"/>
      <c r="JVV46" s="167"/>
      <c r="JVW46" s="167"/>
      <c r="JVX46" s="167"/>
      <c r="JVY46" s="167"/>
      <c r="JVZ46" s="167"/>
      <c r="JWA46" s="167"/>
      <c r="JWB46" s="167"/>
      <c r="JWC46" s="167"/>
      <c r="JWD46" s="167"/>
      <c r="JWE46" s="167"/>
      <c r="JWF46" s="167"/>
      <c r="JWG46" s="167"/>
      <c r="JWH46" s="167"/>
      <c r="JWI46" s="167"/>
      <c r="JWJ46" s="167"/>
      <c r="JWK46" s="167"/>
      <c r="JWL46" s="167"/>
      <c r="JWM46" s="167"/>
      <c r="JWN46" s="167"/>
      <c r="JWO46" s="167"/>
      <c r="JWP46" s="167"/>
      <c r="JWQ46" s="167"/>
      <c r="JWR46" s="167"/>
      <c r="JWS46" s="167"/>
      <c r="JWT46" s="167"/>
      <c r="JWU46" s="167"/>
      <c r="JWV46" s="167"/>
      <c r="JWW46" s="167"/>
      <c r="JWX46" s="167"/>
      <c r="JWY46" s="167"/>
      <c r="JWZ46" s="167"/>
      <c r="JXA46" s="167"/>
      <c r="JXB46" s="167"/>
      <c r="JXC46" s="167"/>
      <c r="JXD46" s="167"/>
      <c r="JXE46" s="167"/>
      <c r="JXF46" s="167"/>
      <c r="JXG46" s="167"/>
      <c r="JXH46" s="167"/>
      <c r="JXI46" s="167"/>
      <c r="JXJ46" s="167"/>
      <c r="JXK46" s="167"/>
      <c r="JXL46" s="167"/>
      <c r="JXM46" s="167"/>
      <c r="JXN46" s="167"/>
      <c r="JXO46" s="167"/>
      <c r="JXP46" s="167"/>
      <c r="JXQ46" s="167"/>
      <c r="JXR46" s="167"/>
      <c r="JXS46" s="167"/>
      <c r="JXT46" s="167"/>
      <c r="JXU46" s="167"/>
      <c r="JXV46" s="167"/>
      <c r="JXW46" s="167"/>
      <c r="JXX46" s="167"/>
      <c r="JXY46" s="167"/>
      <c r="JXZ46" s="167"/>
      <c r="JYA46" s="167"/>
      <c r="JYB46" s="167"/>
      <c r="JYC46" s="167"/>
      <c r="JYD46" s="167"/>
      <c r="JYE46" s="167"/>
      <c r="JYF46" s="167"/>
      <c r="JYG46" s="167"/>
      <c r="JYH46" s="167"/>
      <c r="JYI46" s="167"/>
      <c r="JYJ46" s="167"/>
      <c r="JYK46" s="167"/>
      <c r="JYL46" s="167"/>
      <c r="JYM46" s="167"/>
      <c r="JYN46" s="167"/>
      <c r="JYO46" s="167"/>
      <c r="JYP46" s="167"/>
      <c r="JYQ46" s="167"/>
      <c r="JYR46" s="167"/>
      <c r="JYS46" s="167"/>
      <c r="JYT46" s="167"/>
      <c r="JYU46" s="167"/>
      <c r="JYV46" s="167"/>
      <c r="JYW46" s="167"/>
      <c r="JYX46" s="167"/>
      <c r="JYY46" s="167"/>
      <c r="JYZ46" s="167"/>
      <c r="JZA46" s="167"/>
      <c r="JZB46" s="167"/>
      <c r="JZC46" s="167"/>
      <c r="JZD46" s="167"/>
      <c r="JZE46" s="167"/>
      <c r="JZF46" s="167"/>
      <c r="JZG46" s="167"/>
      <c r="JZH46" s="167"/>
      <c r="JZI46" s="167"/>
      <c r="JZJ46" s="167"/>
      <c r="JZK46" s="167"/>
      <c r="JZL46" s="167"/>
      <c r="JZM46" s="167"/>
      <c r="JZN46" s="167"/>
      <c r="JZO46" s="167"/>
      <c r="JZP46" s="167"/>
      <c r="JZQ46" s="167"/>
      <c r="JZR46" s="167"/>
      <c r="JZS46" s="167"/>
      <c r="JZT46" s="167"/>
      <c r="JZU46" s="167"/>
      <c r="JZV46" s="167"/>
      <c r="JZW46" s="167"/>
      <c r="JZX46" s="167"/>
      <c r="JZY46" s="167"/>
      <c r="JZZ46" s="167"/>
      <c r="KAA46" s="167"/>
      <c r="KAB46" s="167"/>
      <c r="KAC46" s="167"/>
      <c r="KAD46" s="167"/>
      <c r="KAE46" s="167"/>
      <c r="KAF46" s="167"/>
      <c r="KAG46" s="167"/>
      <c r="KAH46" s="167"/>
      <c r="KAI46" s="167"/>
      <c r="KAJ46" s="167"/>
      <c r="KAK46" s="167"/>
      <c r="KAL46" s="167"/>
      <c r="KAM46" s="167"/>
      <c r="KAN46" s="167"/>
      <c r="KAO46" s="167"/>
      <c r="KAP46" s="167"/>
      <c r="KAQ46" s="167"/>
      <c r="KAR46" s="167"/>
      <c r="KAS46" s="167"/>
      <c r="KAT46" s="167"/>
      <c r="KAU46" s="167"/>
      <c r="KAV46" s="167"/>
      <c r="KAW46" s="167"/>
      <c r="KAX46" s="167"/>
      <c r="KAY46" s="167"/>
      <c r="KAZ46" s="167"/>
      <c r="KBA46" s="167"/>
      <c r="KBB46" s="167"/>
      <c r="KBC46" s="167"/>
      <c r="KBD46" s="167"/>
      <c r="KBE46" s="167"/>
      <c r="KBF46" s="167"/>
      <c r="KBG46" s="167"/>
      <c r="KBH46" s="167"/>
      <c r="KBI46" s="167"/>
      <c r="KBJ46" s="167"/>
      <c r="KBK46" s="167"/>
      <c r="KBL46" s="167"/>
      <c r="KBM46" s="167"/>
      <c r="KBN46" s="167"/>
      <c r="KBO46" s="167"/>
      <c r="KBP46" s="167"/>
      <c r="KBQ46" s="167"/>
      <c r="KBR46" s="167"/>
      <c r="KBS46" s="167"/>
      <c r="KBT46" s="167"/>
      <c r="KBU46" s="167"/>
      <c r="KBV46" s="167"/>
      <c r="KBW46" s="167"/>
      <c r="KBX46" s="167"/>
      <c r="KBY46" s="167"/>
      <c r="KBZ46" s="167"/>
      <c r="KCA46" s="167"/>
      <c r="KCB46" s="167"/>
      <c r="KCC46" s="167"/>
      <c r="KCD46" s="167"/>
      <c r="KCE46" s="167"/>
      <c r="KCF46" s="167"/>
      <c r="KCG46" s="167"/>
      <c r="KCH46" s="167"/>
      <c r="KCI46" s="167"/>
      <c r="KCJ46" s="167"/>
      <c r="KCK46" s="167"/>
      <c r="KCL46" s="167"/>
      <c r="KCM46" s="167"/>
      <c r="KCN46" s="167"/>
      <c r="KCO46" s="167"/>
      <c r="KCP46" s="167"/>
      <c r="KCQ46" s="167"/>
      <c r="KCR46" s="167"/>
      <c r="KCS46" s="167"/>
      <c r="KCT46" s="167"/>
      <c r="KCU46" s="167"/>
      <c r="KCV46" s="167"/>
      <c r="KCW46" s="167"/>
      <c r="KCX46" s="167"/>
      <c r="KCY46" s="167"/>
      <c r="KCZ46" s="167"/>
      <c r="KDA46" s="167"/>
      <c r="KDB46" s="167"/>
      <c r="KDC46" s="167"/>
      <c r="KDD46" s="167"/>
      <c r="KDE46" s="167"/>
      <c r="KDF46" s="167"/>
      <c r="KDG46" s="167"/>
      <c r="KDH46" s="167"/>
      <c r="KDI46" s="167"/>
      <c r="KDJ46" s="167"/>
      <c r="KDK46" s="167"/>
      <c r="KDL46" s="167"/>
      <c r="KDM46" s="167"/>
      <c r="KDN46" s="167"/>
      <c r="KDO46" s="167"/>
      <c r="KDP46" s="167"/>
      <c r="KDQ46" s="167"/>
      <c r="KDR46" s="167"/>
      <c r="KDS46" s="167"/>
      <c r="KDT46" s="167"/>
      <c r="KDU46" s="167"/>
      <c r="KDV46" s="167"/>
      <c r="KDW46" s="167"/>
      <c r="KDX46" s="167"/>
      <c r="KDY46" s="167"/>
      <c r="KDZ46" s="167"/>
      <c r="KEA46" s="167"/>
      <c r="KEB46" s="167"/>
      <c r="KEC46" s="167"/>
      <c r="KED46" s="167"/>
      <c r="KEE46" s="167"/>
      <c r="KEF46" s="167"/>
      <c r="KEG46" s="167"/>
      <c r="KEH46" s="167"/>
      <c r="KEI46" s="167"/>
      <c r="KEJ46" s="167"/>
      <c r="KEK46" s="167"/>
      <c r="KEL46" s="167"/>
      <c r="KEM46" s="167"/>
      <c r="KEN46" s="167"/>
      <c r="KEO46" s="167"/>
      <c r="KEP46" s="167"/>
      <c r="KEQ46" s="167"/>
      <c r="KER46" s="167"/>
      <c r="KES46" s="167"/>
      <c r="KET46" s="167"/>
      <c r="KEU46" s="167"/>
      <c r="KEV46" s="167"/>
      <c r="KEW46" s="167"/>
      <c r="KEX46" s="167"/>
      <c r="KEY46" s="167"/>
      <c r="KEZ46" s="167"/>
      <c r="KFA46" s="167"/>
      <c r="KFB46" s="167"/>
      <c r="KFC46" s="167"/>
      <c r="KFD46" s="167"/>
      <c r="KFE46" s="167"/>
      <c r="KFF46" s="167"/>
      <c r="KFG46" s="167"/>
      <c r="KFH46" s="167"/>
      <c r="KFI46" s="167"/>
      <c r="KFJ46" s="167"/>
      <c r="KFK46" s="167"/>
      <c r="KFL46" s="167"/>
      <c r="KFM46" s="167"/>
      <c r="KFN46" s="167"/>
      <c r="KFO46" s="167"/>
      <c r="KFP46" s="167"/>
      <c r="KFQ46" s="167"/>
      <c r="KFR46" s="167"/>
      <c r="KFS46" s="167"/>
      <c r="KFT46" s="167"/>
      <c r="KFU46" s="167"/>
      <c r="KFV46" s="167"/>
      <c r="KFW46" s="167"/>
      <c r="KFX46" s="167"/>
      <c r="KFY46" s="167"/>
      <c r="KFZ46" s="167"/>
      <c r="KGA46" s="167"/>
      <c r="KGB46" s="167"/>
      <c r="KGC46" s="167"/>
      <c r="KGD46" s="167"/>
      <c r="KGE46" s="167"/>
      <c r="KGF46" s="167"/>
      <c r="KGG46" s="167"/>
      <c r="KGH46" s="167"/>
      <c r="KGI46" s="167"/>
      <c r="KGJ46" s="167"/>
      <c r="KGK46" s="167"/>
      <c r="KGL46" s="167"/>
      <c r="KGM46" s="167"/>
      <c r="KGN46" s="167"/>
      <c r="KGO46" s="167"/>
      <c r="KGP46" s="167"/>
      <c r="KGQ46" s="167"/>
      <c r="KGR46" s="167"/>
      <c r="KGS46" s="167"/>
      <c r="KGT46" s="167"/>
      <c r="KGU46" s="167"/>
      <c r="KGV46" s="167"/>
      <c r="KGW46" s="167"/>
      <c r="KGX46" s="167"/>
      <c r="KGY46" s="167"/>
      <c r="KGZ46" s="167"/>
      <c r="KHA46" s="167"/>
      <c r="KHB46" s="167"/>
      <c r="KHC46" s="167"/>
      <c r="KHD46" s="167"/>
      <c r="KHE46" s="167"/>
      <c r="KHF46" s="167"/>
      <c r="KHG46" s="167"/>
      <c r="KHH46" s="167"/>
      <c r="KHI46" s="167"/>
      <c r="KHJ46" s="167"/>
      <c r="KHK46" s="167"/>
      <c r="KHL46" s="167"/>
      <c r="KHM46" s="167"/>
      <c r="KHN46" s="167"/>
      <c r="KHO46" s="167"/>
      <c r="KHP46" s="167"/>
      <c r="KHQ46" s="167"/>
      <c r="KHR46" s="167"/>
      <c r="KHS46" s="167"/>
      <c r="KHT46" s="167"/>
      <c r="KHU46" s="167"/>
      <c r="KHV46" s="167"/>
      <c r="KHW46" s="167"/>
      <c r="KHX46" s="167"/>
      <c r="KHY46" s="167"/>
      <c r="KHZ46" s="167"/>
      <c r="KIA46" s="167"/>
      <c r="KIB46" s="167"/>
      <c r="KIC46" s="167"/>
      <c r="KID46" s="167"/>
      <c r="KIE46" s="167"/>
      <c r="KIF46" s="167"/>
      <c r="KIG46" s="167"/>
      <c r="KIH46" s="167"/>
      <c r="KII46" s="167"/>
      <c r="KIJ46" s="167"/>
      <c r="KIK46" s="167"/>
      <c r="KIL46" s="167"/>
      <c r="KIM46" s="167"/>
      <c r="KIN46" s="167"/>
      <c r="KIO46" s="167"/>
      <c r="KIP46" s="167"/>
      <c r="KIQ46" s="167"/>
      <c r="KIR46" s="167"/>
      <c r="KIS46" s="167"/>
      <c r="KIT46" s="167"/>
      <c r="KIU46" s="167"/>
      <c r="KIV46" s="167"/>
      <c r="KIW46" s="167"/>
      <c r="KIX46" s="167"/>
      <c r="KIY46" s="167"/>
      <c r="KIZ46" s="167"/>
      <c r="KJA46" s="167"/>
      <c r="KJB46" s="167"/>
      <c r="KJC46" s="167"/>
      <c r="KJD46" s="167"/>
      <c r="KJE46" s="167"/>
      <c r="KJF46" s="167"/>
      <c r="KJG46" s="167"/>
      <c r="KJH46" s="167"/>
      <c r="KJI46" s="167"/>
      <c r="KJJ46" s="167"/>
      <c r="KJK46" s="167"/>
      <c r="KJL46" s="167"/>
      <c r="KJM46" s="167"/>
      <c r="KJN46" s="167"/>
      <c r="KJO46" s="167"/>
      <c r="KJP46" s="167"/>
      <c r="KJQ46" s="167"/>
      <c r="KJR46" s="167"/>
      <c r="KJS46" s="167"/>
      <c r="KJT46" s="167"/>
      <c r="KJU46" s="167"/>
      <c r="KJV46" s="167"/>
      <c r="KJW46" s="167"/>
      <c r="KJX46" s="167"/>
      <c r="KJY46" s="167"/>
      <c r="KJZ46" s="167"/>
      <c r="KKA46" s="167"/>
      <c r="KKB46" s="167"/>
      <c r="KKC46" s="167"/>
      <c r="KKD46" s="167"/>
      <c r="KKE46" s="167"/>
      <c r="KKF46" s="167"/>
      <c r="KKG46" s="167"/>
      <c r="KKH46" s="167"/>
      <c r="KKI46" s="167"/>
      <c r="KKJ46" s="167"/>
      <c r="KKK46" s="167"/>
      <c r="KKL46" s="167"/>
      <c r="KKM46" s="167"/>
      <c r="KKN46" s="167"/>
      <c r="KKO46" s="167"/>
      <c r="KKP46" s="167"/>
      <c r="KKQ46" s="167"/>
      <c r="KKR46" s="167"/>
      <c r="KKS46" s="167"/>
      <c r="KKT46" s="167"/>
      <c r="KKU46" s="167"/>
      <c r="KKV46" s="167"/>
      <c r="KKW46" s="167"/>
      <c r="KKX46" s="167"/>
      <c r="KKY46" s="167"/>
      <c r="KKZ46" s="167"/>
      <c r="KLA46" s="167"/>
      <c r="KLB46" s="167"/>
      <c r="KLC46" s="167"/>
      <c r="KLD46" s="167"/>
      <c r="KLE46" s="167"/>
      <c r="KLF46" s="167"/>
      <c r="KLG46" s="167"/>
      <c r="KLH46" s="167"/>
      <c r="KLI46" s="167"/>
      <c r="KLJ46" s="167"/>
      <c r="KLK46" s="167"/>
      <c r="KLL46" s="167"/>
      <c r="KLM46" s="167"/>
      <c r="KLN46" s="167"/>
      <c r="KLO46" s="167"/>
      <c r="KLP46" s="167"/>
      <c r="KLQ46" s="167"/>
      <c r="KLR46" s="167"/>
      <c r="KLS46" s="167"/>
      <c r="KLT46" s="167"/>
      <c r="KLU46" s="167"/>
      <c r="KLV46" s="167"/>
      <c r="KLW46" s="167"/>
      <c r="KLX46" s="167"/>
      <c r="KLY46" s="167"/>
      <c r="KLZ46" s="167"/>
      <c r="KMA46" s="167"/>
      <c r="KMB46" s="167"/>
      <c r="KMC46" s="167"/>
      <c r="KMD46" s="167"/>
      <c r="KME46" s="167"/>
      <c r="KMF46" s="167"/>
      <c r="KMG46" s="167"/>
      <c r="KMH46" s="167"/>
      <c r="KMI46" s="167"/>
      <c r="KMJ46" s="167"/>
      <c r="KMK46" s="167"/>
      <c r="KML46" s="167"/>
      <c r="KMM46" s="167"/>
      <c r="KMN46" s="167"/>
      <c r="KMO46" s="167"/>
      <c r="KMP46" s="167"/>
      <c r="KMQ46" s="167"/>
      <c r="KMR46" s="167"/>
      <c r="KMS46" s="167"/>
      <c r="KMT46" s="167"/>
      <c r="KMU46" s="167"/>
      <c r="KMV46" s="167"/>
      <c r="KMW46" s="167"/>
      <c r="KMX46" s="167"/>
      <c r="KMY46" s="167"/>
      <c r="KMZ46" s="167"/>
      <c r="KNA46" s="167"/>
      <c r="KNB46" s="167"/>
      <c r="KNC46" s="167"/>
      <c r="KND46" s="167"/>
      <c r="KNE46" s="167"/>
      <c r="KNF46" s="167"/>
      <c r="KNG46" s="167"/>
      <c r="KNH46" s="167"/>
      <c r="KNI46" s="167"/>
      <c r="KNJ46" s="167"/>
      <c r="KNK46" s="167"/>
      <c r="KNL46" s="167"/>
      <c r="KNM46" s="167"/>
      <c r="KNN46" s="167"/>
      <c r="KNO46" s="167"/>
      <c r="KNP46" s="167"/>
      <c r="KNQ46" s="167"/>
      <c r="KNR46" s="167"/>
      <c r="KNS46" s="167"/>
      <c r="KNT46" s="167"/>
      <c r="KNU46" s="167"/>
      <c r="KNV46" s="167"/>
      <c r="KNW46" s="167"/>
      <c r="KNX46" s="167"/>
      <c r="KNY46" s="167"/>
      <c r="KNZ46" s="167"/>
      <c r="KOA46" s="167"/>
      <c r="KOB46" s="167"/>
      <c r="KOC46" s="167"/>
      <c r="KOD46" s="167"/>
      <c r="KOE46" s="167"/>
      <c r="KOF46" s="167"/>
      <c r="KOG46" s="167"/>
      <c r="KOH46" s="167"/>
      <c r="KOI46" s="167"/>
      <c r="KOJ46" s="167"/>
      <c r="KOK46" s="167"/>
      <c r="KOL46" s="167"/>
      <c r="KOM46" s="167"/>
      <c r="KON46" s="167"/>
      <c r="KOO46" s="167"/>
      <c r="KOP46" s="167"/>
      <c r="KOQ46" s="167"/>
      <c r="KOR46" s="167"/>
      <c r="KOS46" s="167"/>
      <c r="KOT46" s="167"/>
      <c r="KOU46" s="167"/>
      <c r="KOV46" s="167"/>
      <c r="KOW46" s="167"/>
      <c r="KOX46" s="167"/>
      <c r="KOY46" s="167"/>
      <c r="KOZ46" s="167"/>
      <c r="KPA46" s="167"/>
      <c r="KPB46" s="167"/>
      <c r="KPC46" s="167"/>
      <c r="KPD46" s="167"/>
      <c r="KPE46" s="167"/>
      <c r="KPF46" s="167"/>
      <c r="KPG46" s="167"/>
      <c r="KPH46" s="167"/>
      <c r="KPI46" s="167"/>
      <c r="KPJ46" s="167"/>
      <c r="KPK46" s="167"/>
      <c r="KPL46" s="167"/>
      <c r="KPM46" s="167"/>
      <c r="KPN46" s="167"/>
      <c r="KPO46" s="167"/>
      <c r="KPP46" s="167"/>
      <c r="KPQ46" s="167"/>
      <c r="KPR46" s="167"/>
      <c r="KPS46" s="167"/>
      <c r="KPT46" s="167"/>
      <c r="KPU46" s="167"/>
      <c r="KPV46" s="167"/>
      <c r="KPW46" s="167"/>
      <c r="KPX46" s="167"/>
      <c r="KPY46" s="167"/>
      <c r="KPZ46" s="167"/>
      <c r="KQA46" s="167"/>
      <c r="KQB46" s="167"/>
      <c r="KQC46" s="167"/>
      <c r="KQD46" s="167"/>
      <c r="KQE46" s="167"/>
      <c r="KQF46" s="167"/>
      <c r="KQG46" s="167"/>
      <c r="KQH46" s="167"/>
      <c r="KQI46" s="167"/>
      <c r="KQJ46" s="167"/>
      <c r="KQK46" s="167"/>
      <c r="KQL46" s="167"/>
      <c r="KQM46" s="167"/>
      <c r="KQN46" s="167"/>
      <c r="KQO46" s="167"/>
      <c r="KQP46" s="167"/>
      <c r="KQQ46" s="167"/>
      <c r="KQR46" s="167"/>
      <c r="KQS46" s="167"/>
      <c r="KQT46" s="167"/>
      <c r="KQU46" s="167"/>
      <c r="KQV46" s="167"/>
      <c r="KQW46" s="167"/>
      <c r="KQX46" s="167"/>
      <c r="KQY46" s="167"/>
      <c r="KQZ46" s="167"/>
      <c r="KRA46" s="167"/>
      <c r="KRB46" s="167"/>
      <c r="KRC46" s="167"/>
      <c r="KRD46" s="167"/>
      <c r="KRE46" s="167"/>
      <c r="KRF46" s="167"/>
      <c r="KRG46" s="167"/>
      <c r="KRH46" s="167"/>
      <c r="KRI46" s="167"/>
      <c r="KRJ46" s="167"/>
      <c r="KRK46" s="167"/>
      <c r="KRL46" s="167"/>
      <c r="KRM46" s="167"/>
      <c r="KRN46" s="167"/>
      <c r="KRO46" s="167"/>
      <c r="KRP46" s="167"/>
      <c r="KRQ46" s="167"/>
      <c r="KRR46" s="167"/>
      <c r="KRS46" s="167"/>
      <c r="KRT46" s="167"/>
      <c r="KRU46" s="167"/>
      <c r="KRV46" s="167"/>
      <c r="KRW46" s="167"/>
      <c r="KRX46" s="167"/>
      <c r="KRY46" s="167"/>
      <c r="KRZ46" s="167"/>
      <c r="KSA46" s="167"/>
      <c r="KSB46" s="167"/>
      <c r="KSC46" s="167"/>
      <c r="KSD46" s="167"/>
      <c r="KSE46" s="167"/>
      <c r="KSF46" s="167"/>
      <c r="KSG46" s="167"/>
      <c r="KSH46" s="167"/>
      <c r="KSI46" s="167"/>
      <c r="KSJ46" s="167"/>
      <c r="KSK46" s="167"/>
      <c r="KSL46" s="167"/>
      <c r="KSM46" s="167"/>
      <c r="KSN46" s="167"/>
      <c r="KSO46" s="167"/>
      <c r="KSP46" s="167"/>
      <c r="KSQ46" s="167"/>
      <c r="KSR46" s="167"/>
      <c r="KSS46" s="167"/>
      <c r="KST46" s="167"/>
      <c r="KSU46" s="167"/>
      <c r="KSV46" s="167"/>
      <c r="KSW46" s="167"/>
      <c r="KSX46" s="167"/>
      <c r="KSY46" s="167"/>
      <c r="KSZ46" s="167"/>
      <c r="KTA46" s="167"/>
      <c r="KTB46" s="167"/>
      <c r="KTC46" s="167"/>
      <c r="KTD46" s="167"/>
      <c r="KTE46" s="167"/>
      <c r="KTF46" s="167"/>
      <c r="KTG46" s="167"/>
      <c r="KTH46" s="167"/>
      <c r="KTI46" s="167"/>
      <c r="KTJ46" s="167"/>
      <c r="KTK46" s="167"/>
      <c r="KTL46" s="167"/>
      <c r="KTM46" s="167"/>
      <c r="KTN46" s="167"/>
      <c r="KTO46" s="167"/>
      <c r="KTP46" s="167"/>
      <c r="KTQ46" s="167"/>
      <c r="KTR46" s="167"/>
      <c r="KTS46" s="167"/>
      <c r="KTT46" s="167"/>
      <c r="KTU46" s="167"/>
      <c r="KTV46" s="167"/>
      <c r="KTW46" s="167"/>
      <c r="KTX46" s="167"/>
      <c r="KTY46" s="167"/>
      <c r="KTZ46" s="167"/>
      <c r="KUA46" s="167"/>
      <c r="KUB46" s="167"/>
      <c r="KUC46" s="167"/>
      <c r="KUD46" s="167"/>
      <c r="KUE46" s="167"/>
      <c r="KUF46" s="167"/>
      <c r="KUG46" s="167"/>
      <c r="KUH46" s="167"/>
      <c r="KUI46" s="167"/>
      <c r="KUJ46" s="167"/>
      <c r="KUK46" s="167"/>
      <c r="KUL46" s="167"/>
      <c r="KUM46" s="167"/>
      <c r="KUN46" s="167"/>
      <c r="KUO46" s="167"/>
      <c r="KUP46" s="167"/>
      <c r="KUQ46" s="167"/>
      <c r="KUR46" s="167"/>
      <c r="KUS46" s="167"/>
      <c r="KUT46" s="167"/>
      <c r="KUU46" s="167"/>
      <c r="KUV46" s="167"/>
      <c r="KUW46" s="167"/>
      <c r="KUX46" s="167"/>
      <c r="KUY46" s="167"/>
      <c r="KUZ46" s="167"/>
      <c r="KVA46" s="167"/>
      <c r="KVB46" s="167"/>
      <c r="KVC46" s="167"/>
      <c r="KVD46" s="167"/>
      <c r="KVE46" s="167"/>
      <c r="KVF46" s="167"/>
      <c r="KVG46" s="167"/>
      <c r="KVH46" s="167"/>
      <c r="KVI46" s="167"/>
      <c r="KVJ46" s="167"/>
      <c r="KVK46" s="167"/>
      <c r="KVL46" s="167"/>
      <c r="KVM46" s="167"/>
      <c r="KVN46" s="167"/>
      <c r="KVO46" s="167"/>
      <c r="KVP46" s="167"/>
      <c r="KVQ46" s="167"/>
      <c r="KVR46" s="167"/>
      <c r="KVS46" s="167"/>
      <c r="KVT46" s="167"/>
      <c r="KVU46" s="167"/>
      <c r="KVV46" s="167"/>
      <c r="KVW46" s="167"/>
      <c r="KVX46" s="167"/>
      <c r="KVY46" s="167"/>
      <c r="KVZ46" s="167"/>
      <c r="KWA46" s="167"/>
      <c r="KWB46" s="167"/>
      <c r="KWC46" s="167"/>
      <c r="KWD46" s="167"/>
      <c r="KWE46" s="167"/>
      <c r="KWF46" s="167"/>
      <c r="KWG46" s="167"/>
      <c r="KWH46" s="167"/>
      <c r="KWI46" s="167"/>
      <c r="KWJ46" s="167"/>
      <c r="KWK46" s="167"/>
      <c r="KWL46" s="167"/>
      <c r="KWM46" s="167"/>
      <c r="KWN46" s="167"/>
      <c r="KWO46" s="167"/>
      <c r="KWP46" s="167"/>
      <c r="KWQ46" s="167"/>
      <c r="KWR46" s="167"/>
      <c r="KWS46" s="167"/>
      <c r="KWT46" s="167"/>
      <c r="KWU46" s="167"/>
      <c r="KWV46" s="167"/>
      <c r="KWW46" s="167"/>
      <c r="KWX46" s="167"/>
      <c r="KWY46" s="167"/>
      <c r="KWZ46" s="167"/>
      <c r="KXA46" s="167"/>
      <c r="KXB46" s="167"/>
      <c r="KXC46" s="167"/>
      <c r="KXD46" s="167"/>
      <c r="KXE46" s="167"/>
      <c r="KXF46" s="167"/>
      <c r="KXG46" s="167"/>
      <c r="KXH46" s="167"/>
      <c r="KXI46" s="167"/>
      <c r="KXJ46" s="167"/>
      <c r="KXK46" s="167"/>
      <c r="KXL46" s="167"/>
      <c r="KXM46" s="167"/>
      <c r="KXN46" s="167"/>
      <c r="KXO46" s="167"/>
      <c r="KXP46" s="167"/>
      <c r="KXQ46" s="167"/>
      <c r="KXR46" s="167"/>
      <c r="KXS46" s="167"/>
      <c r="KXT46" s="167"/>
      <c r="KXU46" s="167"/>
      <c r="KXV46" s="167"/>
      <c r="KXW46" s="167"/>
      <c r="KXX46" s="167"/>
      <c r="KXY46" s="167"/>
      <c r="KXZ46" s="167"/>
      <c r="KYA46" s="167"/>
      <c r="KYB46" s="167"/>
      <c r="KYC46" s="167"/>
      <c r="KYD46" s="167"/>
      <c r="KYE46" s="167"/>
      <c r="KYF46" s="167"/>
      <c r="KYG46" s="167"/>
      <c r="KYH46" s="167"/>
      <c r="KYI46" s="167"/>
      <c r="KYJ46" s="167"/>
      <c r="KYK46" s="167"/>
      <c r="KYL46" s="167"/>
      <c r="KYM46" s="167"/>
      <c r="KYN46" s="167"/>
      <c r="KYO46" s="167"/>
      <c r="KYP46" s="167"/>
      <c r="KYQ46" s="167"/>
      <c r="KYR46" s="167"/>
      <c r="KYS46" s="167"/>
      <c r="KYT46" s="167"/>
      <c r="KYU46" s="167"/>
      <c r="KYV46" s="167"/>
      <c r="KYW46" s="167"/>
      <c r="KYX46" s="167"/>
      <c r="KYY46" s="167"/>
      <c r="KYZ46" s="167"/>
      <c r="KZA46" s="167"/>
      <c r="KZB46" s="167"/>
      <c r="KZC46" s="167"/>
      <c r="KZD46" s="167"/>
      <c r="KZE46" s="167"/>
      <c r="KZF46" s="167"/>
      <c r="KZG46" s="167"/>
      <c r="KZH46" s="167"/>
      <c r="KZI46" s="167"/>
      <c r="KZJ46" s="167"/>
      <c r="KZK46" s="167"/>
      <c r="KZL46" s="167"/>
      <c r="KZM46" s="167"/>
      <c r="KZN46" s="167"/>
      <c r="KZO46" s="167"/>
      <c r="KZP46" s="167"/>
      <c r="KZQ46" s="167"/>
      <c r="KZR46" s="167"/>
      <c r="KZS46" s="167"/>
      <c r="KZT46" s="167"/>
      <c r="KZU46" s="167"/>
      <c r="KZV46" s="167"/>
      <c r="KZW46" s="167"/>
      <c r="KZX46" s="167"/>
      <c r="KZY46" s="167"/>
      <c r="KZZ46" s="167"/>
      <c r="LAA46" s="167"/>
      <c r="LAB46" s="167"/>
      <c r="LAC46" s="167"/>
      <c r="LAD46" s="167"/>
      <c r="LAE46" s="167"/>
      <c r="LAF46" s="167"/>
      <c r="LAG46" s="167"/>
      <c r="LAH46" s="167"/>
      <c r="LAI46" s="167"/>
      <c r="LAJ46" s="167"/>
      <c r="LAK46" s="167"/>
      <c r="LAL46" s="167"/>
      <c r="LAM46" s="167"/>
      <c r="LAN46" s="167"/>
      <c r="LAO46" s="167"/>
      <c r="LAP46" s="167"/>
      <c r="LAQ46" s="167"/>
      <c r="LAR46" s="167"/>
      <c r="LAS46" s="167"/>
      <c r="LAT46" s="167"/>
      <c r="LAU46" s="167"/>
      <c r="LAV46" s="167"/>
      <c r="LAW46" s="167"/>
      <c r="LAX46" s="167"/>
      <c r="LAY46" s="167"/>
      <c r="LAZ46" s="167"/>
      <c r="LBA46" s="167"/>
      <c r="LBB46" s="167"/>
      <c r="LBC46" s="167"/>
      <c r="LBD46" s="167"/>
      <c r="LBE46" s="167"/>
      <c r="LBF46" s="167"/>
      <c r="LBG46" s="167"/>
      <c r="LBH46" s="167"/>
      <c r="LBI46" s="167"/>
      <c r="LBJ46" s="167"/>
      <c r="LBK46" s="167"/>
      <c r="LBL46" s="167"/>
      <c r="LBM46" s="167"/>
      <c r="LBN46" s="167"/>
      <c r="LBO46" s="167"/>
      <c r="LBP46" s="167"/>
      <c r="LBQ46" s="167"/>
      <c r="LBR46" s="167"/>
      <c r="LBS46" s="167"/>
      <c r="LBT46" s="167"/>
      <c r="LBU46" s="167"/>
      <c r="LBV46" s="167"/>
      <c r="LBW46" s="167"/>
      <c r="LBX46" s="167"/>
      <c r="LBY46" s="167"/>
      <c r="LBZ46" s="167"/>
      <c r="LCA46" s="167"/>
      <c r="LCB46" s="167"/>
      <c r="LCC46" s="167"/>
      <c r="LCD46" s="167"/>
      <c r="LCE46" s="167"/>
      <c r="LCF46" s="167"/>
      <c r="LCG46" s="167"/>
      <c r="LCH46" s="167"/>
      <c r="LCI46" s="167"/>
      <c r="LCJ46" s="167"/>
      <c r="LCK46" s="167"/>
      <c r="LCL46" s="167"/>
      <c r="LCM46" s="167"/>
      <c r="LCN46" s="167"/>
      <c r="LCO46" s="167"/>
      <c r="LCP46" s="167"/>
      <c r="LCQ46" s="167"/>
      <c r="LCR46" s="167"/>
      <c r="LCS46" s="167"/>
      <c r="LCT46" s="167"/>
      <c r="LCU46" s="167"/>
      <c r="LCV46" s="167"/>
      <c r="LCW46" s="167"/>
      <c r="LCX46" s="167"/>
      <c r="LCY46" s="167"/>
      <c r="LCZ46" s="167"/>
      <c r="LDA46" s="167"/>
      <c r="LDB46" s="167"/>
      <c r="LDC46" s="167"/>
      <c r="LDD46" s="167"/>
      <c r="LDE46" s="167"/>
      <c r="LDF46" s="167"/>
      <c r="LDG46" s="167"/>
      <c r="LDH46" s="167"/>
      <c r="LDI46" s="167"/>
      <c r="LDJ46" s="167"/>
      <c r="LDK46" s="167"/>
      <c r="LDL46" s="167"/>
      <c r="LDM46" s="167"/>
      <c r="LDN46" s="167"/>
      <c r="LDO46" s="167"/>
      <c r="LDP46" s="167"/>
      <c r="LDQ46" s="167"/>
      <c r="LDR46" s="167"/>
      <c r="LDS46" s="167"/>
      <c r="LDT46" s="167"/>
      <c r="LDU46" s="167"/>
      <c r="LDV46" s="167"/>
      <c r="LDW46" s="167"/>
      <c r="LDX46" s="167"/>
      <c r="LDY46" s="167"/>
      <c r="LDZ46" s="167"/>
      <c r="LEA46" s="167"/>
      <c r="LEB46" s="167"/>
      <c r="LEC46" s="167"/>
      <c r="LED46" s="167"/>
      <c r="LEE46" s="167"/>
      <c r="LEF46" s="167"/>
      <c r="LEG46" s="167"/>
      <c r="LEH46" s="167"/>
      <c r="LEI46" s="167"/>
      <c r="LEJ46" s="167"/>
      <c r="LEK46" s="167"/>
      <c r="LEL46" s="167"/>
      <c r="LEM46" s="167"/>
      <c r="LEN46" s="167"/>
      <c r="LEO46" s="167"/>
      <c r="LEP46" s="167"/>
      <c r="LEQ46" s="167"/>
      <c r="LER46" s="167"/>
      <c r="LES46" s="167"/>
      <c r="LET46" s="167"/>
      <c r="LEU46" s="167"/>
      <c r="LEV46" s="167"/>
      <c r="LEW46" s="167"/>
      <c r="LEX46" s="167"/>
      <c r="LEY46" s="167"/>
      <c r="LEZ46" s="167"/>
      <c r="LFA46" s="167"/>
      <c r="LFB46" s="167"/>
      <c r="LFC46" s="167"/>
      <c r="LFD46" s="167"/>
      <c r="LFE46" s="167"/>
      <c r="LFF46" s="167"/>
      <c r="LFG46" s="167"/>
      <c r="LFH46" s="167"/>
      <c r="LFI46" s="167"/>
      <c r="LFJ46" s="167"/>
      <c r="LFK46" s="167"/>
      <c r="LFL46" s="167"/>
      <c r="LFM46" s="167"/>
      <c r="LFN46" s="167"/>
      <c r="LFO46" s="167"/>
      <c r="LFP46" s="167"/>
      <c r="LFQ46" s="167"/>
      <c r="LFR46" s="167"/>
      <c r="LFS46" s="167"/>
      <c r="LFT46" s="167"/>
      <c r="LFU46" s="167"/>
      <c r="LFV46" s="167"/>
      <c r="LFW46" s="167"/>
      <c r="LFX46" s="167"/>
      <c r="LFY46" s="167"/>
      <c r="LFZ46" s="167"/>
      <c r="LGA46" s="167"/>
      <c r="LGB46" s="167"/>
      <c r="LGC46" s="167"/>
      <c r="LGD46" s="167"/>
      <c r="LGE46" s="167"/>
      <c r="LGF46" s="167"/>
      <c r="LGG46" s="167"/>
      <c r="LGH46" s="167"/>
      <c r="LGI46" s="167"/>
      <c r="LGJ46" s="167"/>
      <c r="LGK46" s="167"/>
      <c r="LGL46" s="167"/>
      <c r="LGM46" s="167"/>
      <c r="LGN46" s="167"/>
      <c r="LGO46" s="167"/>
      <c r="LGP46" s="167"/>
      <c r="LGQ46" s="167"/>
      <c r="LGR46" s="167"/>
      <c r="LGS46" s="167"/>
      <c r="LGT46" s="167"/>
      <c r="LGU46" s="167"/>
      <c r="LGV46" s="167"/>
      <c r="LGW46" s="167"/>
      <c r="LGX46" s="167"/>
      <c r="LGY46" s="167"/>
      <c r="LGZ46" s="167"/>
      <c r="LHA46" s="167"/>
      <c r="LHB46" s="167"/>
      <c r="LHC46" s="167"/>
      <c r="LHD46" s="167"/>
      <c r="LHE46" s="167"/>
      <c r="LHF46" s="167"/>
      <c r="LHG46" s="167"/>
      <c r="LHH46" s="167"/>
      <c r="LHI46" s="167"/>
      <c r="LHJ46" s="167"/>
      <c r="LHK46" s="167"/>
      <c r="LHL46" s="167"/>
      <c r="LHM46" s="167"/>
      <c r="LHN46" s="167"/>
      <c r="LHO46" s="167"/>
      <c r="LHP46" s="167"/>
      <c r="LHQ46" s="167"/>
      <c r="LHR46" s="167"/>
      <c r="LHS46" s="167"/>
      <c r="LHT46" s="167"/>
      <c r="LHU46" s="167"/>
      <c r="LHV46" s="167"/>
      <c r="LHW46" s="167"/>
      <c r="LHX46" s="167"/>
      <c r="LHY46" s="167"/>
      <c r="LHZ46" s="167"/>
      <c r="LIA46" s="167"/>
      <c r="LIB46" s="167"/>
      <c r="LIC46" s="167"/>
      <c r="LID46" s="167"/>
      <c r="LIE46" s="167"/>
      <c r="LIF46" s="167"/>
      <c r="LIG46" s="167"/>
      <c r="LIH46" s="167"/>
      <c r="LII46" s="167"/>
      <c r="LIJ46" s="167"/>
      <c r="LIK46" s="167"/>
      <c r="LIL46" s="167"/>
      <c r="LIM46" s="167"/>
      <c r="LIN46" s="167"/>
      <c r="LIO46" s="167"/>
      <c r="LIP46" s="167"/>
      <c r="LIQ46" s="167"/>
      <c r="LIR46" s="167"/>
      <c r="LIS46" s="167"/>
      <c r="LIT46" s="167"/>
      <c r="LIU46" s="167"/>
      <c r="LIV46" s="167"/>
      <c r="LIW46" s="167"/>
      <c r="LIX46" s="167"/>
      <c r="LIY46" s="167"/>
      <c r="LIZ46" s="167"/>
      <c r="LJA46" s="167"/>
      <c r="LJB46" s="167"/>
      <c r="LJC46" s="167"/>
      <c r="LJD46" s="167"/>
      <c r="LJE46" s="167"/>
      <c r="LJF46" s="167"/>
      <c r="LJG46" s="167"/>
      <c r="LJH46" s="167"/>
      <c r="LJI46" s="167"/>
      <c r="LJJ46" s="167"/>
      <c r="LJK46" s="167"/>
      <c r="LJL46" s="167"/>
      <c r="LJM46" s="167"/>
      <c r="LJN46" s="167"/>
      <c r="LJO46" s="167"/>
      <c r="LJP46" s="167"/>
      <c r="LJQ46" s="167"/>
      <c r="LJR46" s="167"/>
      <c r="LJS46" s="167"/>
      <c r="LJT46" s="167"/>
      <c r="LJU46" s="167"/>
      <c r="LJV46" s="167"/>
      <c r="LJW46" s="167"/>
      <c r="LJX46" s="167"/>
      <c r="LJY46" s="167"/>
      <c r="LJZ46" s="167"/>
      <c r="LKA46" s="167"/>
      <c r="LKB46" s="167"/>
      <c r="LKC46" s="167"/>
      <c r="LKD46" s="167"/>
      <c r="LKE46" s="167"/>
      <c r="LKF46" s="167"/>
      <c r="LKG46" s="167"/>
      <c r="LKH46" s="167"/>
      <c r="LKI46" s="167"/>
      <c r="LKJ46" s="167"/>
      <c r="LKK46" s="167"/>
      <c r="LKL46" s="167"/>
      <c r="LKM46" s="167"/>
      <c r="LKN46" s="167"/>
      <c r="LKO46" s="167"/>
      <c r="LKP46" s="167"/>
      <c r="LKQ46" s="167"/>
      <c r="LKR46" s="167"/>
      <c r="LKS46" s="167"/>
      <c r="LKT46" s="167"/>
      <c r="LKU46" s="167"/>
      <c r="LKV46" s="167"/>
      <c r="LKW46" s="167"/>
      <c r="LKX46" s="167"/>
      <c r="LKY46" s="167"/>
      <c r="LKZ46" s="167"/>
      <c r="LLA46" s="167"/>
      <c r="LLB46" s="167"/>
      <c r="LLC46" s="167"/>
      <c r="LLD46" s="167"/>
      <c r="LLE46" s="167"/>
      <c r="LLF46" s="167"/>
      <c r="LLG46" s="167"/>
      <c r="LLH46" s="167"/>
      <c r="LLI46" s="167"/>
      <c r="LLJ46" s="167"/>
      <c r="LLK46" s="167"/>
      <c r="LLL46" s="167"/>
      <c r="LLM46" s="167"/>
      <c r="LLN46" s="167"/>
      <c r="LLO46" s="167"/>
      <c r="LLP46" s="167"/>
      <c r="LLQ46" s="167"/>
      <c r="LLR46" s="167"/>
      <c r="LLS46" s="167"/>
      <c r="LLT46" s="167"/>
      <c r="LLU46" s="167"/>
      <c r="LLV46" s="167"/>
      <c r="LLW46" s="167"/>
      <c r="LLX46" s="167"/>
      <c r="LLY46" s="167"/>
      <c r="LLZ46" s="167"/>
      <c r="LMA46" s="167"/>
      <c r="LMB46" s="167"/>
      <c r="LMC46" s="167"/>
      <c r="LMD46" s="167"/>
      <c r="LME46" s="167"/>
      <c r="LMF46" s="167"/>
      <c r="LMG46" s="167"/>
      <c r="LMH46" s="167"/>
      <c r="LMI46" s="167"/>
      <c r="LMJ46" s="167"/>
      <c r="LMK46" s="167"/>
      <c r="LML46" s="167"/>
      <c r="LMM46" s="167"/>
      <c r="LMN46" s="167"/>
      <c r="LMO46" s="167"/>
      <c r="LMP46" s="167"/>
      <c r="LMQ46" s="167"/>
      <c r="LMR46" s="167"/>
      <c r="LMS46" s="167"/>
      <c r="LMT46" s="167"/>
      <c r="LMU46" s="167"/>
      <c r="LMV46" s="167"/>
      <c r="LMW46" s="167"/>
      <c r="LMX46" s="167"/>
      <c r="LMY46" s="167"/>
      <c r="LMZ46" s="167"/>
      <c r="LNA46" s="167"/>
      <c r="LNB46" s="167"/>
      <c r="LNC46" s="167"/>
      <c r="LND46" s="167"/>
      <c r="LNE46" s="167"/>
      <c r="LNF46" s="167"/>
      <c r="LNG46" s="167"/>
      <c r="LNH46" s="167"/>
      <c r="LNI46" s="167"/>
      <c r="LNJ46" s="167"/>
      <c r="LNK46" s="167"/>
      <c r="LNL46" s="167"/>
      <c r="LNM46" s="167"/>
      <c r="LNN46" s="167"/>
      <c r="LNO46" s="167"/>
      <c r="LNP46" s="167"/>
      <c r="LNQ46" s="167"/>
      <c r="LNR46" s="167"/>
      <c r="LNS46" s="167"/>
      <c r="LNT46" s="167"/>
      <c r="LNU46" s="167"/>
      <c r="LNV46" s="167"/>
      <c r="LNW46" s="167"/>
      <c r="LNX46" s="167"/>
      <c r="LNY46" s="167"/>
      <c r="LNZ46" s="167"/>
      <c r="LOA46" s="167"/>
      <c r="LOB46" s="167"/>
      <c r="LOC46" s="167"/>
      <c r="LOD46" s="167"/>
      <c r="LOE46" s="167"/>
      <c r="LOF46" s="167"/>
      <c r="LOG46" s="167"/>
      <c r="LOH46" s="167"/>
      <c r="LOI46" s="167"/>
      <c r="LOJ46" s="167"/>
      <c r="LOK46" s="167"/>
      <c r="LOL46" s="167"/>
      <c r="LOM46" s="167"/>
      <c r="LON46" s="167"/>
      <c r="LOO46" s="167"/>
      <c r="LOP46" s="167"/>
      <c r="LOQ46" s="167"/>
      <c r="LOR46" s="167"/>
      <c r="LOS46" s="167"/>
      <c r="LOT46" s="167"/>
      <c r="LOU46" s="167"/>
      <c r="LOV46" s="167"/>
      <c r="LOW46" s="167"/>
      <c r="LOX46" s="167"/>
      <c r="LOY46" s="167"/>
      <c r="LOZ46" s="167"/>
      <c r="LPA46" s="167"/>
      <c r="LPB46" s="167"/>
      <c r="LPC46" s="167"/>
      <c r="LPD46" s="167"/>
      <c r="LPE46" s="167"/>
      <c r="LPF46" s="167"/>
      <c r="LPG46" s="167"/>
      <c r="LPH46" s="167"/>
      <c r="LPI46" s="167"/>
      <c r="LPJ46" s="167"/>
      <c r="LPK46" s="167"/>
      <c r="LPL46" s="167"/>
      <c r="LPM46" s="167"/>
      <c r="LPN46" s="167"/>
      <c r="LPO46" s="167"/>
      <c r="LPP46" s="167"/>
      <c r="LPQ46" s="167"/>
      <c r="LPR46" s="167"/>
      <c r="LPS46" s="167"/>
      <c r="LPT46" s="167"/>
      <c r="LPU46" s="167"/>
      <c r="LPV46" s="167"/>
      <c r="LPW46" s="167"/>
      <c r="LPX46" s="167"/>
      <c r="LPY46" s="167"/>
      <c r="LPZ46" s="167"/>
      <c r="LQA46" s="167"/>
      <c r="LQB46" s="167"/>
      <c r="LQC46" s="167"/>
      <c r="LQD46" s="167"/>
      <c r="LQE46" s="167"/>
      <c r="LQF46" s="167"/>
      <c r="LQG46" s="167"/>
      <c r="LQH46" s="167"/>
      <c r="LQI46" s="167"/>
      <c r="LQJ46" s="167"/>
      <c r="LQK46" s="167"/>
      <c r="LQL46" s="167"/>
      <c r="LQM46" s="167"/>
      <c r="LQN46" s="167"/>
      <c r="LQO46" s="167"/>
      <c r="LQP46" s="167"/>
      <c r="LQQ46" s="167"/>
      <c r="LQR46" s="167"/>
      <c r="LQS46" s="167"/>
      <c r="LQT46" s="167"/>
      <c r="LQU46" s="167"/>
      <c r="LQV46" s="167"/>
      <c r="LQW46" s="167"/>
      <c r="LQX46" s="167"/>
      <c r="LQY46" s="167"/>
      <c r="LQZ46" s="167"/>
      <c r="LRA46" s="167"/>
      <c r="LRB46" s="167"/>
      <c r="LRC46" s="167"/>
      <c r="LRD46" s="167"/>
      <c r="LRE46" s="167"/>
      <c r="LRF46" s="167"/>
      <c r="LRG46" s="167"/>
      <c r="LRH46" s="167"/>
      <c r="LRI46" s="167"/>
      <c r="LRJ46" s="167"/>
      <c r="LRK46" s="167"/>
      <c r="LRL46" s="167"/>
      <c r="LRM46" s="167"/>
      <c r="LRN46" s="167"/>
      <c r="LRO46" s="167"/>
      <c r="LRP46" s="167"/>
      <c r="LRQ46" s="167"/>
      <c r="LRR46" s="167"/>
      <c r="LRS46" s="167"/>
      <c r="LRT46" s="167"/>
      <c r="LRU46" s="167"/>
      <c r="LRV46" s="167"/>
      <c r="LRW46" s="167"/>
      <c r="LRX46" s="167"/>
      <c r="LRY46" s="167"/>
      <c r="LRZ46" s="167"/>
      <c r="LSA46" s="167"/>
      <c r="LSB46" s="167"/>
      <c r="LSC46" s="167"/>
      <c r="LSD46" s="167"/>
      <c r="LSE46" s="167"/>
      <c r="LSF46" s="167"/>
      <c r="LSG46" s="167"/>
      <c r="LSH46" s="167"/>
      <c r="LSI46" s="167"/>
      <c r="LSJ46" s="167"/>
      <c r="LSK46" s="167"/>
      <c r="LSL46" s="167"/>
      <c r="LSM46" s="167"/>
      <c r="LSN46" s="167"/>
      <c r="LSO46" s="167"/>
      <c r="LSP46" s="167"/>
      <c r="LSQ46" s="167"/>
      <c r="LSR46" s="167"/>
      <c r="LSS46" s="167"/>
      <c r="LST46" s="167"/>
      <c r="LSU46" s="167"/>
      <c r="LSV46" s="167"/>
      <c r="LSW46" s="167"/>
      <c r="LSX46" s="167"/>
      <c r="LSY46" s="167"/>
      <c r="LSZ46" s="167"/>
      <c r="LTA46" s="167"/>
      <c r="LTB46" s="167"/>
      <c r="LTC46" s="167"/>
      <c r="LTD46" s="167"/>
      <c r="LTE46" s="167"/>
      <c r="LTF46" s="167"/>
      <c r="LTG46" s="167"/>
      <c r="LTH46" s="167"/>
      <c r="LTI46" s="167"/>
      <c r="LTJ46" s="167"/>
      <c r="LTK46" s="167"/>
      <c r="LTL46" s="167"/>
      <c r="LTM46" s="167"/>
      <c r="LTN46" s="167"/>
      <c r="LTO46" s="167"/>
      <c r="LTP46" s="167"/>
      <c r="LTQ46" s="167"/>
      <c r="LTR46" s="167"/>
      <c r="LTS46" s="167"/>
      <c r="LTT46" s="167"/>
      <c r="LTU46" s="167"/>
      <c r="LTV46" s="167"/>
      <c r="LTW46" s="167"/>
      <c r="LTX46" s="167"/>
      <c r="LTY46" s="167"/>
      <c r="LTZ46" s="167"/>
      <c r="LUA46" s="167"/>
      <c r="LUB46" s="167"/>
      <c r="LUC46" s="167"/>
      <c r="LUD46" s="167"/>
      <c r="LUE46" s="167"/>
      <c r="LUF46" s="167"/>
      <c r="LUG46" s="167"/>
      <c r="LUH46" s="167"/>
      <c r="LUI46" s="167"/>
      <c r="LUJ46" s="167"/>
      <c r="LUK46" s="167"/>
      <c r="LUL46" s="167"/>
      <c r="LUM46" s="167"/>
      <c r="LUN46" s="167"/>
      <c r="LUO46" s="167"/>
      <c r="LUP46" s="167"/>
      <c r="LUQ46" s="167"/>
      <c r="LUR46" s="167"/>
      <c r="LUS46" s="167"/>
      <c r="LUT46" s="167"/>
      <c r="LUU46" s="167"/>
      <c r="LUV46" s="167"/>
      <c r="LUW46" s="167"/>
      <c r="LUX46" s="167"/>
      <c r="LUY46" s="167"/>
      <c r="LUZ46" s="167"/>
      <c r="LVA46" s="167"/>
      <c r="LVB46" s="167"/>
      <c r="LVC46" s="167"/>
      <c r="LVD46" s="167"/>
      <c r="LVE46" s="167"/>
      <c r="LVF46" s="167"/>
      <c r="LVG46" s="167"/>
      <c r="LVH46" s="167"/>
      <c r="LVI46" s="167"/>
      <c r="LVJ46" s="167"/>
      <c r="LVK46" s="167"/>
      <c r="LVL46" s="167"/>
      <c r="LVM46" s="167"/>
      <c r="LVN46" s="167"/>
      <c r="LVO46" s="167"/>
      <c r="LVP46" s="167"/>
      <c r="LVQ46" s="167"/>
      <c r="LVR46" s="167"/>
      <c r="LVS46" s="167"/>
      <c r="LVT46" s="167"/>
      <c r="LVU46" s="167"/>
      <c r="LVV46" s="167"/>
      <c r="LVW46" s="167"/>
      <c r="LVX46" s="167"/>
      <c r="LVY46" s="167"/>
      <c r="LVZ46" s="167"/>
      <c r="LWA46" s="167"/>
      <c r="LWB46" s="167"/>
      <c r="LWC46" s="167"/>
      <c r="LWD46" s="167"/>
      <c r="LWE46" s="167"/>
      <c r="LWF46" s="167"/>
      <c r="LWG46" s="167"/>
      <c r="LWH46" s="167"/>
      <c r="LWI46" s="167"/>
      <c r="LWJ46" s="167"/>
      <c r="LWK46" s="167"/>
      <c r="LWL46" s="167"/>
      <c r="LWM46" s="167"/>
      <c r="LWN46" s="167"/>
      <c r="LWO46" s="167"/>
      <c r="LWP46" s="167"/>
      <c r="LWQ46" s="167"/>
      <c r="LWR46" s="167"/>
      <c r="LWS46" s="167"/>
      <c r="LWT46" s="167"/>
      <c r="LWU46" s="167"/>
      <c r="LWV46" s="167"/>
      <c r="LWW46" s="167"/>
      <c r="LWX46" s="167"/>
      <c r="LWY46" s="167"/>
      <c r="LWZ46" s="167"/>
      <c r="LXA46" s="167"/>
      <c r="LXB46" s="167"/>
      <c r="LXC46" s="167"/>
      <c r="LXD46" s="167"/>
      <c r="LXE46" s="167"/>
      <c r="LXF46" s="167"/>
      <c r="LXG46" s="167"/>
      <c r="LXH46" s="167"/>
      <c r="LXI46" s="167"/>
      <c r="LXJ46" s="167"/>
      <c r="LXK46" s="167"/>
      <c r="LXL46" s="167"/>
      <c r="LXM46" s="167"/>
      <c r="LXN46" s="167"/>
      <c r="LXO46" s="167"/>
      <c r="LXP46" s="167"/>
      <c r="LXQ46" s="167"/>
      <c r="LXR46" s="167"/>
      <c r="LXS46" s="167"/>
      <c r="LXT46" s="167"/>
      <c r="LXU46" s="167"/>
      <c r="LXV46" s="167"/>
      <c r="LXW46" s="167"/>
      <c r="LXX46" s="167"/>
      <c r="LXY46" s="167"/>
      <c r="LXZ46" s="167"/>
      <c r="LYA46" s="167"/>
      <c r="LYB46" s="167"/>
      <c r="LYC46" s="167"/>
      <c r="LYD46" s="167"/>
      <c r="LYE46" s="167"/>
      <c r="LYF46" s="167"/>
      <c r="LYG46" s="167"/>
      <c r="LYH46" s="167"/>
      <c r="LYI46" s="167"/>
      <c r="LYJ46" s="167"/>
      <c r="LYK46" s="167"/>
      <c r="LYL46" s="167"/>
      <c r="LYM46" s="167"/>
      <c r="LYN46" s="167"/>
      <c r="LYO46" s="167"/>
      <c r="LYP46" s="167"/>
      <c r="LYQ46" s="167"/>
      <c r="LYR46" s="167"/>
      <c r="LYS46" s="167"/>
      <c r="LYT46" s="167"/>
      <c r="LYU46" s="167"/>
      <c r="LYV46" s="167"/>
      <c r="LYW46" s="167"/>
      <c r="LYX46" s="167"/>
      <c r="LYY46" s="167"/>
      <c r="LYZ46" s="167"/>
      <c r="LZA46" s="167"/>
      <c r="LZB46" s="167"/>
      <c r="LZC46" s="167"/>
      <c r="LZD46" s="167"/>
      <c r="LZE46" s="167"/>
      <c r="LZF46" s="167"/>
      <c r="LZG46" s="167"/>
      <c r="LZH46" s="167"/>
      <c r="LZI46" s="167"/>
      <c r="LZJ46" s="167"/>
      <c r="LZK46" s="167"/>
      <c r="LZL46" s="167"/>
      <c r="LZM46" s="167"/>
      <c r="LZN46" s="167"/>
      <c r="LZO46" s="167"/>
      <c r="LZP46" s="167"/>
      <c r="LZQ46" s="167"/>
      <c r="LZR46" s="167"/>
      <c r="LZS46" s="167"/>
      <c r="LZT46" s="167"/>
      <c r="LZU46" s="167"/>
      <c r="LZV46" s="167"/>
      <c r="LZW46" s="167"/>
      <c r="LZX46" s="167"/>
      <c r="LZY46" s="167"/>
      <c r="LZZ46" s="167"/>
      <c r="MAA46" s="167"/>
      <c r="MAB46" s="167"/>
      <c r="MAC46" s="167"/>
      <c r="MAD46" s="167"/>
      <c r="MAE46" s="167"/>
      <c r="MAF46" s="167"/>
      <c r="MAG46" s="167"/>
      <c r="MAH46" s="167"/>
      <c r="MAI46" s="167"/>
      <c r="MAJ46" s="167"/>
      <c r="MAK46" s="167"/>
      <c r="MAL46" s="167"/>
      <c r="MAM46" s="167"/>
      <c r="MAN46" s="167"/>
      <c r="MAO46" s="167"/>
      <c r="MAP46" s="167"/>
      <c r="MAQ46" s="167"/>
      <c r="MAR46" s="167"/>
      <c r="MAS46" s="167"/>
      <c r="MAT46" s="167"/>
      <c r="MAU46" s="167"/>
      <c r="MAV46" s="167"/>
      <c r="MAW46" s="167"/>
      <c r="MAX46" s="167"/>
      <c r="MAY46" s="167"/>
      <c r="MAZ46" s="167"/>
      <c r="MBA46" s="167"/>
      <c r="MBB46" s="167"/>
      <c r="MBC46" s="167"/>
      <c r="MBD46" s="167"/>
      <c r="MBE46" s="167"/>
      <c r="MBF46" s="167"/>
      <c r="MBG46" s="167"/>
      <c r="MBH46" s="167"/>
      <c r="MBI46" s="167"/>
      <c r="MBJ46" s="167"/>
      <c r="MBK46" s="167"/>
      <c r="MBL46" s="167"/>
      <c r="MBM46" s="167"/>
      <c r="MBN46" s="167"/>
      <c r="MBO46" s="167"/>
      <c r="MBP46" s="167"/>
      <c r="MBQ46" s="167"/>
      <c r="MBR46" s="167"/>
      <c r="MBS46" s="167"/>
      <c r="MBT46" s="167"/>
      <c r="MBU46" s="167"/>
      <c r="MBV46" s="167"/>
      <c r="MBW46" s="167"/>
      <c r="MBX46" s="167"/>
      <c r="MBY46" s="167"/>
      <c r="MBZ46" s="167"/>
      <c r="MCA46" s="167"/>
      <c r="MCB46" s="167"/>
      <c r="MCC46" s="167"/>
      <c r="MCD46" s="167"/>
      <c r="MCE46" s="167"/>
      <c r="MCF46" s="167"/>
      <c r="MCG46" s="167"/>
      <c r="MCH46" s="167"/>
      <c r="MCI46" s="167"/>
      <c r="MCJ46" s="167"/>
      <c r="MCK46" s="167"/>
      <c r="MCL46" s="167"/>
      <c r="MCM46" s="167"/>
      <c r="MCN46" s="167"/>
      <c r="MCO46" s="167"/>
      <c r="MCP46" s="167"/>
      <c r="MCQ46" s="167"/>
      <c r="MCR46" s="167"/>
      <c r="MCS46" s="167"/>
      <c r="MCT46" s="167"/>
      <c r="MCU46" s="167"/>
      <c r="MCV46" s="167"/>
      <c r="MCW46" s="167"/>
      <c r="MCX46" s="167"/>
      <c r="MCY46" s="167"/>
      <c r="MCZ46" s="167"/>
      <c r="MDA46" s="167"/>
      <c r="MDB46" s="167"/>
      <c r="MDC46" s="167"/>
      <c r="MDD46" s="167"/>
      <c r="MDE46" s="167"/>
      <c r="MDF46" s="167"/>
      <c r="MDG46" s="167"/>
      <c r="MDH46" s="167"/>
      <c r="MDI46" s="167"/>
      <c r="MDJ46" s="167"/>
      <c r="MDK46" s="167"/>
      <c r="MDL46" s="167"/>
      <c r="MDM46" s="167"/>
      <c r="MDN46" s="167"/>
      <c r="MDO46" s="167"/>
      <c r="MDP46" s="167"/>
      <c r="MDQ46" s="167"/>
      <c r="MDR46" s="167"/>
      <c r="MDS46" s="167"/>
      <c r="MDT46" s="167"/>
      <c r="MDU46" s="167"/>
      <c r="MDV46" s="167"/>
      <c r="MDW46" s="167"/>
      <c r="MDX46" s="167"/>
      <c r="MDY46" s="167"/>
      <c r="MDZ46" s="167"/>
      <c r="MEA46" s="167"/>
      <c r="MEB46" s="167"/>
      <c r="MEC46" s="167"/>
      <c r="MED46" s="167"/>
      <c r="MEE46" s="167"/>
      <c r="MEF46" s="167"/>
      <c r="MEG46" s="167"/>
      <c r="MEH46" s="167"/>
      <c r="MEI46" s="167"/>
      <c r="MEJ46" s="167"/>
      <c r="MEK46" s="167"/>
      <c r="MEL46" s="167"/>
      <c r="MEM46" s="167"/>
      <c r="MEN46" s="167"/>
      <c r="MEO46" s="167"/>
      <c r="MEP46" s="167"/>
      <c r="MEQ46" s="167"/>
      <c r="MER46" s="167"/>
      <c r="MES46" s="167"/>
      <c r="MET46" s="167"/>
      <c r="MEU46" s="167"/>
      <c r="MEV46" s="167"/>
      <c r="MEW46" s="167"/>
      <c r="MEX46" s="167"/>
      <c r="MEY46" s="167"/>
      <c r="MEZ46" s="167"/>
      <c r="MFA46" s="167"/>
      <c r="MFB46" s="167"/>
      <c r="MFC46" s="167"/>
      <c r="MFD46" s="167"/>
      <c r="MFE46" s="167"/>
      <c r="MFF46" s="167"/>
      <c r="MFG46" s="167"/>
      <c r="MFH46" s="167"/>
      <c r="MFI46" s="167"/>
      <c r="MFJ46" s="167"/>
      <c r="MFK46" s="167"/>
      <c r="MFL46" s="167"/>
      <c r="MFM46" s="167"/>
      <c r="MFN46" s="167"/>
      <c r="MFO46" s="167"/>
      <c r="MFP46" s="167"/>
      <c r="MFQ46" s="167"/>
      <c r="MFR46" s="167"/>
      <c r="MFS46" s="167"/>
      <c r="MFT46" s="167"/>
      <c r="MFU46" s="167"/>
      <c r="MFV46" s="167"/>
      <c r="MFW46" s="167"/>
      <c r="MFX46" s="167"/>
      <c r="MFY46" s="167"/>
      <c r="MFZ46" s="167"/>
      <c r="MGA46" s="167"/>
      <c r="MGB46" s="167"/>
      <c r="MGC46" s="167"/>
      <c r="MGD46" s="167"/>
      <c r="MGE46" s="167"/>
      <c r="MGF46" s="167"/>
      <c r="MGG46" s="167"/>
      <c r="MGH46" s="167"/>
      <c r="MGI46" s="167"/>
      <c r="MGJ46" s="167"/>
      <c r="MGK46" s="167"/>
      <c r="MGL46" s="167"/>
      <c r="MGM46" s="167"/>
      <c r="MGN46" s="167"/>
      <c r="MGO46" s="167"/>
      <c r="MGP46" s="167"/>
      <c r="MGQ46" s="167"/>
      <c r="MGR46" s="167"/>
      <c r="MGS46" s="167"/>
      <c r="MGT46" s="167"/>
      <c r="MGU46" s="167"/>
      <c r="MGV46" s="167"/>
      <c r="MGW46" s="167"/>
      <c r="MGX46" s="167"/>
      <c r="MGY46" s="167"/>
      <c r="MGZ46" s="167"/>
      <c r="MHA46" s="167"/>
      <c r="MHB46" s="167"/>
      <c r="MHC46" s="167"/>
      <c r="MHD46" s="167"/>
      <c r="MHE46" s="167"/>
      <c r="MHF46" s="167"/>
      <c r="MHG46" s="167"/>
      <c r="MHH46" s="167"/>
      <c r="MHI46" s="167"/>
      <c r="MHJ46" s="167"/>
      <c r="MHK46" s="167"/>
      <c r="MHL46" s="167"/>
      <c r="MHM46" s="167"/>
      <c r="MHN46" s="167"/>
      <c r="MHO46" s="167"/>
      <c r="MHP46" s="167"/>
      <c r="MHQ46" s="167"/>
      <c r="MHR46" s="167"/>
      <c r="MHS46" s="167"/>
      <c r="MHT46" s="167"/>
      <c r="MHU46" s="167"/>
      <c r="MHV46" s="167"/>
      <c r="MHW46" s="167"/>
      <c r="MHX46" s="167"/>
      <c r="MHY46" s="167"/>
      <c r="MHZ46" s="167"/>
      <c r="MIA46" s="167"/>
      <c r="MIB46" s="167"/>
      <c r="MIC46" s="167"/>
      <c r="MID46" s="167"/>
      <c r="MIE46" s="167"/>
      <c r="MIF46" s="167"/>
      <c r="MIG46" s="167"/>
      <c r="MIH46" s="167"/>
      <c r="MII46" s="167"/>
      <c r="MIJ46" s="167"/>
      <c r="MIK46" s="167"/>
      <c r="MIL46" s="167"/>
      <c r="MIM46" s="167"/>
      <c r="MIN46" s="167"/>
      <c r="MIO46" s="167"/>
      <c r="MIP46" s="167"/>
      <c r="MIQ46" s="167"/>
      <c r="MIR46" s="167"/>
      <c r="MIS46" s="167"/>
      <c r="MIT46" s="167"/>
      <c r="MIU46" s="167"/>
      <c r="MIV46" s="167"/>
      <c r="MIW46" s="167"/>
      <c r="MIX46" s="167"/>
      <c r="MIY46" s="167"/>
      <c r="MIZ46" s="167"/>
      <c r="MJA46" s="167"/>
      <c r="MJB46" s="167"/>
      <c r="MJC46" s="167"/>
      <c r="MJD46" s="167"/>
      <c r="MJE46" s="167"/>
      <c r="MJF46" s="167"/>
      <c r="MJG46" s="167"/>
      <c r="MJH46" s="167"/>
      <c r="MJI46" s="167"/>
      <c r="MJJ46" s="167"/>
      <c r="MJK46" s="167"/>
      <c r="MJL46" s="167"/>
      <c r="MJM46" s="167"/>
      <c r="MJN46" s="167"/>
      <c r="MJO46" s="167"/>
      <c r="MJP46" s="167"/>
      <c r="MJQ46" s="167"/>
      <c r="MJR46" s="167"/>
      <c r="MJS46" s="167"/>
      <c r="MJT46" s="167"/>
      <c r="MJU46" s="167"/>
      <c r="MJV46" s="167"/>
      <c r="MJW46" s="167"/>
      <c r="MJX46" s="167"/>
      <c r="MJY46" s="167"/>
      <c r="MJZ46" s="167"/>
      <c r="MKA46" s="167"/>
      <c r="MKB46" s="167"/>
      <c r="MKC46" s="167"/>
      <c r="MKD46" s="167"/>
      <c r="MKE46" s="167"/>
      <c r="MKF46" s="167"/>
      <c r="MKG46" s="167"/>
      <c r="MKH46" s="167"/>
      <c r="MKI46" s="167"/>
      <c r="MKJ46" s="167"/>
      <c r="MKK46" s="167"/>
      <c r="MKL46" s="167"/>
      <c r="MKM46" s="167"/>
      <c r="MKN46" s="167"/>
      <c r="MKO46" s="167"/>
      <c r="MKP46" s="167"/>
      <c r="MKQ46" s="167"/>
      <c r="MKR46" s="167"/>
      <c r="MKS46" s="167"/>
      <c r="MKT46" s="167"/>
      <c r="MKU46" s="167"/>
      <c r="MKV46" s="167"/>
      <c r="MKW46" s="167"/>
      <c r="MKX46" s="167"/>
      <c r="MKY46" s="167"/>
      <c r="MKZ46" s="167"/>
      <c r="MLA46" s="167"/>
      <c r="MLB46" s="167"/>
      <c r="MLC46" s="167"/>
      <c r="MLD46" s="167"/>
      <c r="MLE46" s="167"/>
      <c r="MLF46" s="167"/>
      <c r="MLG46" s="167"/>
      <c r="MLH46" s="167"/>
      <c r="MLI46" s="167"/>
      <c r="MLJ46" s="167"/>
      <c r="MLK46" s="167"/>
      <c r="MLL46" s="167"/>
      <c r="MLM46" s="167"/>
      <c r="MLN46" s="167"/>
      <c r="MLO46" s="167"/>
      <c r="MLP46" s="167"/>
      <c r="MLQ46" s="167"/>
      <c r="MLR46" s="167"/>
      <c r="MLS46" s="167"/>
      <c r="MLT46" s="167"/>
      <c r="MLU46" s="167"/>
      <c r="MLV46" s="167"/>
      <c r="MLW46" s="167"/>
      <c r="MLX46" s="167"/>
      <c r="MLY46" s="167"/>
      <c r="MLZ46" s="167"/>
      <c r="MMA46" s="167"/>
      <c r="MMB46" s="167"/>
      <c r="MMC46" s="167"/>
      <c r="MMD46" s="167"/>
      <c r="MME46" s="167"/>
      <c r="MMF46" s="167"/>
      <c r="MMG46" s="167"/>
      <c r="MMH46" s="167"/>
      <c r="MMI46" s="167"/>
      <c r="MMJ46" s="167"/>
      <c r="MMK46" s="167"/>
      <c r="MML46" s="167"/>
      <c r="MMM46" s="167"/>
      <c r="MMN46" s="167"/>
      <c r="MMO46" s="167"/>
      <c r="MMP46" s="167"/>
      <c r="MMQ46" s="167"/>
      <c r="MMR46" s="167"/>
      <c r="MMS46" s="167"/>
      <c r="MMT46" s="167"/>
      <c r="MMU46" s="167"/>
      <c r="MMV46" s="167"/>
      <c r="MMW46" s="167"/>
      <c r="MMX46" s="167"/>
      <c r="MMY46" s="167"/>
      <c r="MMZ46" s="167"/>
      <c r="MNA46" s="167"/>
      <c r="MNB46" s="167"/>
      <c r="MNC46" s="167"/>
      <c r="MND46" s="167"/>
      <c r="MNE46" s="167"/>
      <c r="MNF46" s="167"/>
      <c r="MNG46" s="167"/>
      <c r="MNH46" s="167"/>
      <c r="MNI46" s="167"/>
      <c r="MNJ46" s="167"/>
      <c r="MNK46" s="167"/>
      <c r="MNL46" s="167"/>
      <c r="MNM46" s="167"/>
      <c r="MNN46" s="167"/>
      <c r="MNO46" s="167"/>
      <c r="MNP46" s="167"/>
      <c r="MNQ46" s="167"/>
      <c r="MNR46" s="167"/>
      <c r="MNS46" s="167"/>
      <c r="MNT46" s="167"/>
      <c r="MNU46" s="167"/>
      <c r="MNV46" s="167"/>
      <c r="MNW46" s="167"/>
      <c r="MNX46" s="167"/>
      <c r="MNY46" s="167"/>
      <c r="MNZ46" s="167"/>
      <c r="MOA46" s="167"/>
      <c r="MOB46" s="167"/>
      <c r="MOC46" s="167"/>
      <c r="MOD46" s="167"/>
      <c r="MOE46" s="167"/>
      <c r="MOF46" s="167"/>
      <c r="MOG46" s="167"/>
      <c r="MOH46" s="167"/>
      <c r="MOI46" s="167"/>
      <c r="MOJ46" s="167"/>
      <c r="MOK46" s="167"/>
      <c r="MOL46" s="167"/>
      <c r="MOM46" s="167"/>
      <c r="MON46" s="167"/>
      <c r="MOO46" s="167"/>
      <c r="MOP46" s="167"/>
      <c r="MOQ46" s="167"/>
      <c r="MOR46" s="167"/>
      <c r="MOS46" s="167"/>
      <c r="MOT46" s="167"/>
      <c r="MOU46" s="167"/>
      <c r="MOV46" s="167"/>
      <c r="MOW46" s="167"/>
      <c r="MOX46" s="167"/>
      <c r="MOY46" s="167"/>
      <c r="MOZ46" s="167"/>
      <c r="MPA46" s="167"/>
      <c r="MPB46" s="167"/>
      <c r="MPC46" s="167"/>
      <c r="MPD46" s="167"/>
      <c r="MPE46" s="167"/>
      <c r="MPF46" s="167"/>
      <c r="MPG46" s="167"/>
      <c r="MPH46" s="167"/>
      <c r="MPI46" s="167"/>
      <c r="MPJ46" s="167"/>
      <c r="MPK46" s="167"/>
      <c r="MPL46" s="167"/>
      <c r="MPM46" s="167"/>
      <c r="MPN46" s="167"/>
      <c r="MPO46" s="167"/>
      <c r="MPP46" s="167"/>
      <c r="MPQ46" s="167"/>
      <c r="MPR46" s="167"/>
      <c r="MPS46" s="167"/>
      <c r="MPT46" s="167"/>
      <c r="MPU46" s="167"/>
      <c r="MPV46" s="167"/>
      <c r="MPW46" s="167"/>
      <c r="MPX46" s="167"/>
      <c r="MPY46" s="167"/>
      <c r="MPZ46" s="167"/>
      <c r="MQA46" s="167"/>
      <c r="MQB46" s="167"/>
      <c r="MQC46" s="167"/>
      <c r="MQD46" s="167"/>
      <c r="MQE46" s="167"/>
      <c r="MQF46" s="167"/>
      <c r="MQG46" s="167"/>
      <c r="MQH46" s="167"/>
      <c r="MQI46" s="167"/>
      <c r="MQJ46" s="167"/>
      <c r="MQK46" s="167"/>
      <c r="MQL46" s="167"/>
      <c r="MQM46" s="167"/>
      <c r="MQN46" s="167"/>
      <c r="MQO46" s="167"/>
      <c r="MQP46" s="167"/>
      <c r="MQQ46" s="167"/>
      <c r="MQR46" s="167"/>
      <c r="MQS46" s="167"/>
      <c r="MQT46" s="167"/>
      <c r="MQU46" s="167"/>
      <c r="MQV46" s="167"/>
      <c r="MQW46" s="167"/>
      <c r="MQX46" s="167"/>
      <c r="MQY46" s="167"/>
      <c r="MQZ46" s="167"/>
      <c r="MRA46" s="167"/>
      <c r="MRB46" s="167"/>
      <c r="MRC46" s="167"/>
      <c r="MRD46" s="167"/>
      <c r="MRE46" s="167"/>
      <c r="MRF46" s="167"/>
      <c r="MRG46" s="167"/>
      <c r="MRH46" s="167"/>
      <c r="MRI46" s="167"/>
      <c r="MRJ46" s="167"/>
      <c r="MRK46" s="167"/>
      <c r="MRL46" s="167"/>
      <c r="MRM46" s="167"/>
      <c r="MRN46" s="167"/>
      <c r="MRO46" s="167"/>
      <c r="MRP46" s="167"/>
      <c r="MRQ46" s="167"/>
      <c r="MRR46" s="167"/>
      <c r="MRS46" s="167"/>
      <c r="MRT46" s="167"/>
      <c r="MRU46" s="167"/>
      <c r="MRV46" s="167"/>
      <c r="MRW46" s="167"/>
      <c r="MRX46" s="167"/>
      <c r="MRY46" s="167"/>
      <c r="MRZ46" s="167"/>
      <c r="MSA46" s="167"/>
      <c r="MSB46" s="167"/>
      <c r="MSC46" s="167"/>
      <c r="MSD46" s="167"/>
      <c r="MSE46" s="167"/>
      <c r="MSF46" s="167"/>
      <c r="MSG46" s="167"/>
      <c r="MSH46" s="167"/>
      <c r="MSI46" s="167"/>
      <c r="MSJ46" s="167"/>
      <c r="MSK46" s="167"/>
      <c r="MSL46" s="167"/>
      <c r="MSM46" s="167"/>
      <c r="MSN46" s="167"/>
      <c r="MSO46" s="167"/>
      <c r="MSP46" s="167"/>
      <c r="MSQ46" s="167"/>
      <c r="MSR46" s="167"/>
      <c r="MSS46" s="167"/>
      <c r="MST46" s="167"/>
      <c r="MSU46" s="167"/>
      <c r="MSV46" s="167"/>
      <c r="MSW46" s="167"/>
      <c r="MSX46" s="167"/>
      <c r="MSY46" s="167"/>
      <c r="MSZ46" s="167"/>
      <c r="MTA46" s="167"/>
      <c r="MTB46" s="167"/>
      <c r="MTC46" s="167"/>
      <c r="MTD46" s="167"/>
      <c r="MTE46" s="167"/>
      <c r="MTF46" s="167"/>
      <c r="MTG46" s="167"/>
      <c r="MTH46" s="167"/>
      <c r="MTI46" s="167"/>
      <c r="MTJ46" s="167"/>
      <c r="MTK46" s="167"/>
      <c r="MTL46" s="167"/>
      <c r="MTM46" s="167"/>
      <c r="MTN46" s="167"/>
      <c r="MTO46" s="167"/>
      <c r="MTP46" s="167"/>
      <c r="MTQ46" s="167"/>
      <c r="MTR46" s="167"/>
      <c r="MTS46" s="167"/>
      <c r="MTT46" s="167"/>
      <c r="MTU46" s="167"/>
      <c r="MTV46" s="167"/>
      <c r="MTW46" s="167"/>
      <c r="MTX46" s="167"/>
      <c r="MTY46" s="167"/>
      <c r="MTZ46" s="167"/>
      <c r="MUA46" s="167"/>
      <c r="MUB46" s="167"/>
      <c r="MUC46" s="167"/>
      <c r="MUD46" s="167"/>
      <c r="MUE46" s="167"/>
      <c r="MUF46" s="167"/>
      <c r="MUG46" s="167"/>
      <c r="MUH46" s="167"/>
      <c r="MUI46" s="167"/>
      <c r="MUJ46" s="167"/>
      <c r="MUK46" s="167"/>
      <c r="MUL46" s="167"/>
      <c r="MUM46" s="167"/>
      <c r="MUN46" s="167"/>
      <c r="MUO46" s="167"/>
      <c r="MUP46" s="167"/>
      <c r="MUQ46" s="167"/>
      <c r="MUR46" s="167"/>
      <c r="MUS46" s="167"/>
      <c r="MUT46" s="167"/>
      <c r="MUU46" s="167"/>
      <c r="MUV46" s="167"/>
      <c r="MUW46" s="167"/>
      <c r="MUX46" s="167"/>
      <c r="MUY46" s="167"/>
      <c r="MUZ46" s="167"/>
      <c r="MVA46" s="167"/>
      <c r="MVB46" s="167"/>
      <c r="MVC46" s="167"/>
      <c r="MVD46" s="167"/>
      <c r="MVE46" s="167"/>
      <c r="MVF46" s="167"/>
      <c r="MVG46" s="167"/>
      <c r="MVH46" s="167"/>
      <c r="MVI46" s="167"/>
      <c r="MVJ46" s="167"/>
      <c r="MVK46" s="167"/>
      <c r="MVL46" s="167"/>
      <c r="MVM46" s="167"/>
      <c r="MVN46" s="167"/>
      <c r="MVO46" s="167"/>
      <c r="MVP46" s="167"/>
      <c r="MVQ46" s="167"/>
      <c r="MVR46" s="167"/>
      <c r="MVS46" s="167"/>
      <c r="MVT46" s="167"/>
      <c r="MVU46" s="167"/>
      <c r="MVV46" s="167"/>
      <c r="MVW46" s="167"/>
      <c r="MVX46" s="167"/>
      <c r="MVY46" s="167"/>
      <c r="MVZ46" s="167"/>
      <c r="MWA46" s="167"/>
      <c r="MWB46" s="167"/>
      <c r="MWC46" s="167"/>
      <c r="MWD46" s="167"/>
      <c r="MWE46" s="167"/>
      <c r="MWF46" s="167"/>
      <c r="MWG46" s="167"/>
      <c r="MWH46" s="167"/>
      <c r="MWI46" s="167"/>
      <c r="MWJ46" s="167"/>
      <c r="MWK46" s="167"/>
      <c r="MWL46" s="167"/>
      <c r="MWM46" s="167"/>
      <c r="MWN46" s="167"/>
      <c r="MWO46" s="167"/>
      <c r="MWP46" s="167"/>
      <c r="MWQ46" s="167"/>
      <c r="MWR46" s="167"/>
      <c r="MWS46" s="167"/>
      <c r="MWT46" s="167"/>
      <c r="MWU46" s="167"/>
      <c r="MWV46" s="167"/>
      <c r="MWW46" s="167"/>
      <c r="MWX46" s="167"/>
      <c r="MWY46" s="167"/>
      <c r="MWZ46" s="167"/>
      <c r="MXA46" s="167"/>
      <c r="MXB46" s="167"/>
      <c r="MXC46" s="167"/>
      <c r="MXD46" s="167"/>
      <c r="MXE46" s="167"/>
      <c r="MXF46" s="167"/>
      <c r="MXG46" s="167"/>
      <c r="MXH46" s="167"/>
      <c r="MXI46" s="167"/>
      <c r="MXJ46" s="167"/>
      <c r="MXK46" s="167"/>
      <c r="MXL46" s="167"/>
      <c r="MXM46" s="167"/>
      <c r="MXN46" s="167"/>
      <c r="MXO46" s="167"/>
      <c r="MXP46" s="167"/>
      <c r="MXQ46" s="167"/>
      <c r="MXR46" s="167"/>
      <c r="MXS46" s="167"/>
      <c r="MXT46" s="167"/>
      <c r="MXU46" s="167"/>
      <c r="MXV46" s="167"/>
      <c r="MXW46" s="167"/>
      <c r="MXX46" s="167"/>
      <c r="MXY46" s="167"/>
      <c r="MXZ46" s="167"/>
      <c r="MYA46" s="167"/>
      <c r="MYB46" s="167"/>
      <c r="MYC46" s="167"/>
      <c r="MYD46" s="167"/>
      <c r="MYE46" s="167"/>
      <c r="MYF46" s="167"/>
      <c r="MYG46" s="167"/>
      <c r="MYH46" s="167"/>
      <c r="MYI46" s="167"/>
      <c r="MYJ46" s="167"/>
      <c r="MYK46" s="167"/>
      <c r="MYL46" s="167"/>
      <c r="MYM46" s="167"/>
      <c r="MYN46" s="167"/>
      <c r="MYO46" s="167"/>
      <c r="MYP46" s="167"/>
      <c r="MYQ46" s="167"/>
      <c r="MYR46" s="167"/>
      <c r="MYS46" s="167"/>
      <c r="MYT46" s="167"/>
      <c r="MYU46" s="167"/>
      <c r="MYV46" s="167"/>
      <c r="MYW46" s="167"/>
      <c r="MYX46" s="167"/>
      <c r="MYY46" s="167"/>
      <c r="MYZ46" s="167"/>
      <c r="MZA46" s="167"/>
      <c r="MZB46" s="167"/>
      <c r="MZC46" s="167"/>
      <c r="MZD46" s="167"/>
      <c r="MZE46" s="167"/>
      <c r="MZF46" s="167"/>
      <c r="MZG46" s="167"/>
      <c r="MZH46" s="167"/>
      <c r="MZI46" s="167"/>
      <c r="MZJ46" s="167"/>
      <c r="MZK46" s="167"/>
      <c r="MZL46" s="167"/>
      <c r="MZM46" s="167"/>
      <c r="MZN46" s="167"/>
      <c r="MZO46" s="167"/>
      <c r="MZP46" s="167"/>
      <c r="MZQ46" s="167"/>
      <c r="MZR46" s="167"/>
      <c r="MZS46" s="167"/>
      <c r="MZT46" s="167"/>
      <c r="MZU46" s="167"/>
      <c r="MZV46" s="167"/>
      <c r="MZW46" s="167"/>
      <c r="MZX46" s="167"/>
      <c r="MZY46" s="167"/>
      <c r="MZZ46" s="167"/>
      <c r="NAA46" s="167"/>
      <c r="NAB46" s="167"/>
      <c r="NAC46" s="167"/>
      <c r="NAD46" s="167"/>
      <c r="NAE46" s="167"/>
      <c r="NAF46" s="167"/>
      <c r="NAG46" s="167"/>
      <c r="NAH46" s="167"/>
      <c r="NAI46" s="167"/>
      <c r="NAJ46" s="167"/>
      <c r="NAK46" s="167"/>
      <c r="NAL46" s="167"/>
      <c r="NAM46" s="167"/>
      <c r="NAN46" s="167"/>
      <c r="NAO46" s="167"/>
      <c r="NAP46" s="167"/>
      <c r="NAQ46" s="167"/>
      <c r="NAR46" s="167"/>
      <c r="NAS46" s="167"/>
      <c r="NAT46" s="167"/>
      <c r="NAU46" s="167"/>
      <c r="NAV46" s="167"/>
      <c r="NAW46" s="167"/>
      <c r="NAX46" s="167"/>
      <c r="NAY46" s="167"/>
      <c r="NAZ46" s="167"/>
      <c r="NBA46" s="167"/>
      <c r="NBB46" s="167"/>
      <c r="NBC46" s="167"/>
      <c r="NBD46" s="167"/>
      <c r="NBE46" s="167"/>
      <c r="NBF46" s="167"/>
      <c r="NBG46" s="167"/>
      <c r="NBH46" s="167"/>
      <c r="NBI46" s="167"/>
      <c r="NBJ46" s="167"/>
      <c r="NBK46" s="167"/>
      <c r="NBL46" s="167"/>
      <c r="NBM46" s="167"/>
      <c r="NBN46" s="167"/>
      <c r="NBO46" s="167"/>
      <c r="NBP46" s="167"/>
      <c r="NBQ46" s="167"/>
      <c r="NBR46" s="167"/>
      <c r="NBS46" s="167"/>
      <c r="NBT46" s="167"/>
      <c r="NBU46" s="167"/>
      <c r="NBV46" s="167"/>
      <c r="NBW46" s="167"/>
      <c r="NBX46" s="167"/>
      <c r="NBY46" s="167"/>
      <c r="NBZ46" s="167"/>
      <c r="NCA46" s="167"/>
      <c r="NCB46" s="167"/>
      <c r="NCC46" s="167"/>
      <c r="NCD46" s="167"/>
      <c r="NCE46" s="167"/>
      <c r="NCF46" s="167"/>
      <c r="NCG46" s="167"/>
      <c r="NCH46" s="167"/>
      <c r="NCI46" s="167"/>
      <c r="NCJ46" s="167"/>
      <c r="NCK46" s="167"/>
      <c r="NCL46" s="167"/>
      <c r="NCM46" s="167"/>
      <c r="NCN46" s="167"/>
      <c r="NCO46" s="167"/>
      <c r="NCP46" s="167"/>
      <c r="NCQ46" s="167"/>
      <c r="NCR46" s="167"/>
      <c r="NCS46" s="167"/>
      <c r="NCT46" s="167"/>
      <c r="NCU46" s="167"/>
      <c r="NCV46" s="167"/>
      <c r="NCW46" s="167"/>
      <c r="NCX46" s="167"/>
      <c r="NCY46" s="167"/>
      <c r="NCZ46" s="167"/>
      <c r="NDA46" s="167"/>
      <c r="NDB46" s="167"/>
      <c r="NDC46" s="167"/>
      <c r="NDD46" s="167"/>
      <c r="NDE46" s="167"/>
      <c r="NDF46" s="167"/>
      <c r="NDG46" s="167"/>
      <c r="NDH46" s="167"/>
      <c r="NDI46" s="167"/>
      <c r="NDJ46" s="167"/>
      <c r="NDK46" s="167"/>
      <c r="NDL46" s="167"/>
      <c r="NDM46" s="167"/>
      <c r="NDN46" s="167"/>
      <c r="NDO46" s="167"/>
      <c r="NDP46" s="167"/>
      <c r="NDQ46" s="167"/>
      <c r="NDR46" s="167"/>
      <c r="NDS46" s="167"/>
      <c r="NDT46" s="167"/>
      <c r="NDU46" s="167"/>
      <c r="NDV46" s="167"/>
      <c r="NDW46" s="167"/>
      <c r="NDX46" s="167"/>
      <c r="NDY46" s="167"/>
      <c r="NDZ46" s="167"/>
      <c r="NEA46" s="167"/>
      <c r="NEB46" s="167"/>
      <c r="NEC46" s="167"/>
      <c r="NED46" s="167"/>
      <c r="NEE46" s="167"/>
      <c r="NEF46" s="167"/>
      <c r="NEG46" s="167"/>
      <c r="NEH46" s="167"/>
      <c r="NEI46" s="167"/>
      <c r="NEJ46" s="167"/>
      <c r="NEK46" s="167"/>
      <c r="NEL46" s="167"/>
      <c r="NEM46" s="167"/>
      <c r="NEN46" s="167"/>
      <c r="NEO46" s="167"/>
      <c r="NEP46" s="167"/>
      <c r="NEQ46" s="167"/>
      <c r="NER46" s="167"/>
      <c r="NES46" s="167"/>
      <c r="NET46" s="167"/>
      <c r="NEU46" s="167"/>
      <c r="NEV46" s="167"/>
      <c r="NEW46" s="167"/>
      <c r="NEX46" s="167"/>
      <c r="NEY46" s="167"/>
      <c r="NEZ46" s="167"/>
      <c r="NFA46" s="167"/>
      <c r="NFB46" s="167"/>
      <c r="NFC46" s="167"/>
      <c r="NFD46" s="167"/>
      <c r="NFE46" s="167"/>
      <c r="NFF46" s="167"/>
      <c r="NFG46" s="167"/>
      <c r="NFH46" s="167"/>
      <c r="NFI46" s="167"/>
      <c r="NFJ46" s="167"/>
      <c r="NFK46" s="167"/>
      <c r="NFL46" s="167"/>
      <c r="NFM46" s="167"/>
      <c r="NFN46" s="167"/>
      <c r="NFO46" s="167"/>
      <c r="NFP46" s="167"/>
      <c r="NFQ46" s="167"/>
      <c r="NFR46" s="167"/>
      <c r="NFS46" s="167"/>
      <c r="NFT46" s="167"/>
      <c r="NFU46" s="167"/>
      <c r="NFV46" s="167"/>
      <c r="NFW46" s="167"/>
      <c r="NFX46" s="167"/>
      <c r="NFY46" s="167"/>
      <c r="NFZ46" s="167"/>
      <c r="NGA46" s="167"/>
      <c r="NGB46" s="167"/>
      <c r="NGC46" s="167"/>
      <c r="NGD46" s="167"/>
      <c r="NGE46" s="167"/>
      <c r="NGF46" s="167"/>
      <c r="NGG46" s="167"/>
      <c r="NGH46" s="167"/>
      <c r="NGI46" s="167"/>
      <c r="NGJ46" s="167"/>
      <c r="NGK46" s="167"/>
      <c r="NGL46" s="167"/>
      <c r="NGM46" s="167"/>
      <c r="NGN46" s="167"/>
      <c r="NGO46" s="167"/>
      <c r="NGP46" s="167"/>
      <c r="NGQ46" s="167"/>
      <c r="NGR46" s="167"/>
      <c r="NGS46" s="167"/>
      <c r="NGT46" s="167"/>
      <c r="NGU46" s="167"/>
      <c r="NGV46" s="167"/>
      <c r="NGW46" s="167"/>
      <c r="NGX46" s="167"/>
      <c r="NGY46" s="167"/>
      <c r="NGZ46" s="167"/>
      <c r="NHA46" s="167"/>
      <c r="NHB46" s="167"/>
      <c r="NHC46" s="167"/>
      <c r="NHD46" s="167"/>
      <c r="NHE46" s="167"/>
      <c r="NHF46" s="167"/>
      <c r="NHG46" s="167"/>
      <c r="NHH46" s="167"/>
      <c r="NHI46" s="167"/>
      <c r="NHJ46" s="167"/>
      <c r="NHK46" s="167"/>
      <c r="NHL46" s="167"/>
      <c r="NHM46" s="167"/>
      <c r="NHN46" s="167"/>
      <c r="NHO46" s="167"/>
      <c r="NHP46" s="167"/>
      <c r="NHQ46" s="167"/>
      <c r="NHR46" s="167"/>
      <c r="NHS46" s="167"/>
      <c r="NHT46" s="167"/>
      <c r="NHU46" s="167"/>
      <c r="NHV46" s="167"/>
      <c r="NHW46" s="167"/>
      <c r="NHX46" s="167"/>
      <c r="NHY46" s="167"/>
      <c r="NHZ46" s="167"/>
      <c r="NIA46" s="167"/>
      <c r="NIB46" s="167"/>
      <c r="NIC46" s="167"/>
      <c r="NID46" s="167"/>
      <c r="NIE46" s="167"/>
      <c r="NIF46" s="167"/>
      <c r="NIG46" s="167"/>
      <c r="NIH46" s="167"/>
      <c r="NII46" s="167"/>
      <c r="NIJ46" s="167"/>
      <c r="NIK46" s="167"/>
      <c r="NIL46" s="167"/>
      <c r="NIM46" s="167"/>
      <c r="NIN46" s="167"/>
      <c r="NIO46" s="167"/>
      <c r="NIP46" s="167"/>
      <c r="NIQ46" s="167"/>
      <c r="NIR46" s="167"/>
      <c r="NIS46" s="167"/>
      <c r="NIT46" s="167"/>
      <c r="NIU46" s="167"/>
      <c r="NIV46" s="167"/>
      <c r="NIW46" s="167"/>
      <c r="NIX46" s="167"/>
      <c r="NIY46" s="167"/>
      <c r="NIZ46" s="167"/>
      <c r="NJA46" s="167"/>
      <c r="NJB46" s="167"/>
      <c r="NJC46" s="167"/>
      <c r="NJD46" s="167"/>
      <c r="NJE46" s="167"/>
      <c r="NJF46" s="167"/>
      <c r="NJG46" s="167"/>
      <c r="NJH46" s="167"/>
      <c r="NJI46" s="167"/>
      <c r="NJJ46" s="167"/>
      <c r="NJK46" s="167"/>
      <c r="NJL46" s="167"/>
      <c r="NJM46" s="167"/>
      <c r="NJN46" s="167"/>
      <c r="NJO46" s="167"/>
      <c r="NJP46" s="167"/>
      <c r="NJQ46" s="167"/>
      <c r="NJR46" s="167"/>
      <c r="NJS46" s="167"/>
      <c r="NJT46" s="167"/>
      <c r="NJU46" s="167"/>
      <c r="NJV46" s="167"/>
      <c r="NJW46" s="167"/>
      <c r="NJX46" s="167"/>
      <c r="NJY46" s="167"/>
      <c r="NJZ46" s="167"/>
      <c r="NKA46" s="167"/>
      <c r="NKB46" s="167"/>
      <c r="NKC46" s="167"/>
      <c r="NKD46" s="167"/>
      <c r="NKE46" s="167"/>
      <c r="NKF46" s="167"/>
      <c r="NKG46" s="167"/>
      <c r="NKH46" s="167"/>
      <c r="NKI46" s="167"/>
      <c r="NKJ46" s="167"/>
      <c r="NKK46" s="167"/>
      <c r="NKL46" s="167"/>
      <c r="NKM46" s="167"/>
      <c r="NKN46" s="167"/>
      <c r="NKO46" s="167"/>
      <c r="NKP46" s="167"/>
      <c r="NKQ46" s="167"/>
      <c r="NKR46" s="167"/>
      <c r="NKS46" s="167"/>
      <c r="NKT46" s="167"/>
      <c r="NKU46" s="167"/>
      <c r="NKV46" s="167"/>
      <c r="NKW46" s="167"/>
      <c r="NKX46" s="167"/>
      <c r="NKY46" s="167"/>
      <c r="NKZ46" s="167"/>
      <c r="NLA46" s="167"/>
      <c r="NLB46" s="167"/>
      <c r="NLC46" s="167"/>
      <c r="NLD46" s="167"/>
      <c r="NLE46" s="167"/>
      <c r="NLF46" s="167"/>
      <c r="NLG46" s="167"/>
      <c r="NLH46" s="167"/>
      <c r="NLI46" s="167"/>
      <c r="NLJ46" s="167"/>
      <c r="NLK46" s="167"/>
      <c r="NLL46" s="167"/>
      <c r="NLM46" s="167"/>
      <c r="NLN46" s="167"/>
      <c r="NLO46" s="167"/>
      <c r="NLP46" s="167"/>
      <c r="NLQ46" s="167"/>
      <c r="NLR46" s="167"/>
      <c r="NLS46" s="167"/>
      <c r="NLT46" s="167"/>
      <c r="NLU46" s="167"/>
      <c r="NLV46" s="167"/>
      <c r="NLW46" s="167"/>
      <c r="NLX46" s="167"/>
      <c r="NLY46" s="167"/>
      <c r="NLZ46" s="167"/>
      <c r="NMA46" s="167"/>
      <c r="NMB46" s="167"/>
      <c r="NMC46" s="167"/>
      <c r="NMD46" s="167"/>
      <c r="NME46" s="167"/>
      <c r="NMF46" s="167"/>
      <c r="NMG46" s="167"/>
      <c r="NMH46" s="167"/>
      <c r="NMI46" s="167"/>
      <c r="NMJ46" s="167"/>
      <c r="NMK46" s="167"/>
      <c r="NML46" s="167"/>
      <c r="NMM46" s="167"/>
      <c r="NMN46" s="167"/>
      <c r="NMO46" s="167"/>
      <c r="NMP46" s="167"/>
      <c r="NMQ46" s="167"/>
      <c r="NMR46" s="167"/>
      <c r="NMS46" s="167"/>
      <c r="NMT46" s="167"/>
      <c r="NMU46" s="167"/>
      <c r="NMV46" s="167"/>
      <c r="NMW46" s="167"/>
      <c r="NMX46" s="167"/>
      <c r="NMY46" s="167"/>
      <c r="NMZ46" s="167"/>
      <c r="NNA46" s="167"/>
      <c r="NNB46" s="167"/>
      <c r="NNC46" s="167"/>
      <c r="NND46" s="167"/>
      <c r="NNE46" s="167"/>
      <c r="NNF46" s="167"/>
      <c r="NNG46" s="167"/>
      <c r="NNH46" s="167"/>
      <c r="NNI46" s="167"/>
      <c r="NNJ46" s="167"/>
      <c r="NNK46" s="167"/>
      <c r="NNL46" s="167"/>
      <c r="NNM46" s="167"/>
      <c r="NNN46" s="167"/>
      <c r="NNO46" s="167"/>
      <c r="NNP46" s="167"/>
      <c r="NNQ46" s="167"/>
      <c r="NNR46" s="167"/>
      <c r="NNS46" s="167"/>
      <c r="NNT46" s="167"/>
      <c r="NNU46" s="167"/>
      <c r="NNV46" s="167"/>
      <c r="NNW46" s="167"/>
      <c r="NNX46" s="167"/>
      <c r="NNY46" s="167"/>
      <c r="NNZ46" s="167"/>
      <c r="NOA46" s="167"/>
      <c r="NOB46" s="167"/>
      <c r="NOC46" s="167"/>
      <c r="NOD46" s="167"/>
      <c r="NOE46" s="167"/>
      <c r="NOF46" s="167"/>
      <c r="NOG46" s="167"/>
      <c r="NOH46" s="167"/>
      <c r="NOI46" s="167"/>
      <c r="NOJ46" s="167"/>
      <c r="NOK46" s="167"/>
      <c r="NOL46" s="167"/>
      <c r="NOM46" s="167"/>
      <c r="NON46" s="167"/>
      <c r="NOO46" s="167"/>
      <c r="NOP46" s="167"/>
      <c r="NOQ46" s="167"/>
      <c r="NOR46" s="167"/>
      <c r="NOS46" s="167"/>
      <c r="NOT46" s="167"/>
      <c r="NOU46" s="167"/>
      <c r="NOV46" s="167"/>
      <c r="NOW46" s="167"/>
      <c r="NOX46" s="167"/>
      <c r="NOY46" s="167"/>
      <c r="NOZ46" s="167"/>
      <c r="NPA46" s="167"/>
      <c r="NPB46" s="167"/>
      <c r="NPC46" s="167"/>
      <c r="NPD46" s="167"/>
      <c r="NPE46" s="167"/>
      <c r="NPF46" s="167"/>
      <c r="NPG46" s="167"/>
      <c r="NPH46" s="167"/>
      <c r="NPI46" s="167"/>
      <c r="NPJ46" s="167"/>
      <c r="NPK46" s="167"/>
      <c r="NPL46" s="167"/>
      <c r="NPM46" s="167"/>
      <c r="NPN46" s="167"/>
      <c r="NPO46" s="167"/>
      <c r="NPP46" s="167"/>
      <c r="NPQ46" s="167"/>
      <c r="NPR46" s="167"/>
      <c r="NPS46" s="167"/>
      <c r="NPT46" s="167"/>
      <c r="NPU46" s="167"/>
      <c r="NPV46" s="167"/>
      <c r="NPW46" s="167"/>
      <c r="NPX46" s="167"/>
      <c r="NPY46" s="167"/>
      <c r="NPZ46" s="167"/>
      <c r="NQA46" s="167"/>
      <c r="NQB46" s="167"/>
      <c r="NQC46" s="167"/>
      <c r="NQD46" s="167"/>
      <c r="NQE46" s="167"/>
      <c r="NQF46" s="167"/>
      <c r="NQG46" s="167"/>
      <c r="NQH46" s="167"/>
      <c r="NQI46" s="167"/>
      <c r="NQJ46" s="167"/>
      <c r="NQK46" s="167"/>
      <c r="NQL46" s="167"/>
      <c r="NQM46" s="167"/>
      <c r="NQN46" s="167"/>
      <c r="NQO46" s="167"/>
      <c r="NQP46" s="167"/>
      <c r="NQQ46" s="167"/>
      <c r="NQR46" s="167"/>
      <c r="NQS46" s="167"/>
      <c r="NQT46" s="167"/>
      <c r="NQU46" s="167"/>
      <c r="NQV46" s="167"/>
      <c r="NQW46" s="167"/>
      <c r="NQX46" s="167"/>
      <c r="NQY46" s="167"/>
      <c r="NQZ46" s="167"/>
      <c r="NRA46" s="167"/>
      <c r="NRB46" s="167"/>
      <c r="NRC46" s="167"/>
      <c r="NRD46" s="167"/>
      <c r="NRE46" s="167"/>
      <c r="NRF46" s="167"/>
      <c r="NRG46" s="167"/>
      <c r="NRH46" s="167"/>
      <c r="NRI46" s="167"/>
      <c r="NRJ46" s="167"/>
      <c r="NRK46" s="167"/>
      <c r="NRL46" s="167"/>
      <c r="NRM46" s="167"/>
      <c r="NRN46" s="167"/>
      <c r="NRO46" s="167"/>
      <c r="NRP46" s="167"/>
      <c r="NRQ46" s="167"/>
      <c r="NRR46" s="167"/>
      <c r="NRS46" s="167"/>
      <c r="NRT46" s="167"/>
      <c r="NRU46" s="167"/>
      <c r="NRV46" s="167"/>
      <c r="NRW46" s="167"/>
      <c r="NRX46" s="167"/>
      <c r="NRY46" s="167"/>
      <c r="NRZ46" s="167"/>
      <c r="NSA46" s="167"/>
      <c r="NSB46" s="167"/>
      <c r="NSC46" s="167"/>
      <c r="NSD46" s="167"/>
      <c r="NSE46" s="167"/>
      <c r="NSF46" s="167"/>
      <c r="NSG46" s="167"/>
      <c r="NSH46" s="167"/>
      <c r="NSI46" s="167"/>
      <c r="NSJ46" s="167"/>
      <c r="NSK46" s="167"/>
      <c r="NSL46" s="167"/>
      <c r="NSM46" s="167"/>
      <c r="NSN46" s="167"/>
      <c r="NSO46" s="167"/>
      <c r="NSP46" s="167"/>
      <c r="NSQ46" s="167"/>
      <c r="NSR46" s="167"/>
      <c r="NSS46" s="167"/>
      <c r="NST46" s="167"/>
      <c r="NSU46" s="167"/>
      <c r="NSV46" s="167"/>
      <c r="NSW46" s="167"/>
      <c r="NSX46" s="167"/>
      <c r="NSY46" s="167"/>
      <c r="NSZ46" s="167"/>
      <c r="NTA46" s="167"/>
      <c r="NTB46" s="167"/>
      <c r="NTC46" s="167"/>
      <c r="NTD46" s="167"/>
      <c r="NTE46" s="167"/>
      <c r="NTF46" s="167"/>
      <c r="NTG46" s="167"/>
      <c r="NTH46" s="167"/>
      <c r="NTI46" s="167"/>
      <c r="NTJ46" s="167"/>
      <c r="NTK46" s="167"/>
      <c r="NTL46" s="167"/>
      <c r="NTM46" s="167"/>
      <c r="NTN46" s="167"/>
      <c r="NTO46" s="167"/>
      <c r="NTP46" s="167"/>
      <c r="NTQ46" s="167"/>
      <c r="NTR46" s="167"/>
      <c r="NTS46" s="167"/>
      <c r="NTT46" s="167"/>
      <c r="NTU46" s="167"/>
      <c r="NTV46" s="167"/>
      <c r="NTW46" s="167"/>
      <c r="NTX46" s="167"/>
      <c r="NTY46" s="167"/>
      <c r="NTZ46" s="167"/>
      <c r="NUA46" s="167"/>
      <c r="NUB46" s="167"/>
      <c r="NUC46" s="167"/>
      <c r="NUD46" s="167"/>
      <c r="NUE46" s="167"/>
      <c r="NUF46" s="167"/>
      <c r="NUG46" s="167"/>
      <c r="NUH46" s="167"/>
      <c r="NUI46" s="167"/>
      <c r="NUJ46" s="167"/>
      <c r="NUK46" s="167"/>
      <c r="NUL46" s="167"/>
      <c r="NUM46" s="167"/>
      <c r="NUN46" s="167"/>
      <c r="NUO46" s="167"/>
      <c r="NUP46" s="167"/>
      <c r="NUQ46" s="167"/>
      <c r="NUR46" s="167"/>
      <c r="NUS46" s="167"/>
      <c r="NUT46" s="167"/>
      <c r="NUU46" s="167"/>
      <c r="NUV46" s="167"/>
      <c r="NUW46" s="167"/>
      <c r="NUX46" s="167"/>
      <c r="NUY46" s="167"/>
      <c r="NUZ46" s="167"/>
      <c r="NVA46" s="167"/>
      <c r="NVB46" s="167"/>
      <c r="NVC46" s="167"/>
      <c r="NVD46" s="167"/>
      <c r="NVE46" s="167"/>
      <c r="NVF46" s="167"/>
      <c r="NVG46" s="167"/>
      <c r="NVH46" s="167"/>
      <c r="NVI46" s="167"/>
      <c r="NVJ46" s="167"/>
      <c r="NVK46" s="167"/>
      <c r="NVL46" s="167"/>
      <c r="NVM46" s="167"/>
      <c r="NVN46" s="167"/>
      <c r="NVO46" s="167"/>
      <c r="NVP46" s="167"/>
      <c r="NVQ46" s="167"/>
      <c r="NVR46" s="167"/>
      <c r="NVS46" s="167"/>
      <c r="NVT46" s="167"/>
      <c r="NVU46" s="167"/>
      <c r="NVV46" s="167"/>
      <c r="NVW46" s="167"/>
      <c r="NVX46" s="167"/>
      <c r="NVY46" s="167"/>
      <c r="NVZ46" s="167"/>
      <c r="NWA46" s="167"/>
      <c r="NWB46" s="167"/>
      <c r="NWC46" s="167"/>
      <c r="NWD46" s="167"/>
      <c r="NWE46" s="167"/>
      <c r="NWF46" s="167"/>
      <c r="NWG46" s="167"/>
      <c r="NWH46" s="167"/>
      <c r="NWI46" s="167"/>
      <c r="NWJ46" s="167"/>
      <c r="NWK46" s="167"/>
      <c r="NWL46" s="167"/>
      <c r="NWM46" s="167"/>
      <c r="NWN46" s="167"/>
      <c r="NWO46" s="167"/>
      <c r="NWP46" s="167"/>
      <c r="NWQ46" s="167"/>
      <c r="NWR46" s="167"/>
      <c r="NWS46" s="167"/>
      <c r="NWT46" s="167"/>
      <c r="NWU46" s="167"/>
      <c r="NWV46" s="167"/>
      <c r="NWW46" s="167"/>
      <c r="NWX46" s="167"/>
      <c r="NWY46" s="167"/>
      <c r="NWZ46" s="167"/>
      <c r="NXA46" s="167"/>
      <c r="NXB46" s="167"/>
      <c r="NXC46" s="167"/>
      <c r="NXD46" s="167"/>
      <c r="NXE46" s="167"/>
      <c r="NXF46" s="167"/>
      <c r="NXG46" s="167"/>
      <c r="NXH46" s="167"/>
      <c r="NXI46" s="167"/>
      <c r="NXJ46" s="167"/>
      <c r="NXK46" s="167"/>
      <c r="NXL46" s="167"/>
      <c r="NXM46" s="167"/>
      <c r="NXN46" s="167"/>
      <c r="NXO46" s="167"/>
      <c r="NXP46" s="167"/>
      <c r="NXQ46" s="167"/>
      <c r="NXR46" s="167"/>
      <c r="NXS46" s="167"/>
      <c r="NXT46" s="167"/>
      <c r="NXU46" s="167"/>
      <c r="NXV46" s="167"/>
      <c r="NXW46" s="167"/>
      <c r="NXX46" s="167"/>
      <c r="NXY46" s="167"/>
      <c r="NXZ46" s="167"/>
      <c r="NYA46" s="167"/>
      <c r="NYB46" s="167"/>
      <c r="NYC46" s="167"/>
      <c r="NYD46" s="167"/>
      <c r="NYE46" s="167"/>
      <c r="NYF46" s="167"/>
      <c r="NYG46" s="167"/>
      <c r="NYH46" s="167"/>
      <c r="NYI46" s="167"/>
      <c r="NYJ46" s="167"/>
      <c r="NYK46" s="167"/>
      <c r="NYL46" s="167"/>
      <c r="NYM46" s="167"/>
      <c r="NYN46" s="167"/>
      <c r="NYO46" s="167"/>
      <c r="NYP46" s="167"/>
      <c r="NYQ46" s="167"/>
      <c r="NYR46" s="167"/>
      <c r="NYS46" s="167"/>
      <c r="NYT46" s="167"/>
      <c r="NYU46" s="167"/>
      <c r="NYV46" s="167"/>
      <c r="NYW46" s="167"/>
      <c r="NYX46" s="167"/>
      <c r="NYY46" s="167"/>
      <c r="NYZ46" s="167"/>
      <c r="NZA46" s="167"/>
      <c r="NZB46" s="167"/>
      <c r="NZC46" s="167"/>
      <c r="NZD46" s="167"/>
      <c r="NZE46" s="167"/>
      <c r="NZF46" s="167"/>
      <c r="NZG46" s="167"/>
      <c r="NZH46" s="167"/>
      <c r="NZI46" s="167"/>
      <c r="NZJ46" s="167"/>
      <c r="NZK46" s="167"/>
      <c r="NZL46" s="167"/>
      <c r="NZM46" s="167"/>
      <c r="NZN46" s="167"/>
      <c r="NZO46" s="167"/>
      <c r="NZP46" s="167"/>
      <c r="NZQ46" s="167"/>
      <c r="NZR46" s="167"/>
      <c r="NZS46" s="167"/>
      <c r="NZT46" s="167"/>
      <c r="NZU46" s="167"/>
      <c r="NZV46" s="167"/>
      <c r="NZW46" s="167"/>
      <c r="NZX46" s="167"/>
      <c r="NZY46" s="167"/>
      <c r="NZZ46" s="167"/>
      <c r="OAA46" s="167"/>
      <c r="OAB46" s="167"/>
      <c r="OAC46" s="167"/>
      <c r="OAD46" s="167"/>
      <c r="OAE46" s="167"/>
      <c r="OAF46" s="167"/>
      <c r="OAG46" s="167"/>
      <c r="OAH46" s="167"/>
      <c r="OAI46" s="167"/>
      <c r="OAJ46" s="167"/>
      <c r="OAK46" s="167"/>
      <c r="OAL46" s="167"/>
      <c r="OAM46" s="167"/>
      <c r="OAN46" s="167"/>
      <c r="OAO46" s="167"/>
      <c r="OAP46" s="167"/>
      <c r="OAQ46" s="167"/>
      <c r="OAR46" s="167"/>
      <c r="OAS46" s="167"/>
      <c r="OAT46" s="167"/>
      <c r="OAU46" s="167"/>
      <c r="OAV46" s="167"/>
      <c r="OAW46" s="167"/>
      <c r="OAX46" s="167"/>
      <c r="OAY46" s="167"/>
      <c r="OAZ46" s="167"/>
      <c r="OBA46" s="167"/>
      <c r="OBB46" s="167"/>
      <c r="OBC46" s="167"/>
      <c r="OBD46" s="167"/>
      <c r="OBE46" s="167"/>
      <c r="OBF46" s="167"/>
      <c r="OBG46" s="167"/>
      <c r="OBH46" s="167"/>
      <c r="OBI46" s="167"/>
      <c r="OBJ46" s="167"/>
      <c r="OBK46" s="167"/>
      <c r="OBL46" s="167"/>
      <c r="OBM46" s="167"/>
      <c r="OBN46" s="167"/>
      <c r="OBO46" s="167"/>
      <c r="OBP46" s="167"/>
      <c r="OBQ46" s="167"/>
      <c r="OBR46" s="167"/>
      <c r="OBS46" s="167"/>
      <c r="OBT46" s="167"/>
      <c r="OBU46" s="167"/>
      <c r="OBV46" s="167"/>
      <c r="OBW46" s="167"/>
      <c r="OBX46" s="167"/>
      <c r="OBY46" s="167"/>
      <c r="OBZ46" s="167"/>
      <c r="OCA46" s="167"/>
      <c r="OCB46" s="167"/>
      <c r="OCC46" s="167"/>
      <c r="OCD46" s="167"/>
      <c r="OCE46" s="167"/>
      <c r="OCF46" s="167"/>
      <c r="OCG46" s="167"/>
      <c r="OCH46" s="167"/>
      <c r="OCI46" s="167"/>
      <c r="OCJ46" s="167"/>
      <c r="OCK46" s="167"/>
      <c r="OCL46" s="167"/>
      <c r="OCM46" s="167"/>
      <c r="OCN46" s="167"/>
      <c r="OCO46" s="167"/>
      <c r="OCP46" s="167"/>
      <c r="OCQ46" s="167"/>
      <c r="OCR46" s="167"/>
      <c r="OCS46" s="167"/>
      <c r="OCT46" s="167"/>
      <c r="OCU46" s="167"/>
      <c r="OCV46" s="167"/>
      <c r="OCW46" s="167"/>
      <c r="OCX46" s="167"/>
      <c r="OCY46" s="167"/>
      <c r="OCZ46" s="167"/>
      <c r="ODA46" s="167"/>
      <c r="ODB46" s="167"/>
      <c r="ODC46" s="167"/>
      <c r="ODD46" s="167"/>
      <c r="ODE46" s="167"/>
      <c r="ODF46" s="167"/>
      <c r="ODG46" s="167"/>
      <c r="ODH46" s="167"/>
      <c r="ODI46" s="167"/>
      <c r="ODJ46" s="167"/>
      <c r="ODK46" s="167"/>
      <c r="ODL46" s="167"/>
      <c r="ODM46" s="167"/>
      <c r="ODN46" s="167"/>
      <c r="ODO46" s="167"/>
      <c r="ODP46" s="167"/>
      <c r="ODQ46" s="167"/>
      <c r="ODR46" s="167"/>
      <c r="ODS46" s="167"/>
      <c r="ODT46" s="167"/>
      <c r="ODU46" s="167"/>
      <c r="ODV46" s="167"/>
      <c r="ODW46" s="167"/>
      <c r="ODX46" s="167"/>
      <c r="ODY46" s="167"/>
      <c r="ODZ46" s="167"/>
      <c r="OEA46" s="167"/>
      <c r="OEB46" s="167"/>
      <c r="OEC46" s="167"/>
      <c r="OED46" s="167"/>
      <c r="OEE46" s="167"/>
      <c r="OEF46" s="167"/>
      <c r="OEG46" s="167"/>
      <c r="OEH46" s="167"/>
      <c r="OEI46" s="167"/>
      <c r="OEJ46" s="167"/>
      <c r="OEK46" s="167"/>
      <c r="OEL46" s="167"/>
      <c r="OEM46" s="167"/>
      <c r="OEN46" s="167"/>
      <c r="OEO46" s="167"/>
      <c r="OEP46" s="167"/>
      <c r="OEQ46" s="167"/>
      <c r="OER46" s="167"/>
      <c r="OES46" s="167"/>
      <c r="OET46" s="167"/>
      <c r="OEU46" s="167"/>
      <c r="OEV46" s="167"/>
      <c r="OEW46" s="167"/>
      <c r="OEX46" s="167"/>
      <c r="OEY46" s="167"/>
      <c r="OEZ46" s="167"/>
      <c r="OFA46" s="167"/>
      <c r="OFB46" s="167"/>
      <c r="OFC46" s="167"/>
      <c r="OFD46" s="167"/>
      <c r="OFE46" s="167"/>
      <c r="OFF46" s="167"/>
      <c r="OFG46" s="167"/>
      <c r="OFH46" s="167"/>
      <c r="OFI46" s="167"/>
      <c r="OFJ46" s="167"/>
      <c r="OFK46" s="167"/>
      <c r="OFL46" s="167"/>
      <c r="OFM46" s="167"/>
      <c r="OFN46" s="167"/>
      <c r="OFO46" s="167"/>
      <c r="OFP46" s="167"/>
      <c r="OFQ46" s="167"/>
      <c r="OFR46" s="167"/>
      <c r="OFS46" s="167"/>
      <c r="OFT46" s="167"/>
      <c r="OFU46" s="167"/>
      <c r="OFV46" s="167"/>
      <c r="OFW46" s="167"/>
      <c r="OFX46" s="167"/>
      <c r="OFY46" s="167"/>
      <c r="OFZ46" s="167"/>
      <c r="OGA46" s="167"/>
      <c r="OGB46" s="167"/>
      <c r="OGC46" s="167"/>
      <c r="OGD46" s="167"/>
      <c r="OGE46" s="167"/>
      <c r="OGF46" s="167"/>
      <c r="OGG46" s="167"/>
      <c r="OGH46" s="167"/>
      <c r="OGI46" s="167"/>
      <c r="OGJ46" s="167"/>
      <c r="OGK46" s="167"/>
      <c r="OGL46" s="167"/>
      <c r="OGM46" s="167"/>
      <c r="OGN46" s="167"/>
      <c r="OGO46" s="167"/>
      <c r="OGP46" s="167"/>
      <c r="OGQ46" s="167"/>
      <c r="OGR46" s="167"/>
      <c r="OGS46" s="167"/>
      <c r="OGT46" s="167"/>
      <c r="OGU46" s="167"/>
      <c r="OGV46" s="167"/>
      <c r="OGW46" s="167"/>
      <c r="OGX46" s="167"/>
      <c r="OGY46" s="167"/>
      <c r="OGZ46" s="167"/>
      <c r="OHA46" s="167"/>
      <c r="OHB46" s="167"/>
      <c r="OHC46" s="167"/>
      <c r="OHD46" s="167"/>
      <c r="OHE46" s="167"/>
      <c r="OHF46" s="167"/>
      <c r="OHG46" s="167"/>
      <c r="OHH46" s="167"/>
      <c r="OHI46" s="167"/>
      <c r="OHJ46" s="167"/>
      <c r="OHK46" s="167"/>
      <c r="OHL46" s="167"/>
      <c r="OHM46" s="167"/>
      <c r="OHN46" s="167"/>
      <c r="OHO46" s="167"/>
      <c r="OHP46" s="167"/>
      <c r="OHQ46" s="167"/>
      <c r="OHR46" s="167"/>
      <c r="OHS46" s="167"/>
      <c r="OHT46" s="167"/>
      <c r="OHU46" s="167"/>
      <c r="OHV46" s="167"/>
      <c r="OHW46" s="167"/>
      <c r="OHX46" s="167"/>
      <c r="OHY46" s="167"/>
      <c r="OHZ46" s="167"/>
      <c r="OIA46" s="167"/>
      <c r="OIB46" s="167"/>
      <c r="OIC46" s="167"/>
      <c r="OID46" s="167"/>
      <c r="OIE46" s="167"/>
      <c r="OIF46" s="167"/>
      <c r="OIG46" s="167"/>
      <c r="OIH46" s="167"/>
      <c r="OII46" s="167"/>
      <c r="OIJ46" s="167"/>
      <c r="OIK46" s="167"/>
      <c r="OIL46" s="167"/>
      <c r="OIM46" s="167"/>
      <c r="OIN46" s="167"/>
      <c r="OIO46" s="167"/>
      <c r="OIP46" s="167"/>
      <c r="OIQ46" s="167"/>
      <c r="OIR46" s="167"/>
      <c r="OIS46" s="167"/>
      <c r="OIT46" s="167"/>
      <c r="OIU46" s="167"/>
      <c r="OIV46" s="167"/>
      <c r="OIW46" s="167"/>
      <c r="OIX46" s="167"/>
      <c r="OIY46" s="167"/>
      <c r="OIZ46" s="167"/>
      <c r="OJA46" s="167"/>
      <c r="OJB46" s="167"/>
      <c r="OJC46" s="167"/>
      <c r="OJD46" s="167"/>
      <c r="OJE46" s="167"/>
      <c r="OJF46" s="167"/>
      <c r="OJG46" s="167"/>
      <c r="OJH46" s="167"/>
      <c r="OJI46" s="167"/>
      <c r="OJJ46" s="167"/>
      <c r="OJK46" s="167"/>
      <c r="OJL46" s="167"/>
      <c r="OJM46" s="167"/>
      <c r="OJN46" s="167"/>
      <c r="OJO46" s="167"/>
      <c r="OJP46" s="167"/>
      <c r="OJQ46" s="167"/>
      <c r="OJR46" s="167"/>
      <c r="OJS46" s="167"/>
      <c r="OJT46" s="167"/>
      <c r="OJU46" s="167"/>
      <c r="OJV46" s="167"/>
      <c r="OJW46" s="167"/>
      <c r="OJX46" s="167"/>
      <c r="OJY46" s="167"/>
      <c r="OJZ46" s="167"/>
      <c r="OKA46" s="167"/>
      <c r="OKB46" s="167"/>
      <c r="OKC46" s="167"/>
      <c r="OKD46" s="167"/>
      <c r="OKE46" s="167"/>
      <c r="OKF46" s="167"/>
      <c r="OKG46" s="167"/>
      <c r="OKH46" s="167"/>
      <c r="OKI46" s="167"/>
      <c r="OKJ46" s="167"/>
      <c r="OKK46" s="167"/>
      <c r="OKL46" s="167"/>
      <c r="OKM46" s="167"/>
      <c r="OKN46" s="167"/>
      <c r="OKO46" s="167"/>
      <c r="OKP46" s="167"/>
      <c r="OKQ46" s="167"/>
      <c r="OKR46" s="167"/>
      <c r="OKS46" s="167"/>
      <c r="OKT46" s="167"/>
      <c r="OKU46" s="167"/>
      <c r="OKV46" s="167"/>
      <c r="OKW46" s="167"/>
      <c r="OKX46" s="167"/>
      <c r="OKY46" s="167"/>
      <c r="OKZ46" s="167"/>
      <c r="OLA46" s="167"/>
      <c r="OLB46" s="167"/>
      <c r="OLC46" s="167"/>
      <c r="OLD46" s="167"/>
      <c r="OLE46" s="167"/>
      <c r="OLF46" s="167"/>
      <c r="OLG46" s="167"/>
      <c r="OLH46" s="167"/>
      <c r="OLI46" s="167"/>
      <c r="OLJ46" s="167"/>
      <c r="OLK46" s="167"/>
      <c r="OLL46" s="167"/>
      <c r="OLM46" s="167"/>
      <c r="OLN46" s="167"/>
      <c r="OLO46" s="167"/>
      <c r="OLP46" s="167"/>
      <c r="OLQ46" s="167"/>
      <c r="OLR46" s="167"/>
      <c r="OLS46" s="167"/>
      <c r="OLT46" s="167"/>
      <c r="OLU46" s="167"/>
      <c r="OLV46" s="167"/>
      <c r="OLW46" s="167"/>
      <c r="OLX46" s="167"/>
      <c r="OLY46" s="167"/>
      <c r="OLZ46" s="167"/>
      <c r="OMA46" s="167"/>
      <c r="OMB46" s="167"/>
      <c r="OMC46" s="167"/>
      <c r="OMD46" s="167"/>
      <c r="OME46" s="167"/>
      <c r="OMF46" s="167"/>
      <c r="OMG46" s="167"/>
      <c r="OMH46" s="167"/>
      <c r="OMI46" s="167"/>
      <c r="OMJ46" s="167"/>
      <c r="OMK46" s="167"/>
      <c r="OML46" s="167"/>
      <c r="OMM46" s="167"/>
      <c r="OMN46" s="167"/>
      <c r="OMO46" s="167"/>
      <c r="OMP46" s="167"/>
      <c r="OMQ46" s="167"/>
      <c r="OMR46" s="167"/>
      <c r="OMS46" s="167"/>
      <c r="OMT46" s="167"/>
      <c r="OMU46" s="167"/>
      <c r="OMV46" s="167"/>
      <c r="OMW46" s="167"/>
      <c r="OMX46" s="167"/>
      <c r="OMY46" s="167"/>
      <c r="OMZ46" s="167"/>
      <c r="ONA46" s="167"/>
      <c r="ONB46" s="167"/>
      <c r="ONC46" s="167"/>
      <c r="OND46" s="167"/>
      <c r="ONE46" s="167"/>
      <c r="ONF46" s="167"/>
      <c r="ONG46" s="167"/>
      <c r="ONH46" s="167"/>
      <c r="ONI46" s="167"/>
      <c r="ONJ46" s="167"/>
      <c r="ONK46" s="167"/>
      <c r="ONL46" s="167"/>
      <c r="ONM46" s="167"/>
      <c r="ONN46" s="167"/>
      <c r="ONO46" s="167"/>
      <c r="ONP46" s="167"/>
      <c r="ONQ46" s="167"/>
      <c r="ONR46" s="167"/>
      <c r="ONS46" s="167"/>
      <c r="ONT46" s="167"/>
      <c r="ONU46" s="167"/>
      <c r="ONV46" s="167"/>
      <c r="ONW46" s="167"/>
      <c r="ONX46" s="167"/>
      <c r="ONY46" s="167"/>
      <c r="ONZ46" s="167"/>
      <c r="OOA46" s="167"/>
      <c r="OOB46" s="167"/>
      <c r="OOC46" s="167"/>
      <c r="OOD46" s="167"/>
      <c r="OOE46" s="167"/>
      <c r="OOF46" s="167"/>
      <c r="OOG46" s="167"/>
      <c r="OOH46" s="167"/>
      <c r="OOI46" s="167"/>
      <c r="OOJ46" s="167"/>
      <c r="OOK46" s="167"/>
      <c r="OOL46" s="167"/>
      <c r="OOM46" s="167"/>
      <c r="OON46" s="167"/>
      <c r="OOO46" s="167"/>
      <c r="OOP46" s="167"/>
      <c r="OOQ46" s="167"/>
      <c r="OOR46" s="167"/>
      <c r="OOS46" s="167"/>
      <c r="OOT46" s="167"/>
      <c r="OOU46" s="167"/>
      <c r="OOV46" s="167"/>
      <c r="OOW46" s="167"/>
      <c r="OOX46" s="167"/>
      <c r="OOY46" s="167"/>
      <c r="OOZ46" s="167"/>
      <c r="OPA46" s="167"/>
      <c r="OPB46" s="167"/>
      <c r="OPC46" s="167"/>
      <c r="OPD46" s="167"/>
      <c r="OPE46" s="167"/>
      <c r="OPF46" s="167"/>
      <c r="OPG46" s="167"/>
      <c r="OPH46" s="167"/>
      <c r="OPI46" s="167"/>
      <c r="OPJ46" s="167"/>
      <c r="OPK46" s="167"/>
      <c r="OPL46" s="167"/>
      <c r="OPM46" s="167"/>
      <c r="OPN46" s="167"/>
      <c r="OPO46" s="167"/>
      <c r="OPP46" s="167"/>
      <c r="OPQ46" s="167"/>
      <c r="OPR46" s="167"/>
      <c r="OPS46" s="167"/>
      <c r="OPT46" s="167"/>
      <c r="OPU46" s="167"/>
      <c r="OPV46" s="167"/>
      <c r="OPW46" s="167"/>
      <c r="OPX46" s="167"/>
      <c r="OPY46" s="167"/>
      <c r="OPZ46" s="167"/>
      <c r="OQA46" s="167"/>
      <c r="OQB46" s="167"/>
      <c r="OQC46" s="167"/>
      <c r="OQD46" s="167"/>
      <c r="OQE46" s="167"/>
      <c r="OQF46" s="167"/>
      <c r="OQG46" s="167"/>
      <c r="OQH46" s="167"/>
      <c r="OQI46" s="167"/>
      <c r="OQJ46" s="167"/>
      <c r="OQK46" s="167"/>
      <c r="OQL46" s="167"/>
      <c r="OQM46" s="167"/>
      <c r="OQN46" s="167"/>
      <c r="OQO46" s="167"/>
      <c r="OQP46" s="167"/>
      <c r="OQQ46" s="167"/>
      <c r="OQR46" s="167"/>
      <c r="OQS46" s="167"/>
      <c r="OQT46" s="167"/>
      <c r="OQU46" s="167"/>
      <c r="OQV46" s="167"/>
      <c r="OQW46" s="167"/>
      <c r="OQX46" s="167"/>
      <c r="OQY46" s="167"/>
      <c r="OQZ46" s="167"/>
      <c r="ORA46" s="167"/>
      <c r="ORB46" s="167"/>
      <c r="ORC46" s="167"/>
      <c r="ORD46" s="167"/>
      <c r="ORE46" s="167"/>
      <c r="ORF46" s="167"/>
      <c r="ORG46" s="167"/>
      <c r="ORH46" s="167"/>
      <c r="ORI46" s="167"/>
      <c r="ORJ46" s="167"/>
      <c r="ORK46" s="167"/>
      <c r="ORL46" s="167"/>
      <c r="ORM46" s="167"/>
      <c r="ORN46" s="167"/>
      <c r="ORO46" s="167"/>
      <c r="ORP46" s="167"/>
      <c r="ORQ46" s="167"/>
      <c r="ORR46" s="167"/>
      <c r="ORS46" s="167"/>
      <c r="ORT46" s="167"/>
      <c r="ORU46" s="167"/>
      <c r="ORV46" s="167"/>
      <c r="ORW46" s="167"/>
      <c r="ORX46" s="167"/>
      <c r="ORY46" s="167"/>
      <c r="ORZ46" s="167"/>
      <c r="OSA46" s="167"/>
      <c r="OSB46" s="167"/>
      <c r="OSC46" s="167"/>
      <c r="OSD46" s="167"/>
      <c r="OSE46" s="167"/>
      <c r="OSF46" s="167"/>
      <c r="OSG46" s="167"/>
      <c r="OSH46" s="167"/>
      <c r="OSI46" s="167"/>
      <c r="OSJ46" s="167"/>
      <c r="OSK46" s="167"/>
      <c r="OSL46" s="167"/>
      <c r="OSM46" s="167"/>
      <c r="OSN46" s="167"/>
      <c r="OSO46" s="167"/>
      <c r="OSP46" s="167"/>
      <c r="OSQ46" s="167"/>
      <c r="OSR46" s="167"/>
      <c r="OSS46" s="167"/>
      <c r="OST46" s="167"/>
      <c r="OSU46" s="167"/>
      <c r="OSV46" s="167"/>
      <c r="OSW46" s="167"/>
      <c r="OSX46" s="167"/>
      <c r="OSY46" s="167"/>
      <c r="OSZ46" s="167"/>
      <c r="OTA46" s="167"/>
      <c r="OTB46" s="167"/>
      <c r="OTC46" s="167"/>
      <c r="OTD46" s="167"/>
      <c r="OTE46" s="167"/>
      <c r="OTF46" s="167"/>
      <c r="OTG46" s="167"/>
      <c r="OTH46" s="167"/>
      <c r="OTI46" s="167"/>
      <c r="OTJ46" s="167"/>
      <c r="OTK46" s="167"/>
      <c r="OTL46" s="167"/>
      <c r="OTM46" s="167"/>
      <c r="OTN46" s="167"/>
      <c r="OTO46" s="167"/>
      <c r="OTP46" s="167"/>
      <c r="OTQ46" s="167"/>
      <c r="OTR46" s="167"/>
      <c r="OTS46" s="167"/>
      <c r="OTT46" s="167"/>
      <c r="OTU46" s="167"/>
      <c r="OTV46" s="167"/>
      <c r="OTW46" s="167"/>
      <c r="OTX46" s="167"/>
      <c r="OTY46" s="167"/>
      <c r="OTZ46" s="167"/>
      <c r="OUA46" s="167"/>
      <c r="OUB46" s="167"/>
      <c r="OUC46" s="167"/>
      <c r="OUD46" s="167"/>
      <c r="OUE46" s="167"/>
      <c r="OUF46" s="167"/>
      <c r="OUG46" s="167"/>
      <c r="OUH46" s="167"/>
      <c r="OUI46" s="167"/>
      <c r="OUJ46" s="167"/>
      <c r="OUK46" s="167"/>
      <c r="OUL46" s="167"/>
      <c r="OUM46" s="167"/>
      <c r="OUN46" s="167"/>
      <c r="OUO46" s="167"/>
      <c r="OUP46" s="167"/>
      <c r="OUQ46" s="167"/>
      <c r="OUR46" s="167"/>
      <c r="OUS46" s="167"/>
      <c r="OUT46" s="167"/>
      <c r="OUU46" s="167"/>
      <c r="OUV46" s="167"/>
      <c r="OUW46" s="167"/>
      <c r="OUX46" s="167"/>
      <c r="OUY46" s="167"/>
      <c r="OUZ46" s="167"/>
      <c r="OVA46" s="167"/>
      <c r="OVB46" s="167"/>
      <c r="OVC46" s="167"/>
      <c r="OVD46" s="167"/>
      <c r="OVE46" s="167"/>
      <c r="OVF46" s="167"/>
      <c r="OVG46" s="167"/>
      <c r="OVH46" s="167"/>
      <c r="OVI46" s="167"/>
      <c r="OVJ46" s="167"/>
      <c r="OVK46" s="167"/>
      <c r="OVL46" s="167"/>
      <c r="OVM46" s="167"/>
      <c r="OVN46" s="167"/>
      <c r="OVO46" s="167"/>
      <c r="OVP46" s="167"/>
      <c r="OVQ46" s="167"/>
      <c r="OVR46" s="167"/>
      <c r="OVS46" s="167"/>
      <c r="OVT46" s="167"/>
      <c r="OVU46" s="167"/>
      <c r="OVV46" s="167"/>
      <c r="OVW46" s="167"/>
      <c r="OVX46" s="167"/>
      <c r="OVY46" s="167"/>
      <c r="OVZ46" s="167"/>
      <c r="OWA46" s="167"/>
      <c r="OWB46" s="167"/>
      <c r="OWC46" s="167"/>
      <c r="OWD46" s="167"/>
      <c r="OWE46" s="167"/>
      <c r="OWF46" s="167"/>
      <c r="OWG46" s="167"/>
      <c r="OWH46" s="167"/>
      <c r="OWI46" s="167"/>
      <c r="OWJ46" s="167"/>
      <c r="OWK46" s="167"/>
      <c r="OWL46" s="167"/>
      <c r="OWM46" s="167"/>
      <c r="OWN46" s="167"/>
      <c r="OWO46" s="167"/>
      <c r="OWP46" s="167"/>
      <c r="OWQ46" s="167"/>
      <c r="OWR46" s="167"/>
      <c r="OWS46" s="167"/>
      <c r="OWT46" s="167"/>
      <c r="OWU46" s="167"/>
      <c r="OWV46" s="167"/>
      <c r="OWW46" s="167"/>
      <c r="OWX46" s="167"/>
      <c r="OWY46" s="167"/>
      <c r="OWZ46" s="167"/>
      <c r="OXA46" s="167"/>
      <c r="OXB46" s="167"/>
      <c r="OXC46" s="167"/>
      <c r="OXD46" s="167"/>
      <c r="OXE46" s="167"/>
      <c r="OXF46" s="167"/>
      <c r="OXG46" s="167"/>
      <c r="OXH46" s="167"/>
      <c r="OXI46" s="167"/>
      <c r="OXJ46" s="167"/>
      <c r="OXK46" s="167"/>
      <c r="OXL46" s="167"/>
      <c r="OXM46" s="167"/>
      <c r="OXN46" s="167"/>
      <c r="OXO46" s="167"/>
      <c r="OXP46" s="167"/>
      <c r="OXQ46" s="167"/>
      <c r="OXR46" s="167"/>
      <c r="OXS46" s="167"/>
      <c r="OXT46" s="167"/>
      <c r="OXU46" s="167"/>
      <c r="OXV46" s="167"/>
      <c r="OXW46" s="167"/>
      <c r="OXX46" s="167"/>
      <c r="OXY46" s="167"/>
      <c r="OXZ46" s="167"/>
      <c r="OYA46" s="167"/>
      <c r="OYB46" s="167"/>
      <c r="OYC46" s="167"/>
      <c r="OYD46" s="167"/>
      <c r="OYE46" s="167"/>
      <c r="OYF46" s="167"/>
      <c r="OYG46" s="167"/>
      <c r="OYH46" s="167"/>
      <c r="OYI46" s="167"/>
      <c r="OYJ46" s="167"/>
      <c r="OYK46" s="167"/>
      <c r="OYL46" s="167"/>
      <c r="OYM46" s="167"/>
      <c r="OYN46" s="167"/>
      <c r="OYO46" s="167"/>
      <c r="OYP46" s="167"/>
      <c r="OYQ46" s="167"/>
      <c r="OYR46" s="167"/>
      <c r="OYS46" s="167"/>
      <c r="OYT46" s="167"/>
      <c r="OYU46" s="167"/>
      <c r="OYV46" s="167"/>
      <c r="OYW46" s="167"/>
      <c r="OYX46" s="167"/>
      <c r="OYY46" s="167"/>
      <c r="OYZ46" s="167"/>
      <c r="OZA46" s="167"/>
      <c r="OZB46" s="167"/>
      <c r="OZC46" s="167"/>
      <c r="OZD46" s="167"/>
      <c r="OZE46" s="167"/>
      <c r="OZF46" s="167"/>
      <c r="OZG46" s="167"/>
      <c r="OZH46" s="167"/>
      <c r="OZI46" s="167"/>
      <c r="OZJ46" s="167"/>
      <c r="OZK46" s="167"/>
      <c r="OZL46" s="167"/>
      <c r="OZM46" s="167"/>
      <c r="OZN46" s="167"/>
      <c r="OZO46" s="167"/>
      <c r="OZP46" s="167"/>
      <c r="OZQ46" s="167"/>
      <c r="OZR46" s="167"/>
      <c r="OZS46" s="167"/>
      <c r="OZT46" s="167"/>
      <c r="OZU46" s="167"/>
      <c r="OZV46" s="167"/>
      <c r="OZW46" s="167"/>
      <c r="OZX46" s="167"/>
      <c r="OZY46" s="167"/>
      <c r="OZZ46" s="167"/>
      <c r="PAA46" s="167"/>
      <c r="PAB46" s="167"/>
      <c r="PAC46" s="167"/>
      <c r="PAD46" s="167"/>
      <c r="PAE46" s="167"/>
      <c r="PAF46" s="167"/>
      <c r="PAG46" s="167"/>
      <c r="PAH46" s="167"/>
      <c r="PAI46" s="167"/>
      <c r="PAJ46" s="167"/>
      <c r="PAK46" s="167"/>
      <c r="PAL46" s="167"/>
      <c r="PAM46" s="167"/>
      <c r="PAN46" s="167"/>
      <c r="PAO46" s="167"/>
      <c r="PAP46" s="167"/>
      <c r="PAQ46" s="167"/>
      <c r="PAR46" s="167"/>
      <c r="PAS46" s="167"/>
      <c r="PAT46" s="167"/>
      <c r="PAU46" s="167"/>
      <c r="PAV46" s="167"/>
      <c r="PAW46" s="167"/>
      <c r="PAX46" s="167"/>
      <c r="PAY46" s="167"/>
      <c r="PAZ46" s="167"/>
      <c r="PBA46" s="167"/>
      <c r="PBB46" s="167"/>
      <c r="PBC46" s="167"/>
      <c r="PBD46" s="167"/>
      <c r="PBE46" s="167"/>
      <c r="PBF46" s="167"/>
      <c r="PBG46" s="167"/>
      <c r="PBH46" s="167"/>
      <c r="PBI46" s="167"/>
      <c r="PBJ46" s="167"/>
      <c r="PBK46" s="167"/>
      <c r="PBL46" s="167"/>
      <c r="PBM46" s="167"/>
      <c r="PBN46" s="167"/>
      <c r="PBO46" s="167"/>
      <c r="PBP46" s="167"/>
      <c r="PBQ46" s="167"/>
      <c r="PBR46" s="167"/>
      <c r="PBS46" s="167"/>
      <c r="PBT46" s="167"/>
      <c r="PBU46" s="167"/>
      <c r="PBV46" s="167"/>
      <c r="PBW46" s="167"/>
      <c r="PBX46" s="167"/>
      <c r="PBY46" s="167"/>
      <c r="PBZ46" s="167"/>
      <c r="PCA46" s="167"/>
      <c r="PCB46" s="167"/>
      <c r="PCC46" s="167"/>
      <c r="PCD46" s="167"/>
      <c r="PCE46" s="167"/>
      <c r="PCF46" s="167"/>
      <c r="PCG46" s="167"/>
      <c r="PCH46" s="167"/>
      <c r="PCI46" s="167"/>
      <c r="PCJ46" s="167"/>
      <c r="PCK46" s="167"/>
      <c r="PCL46" s="167"/>
      <c r="PCM46" s="167"/>
      <c r="PCN46" s="167"/>
      <c r="PCO46" s="167"/>
      <c r="PCP46" s="167"/>
      <c r="PCQ46" s="167"/>
      <c r="PCR46" s="167"/>
      <c r="PCS46" s="167"/>
      <c r="PCT46" s="167"/>
      <c r="PCU46" s="167"/>
      <c r="PCV46" s="167"/>
      <c r="PCW46" s="167"/>
      <c r="PCX46" s="167"/>
      <c r="PCY46" s="167"/>
      <c r="PCZ46" s="167"/>
      <c r="PDA46" s="167"/>
      <c r="PDB46" s="167"/>
      <c r="PDC46" s="167"/>
      <c r="PDD46" s="167"/>
      <c r="PDE46" s="167"/>
      <c r="PDF46" s="167"/>
      <c r="PDG46" s="167"/>
      <c r="PDH46" s="167"/>
      <c r="PDI46" s="167"/>
      <c r="PDJ46" s="167"/>
      <c r="PDK46" s="167"/>
      <c r="PDL46" s="167"/>
      <c r="PDM46" s="167"/>
      <c r="PDN46" s="167"/>
      <c r="PDO46" s="167"/>
      <c r="PDP46" s="167"/>
      <c r="PDQ46" s="167"/>
      <c r="PDR46" s="167"/>
      <c r="PDS46" s="167"/>
      <c r="PDT46" s="167"/>
      <c r="PDU46" s="167"/>
      <c r="PDV46" s="167"/>
      <c r="PDW46" s="167"/>
      <c r="PDX46" s="167"/>
      <c r="PDY46" s="167"/>
      <c r="PDZ46" s="167"/>
      <c r="PEA46" s="167"/>
      <c r="PEB46" s="167"/>
      <c r="PEC46" s="167"/>
      <c r="PED46" s="167"/>
      <c r="PEE46" s="167"/>
      <c r="PEF46" s="167"/>
      <c r="PEG46" s="167"/>
      <c r="PEH46" s="167"/>
      <c r="PEI46" s="167"/>
      <c r="PEJ46" s="167"/>
      <c r="PEK46" s="167"/>
      <c r="PEL46" s="167"/>
      <c r="PEM46" s="167"/>
      <c r="PEN46" s="167"/>
      <c r="PEO46" s="167"/>
      <c r="PEP46" s="167"/>
      <c r="PEQ46" s="167"/>
      <c r="PER46" s="167"/>
      <c r="PES46" s="167"/>
      <c r="PET46" s="167"/>
      <c r="PEU46" s="167"/>
      <c r="PEV46" s="167"/>
      <c r="PEW46" s="167"/>
      <c r="PEX46" s="167"/>
      <c r="PEY46" s="167"/>
      <c r="PEZ46" s="167"/>
      <c r="PFA46" s="167"/>
      <c r="PFB46" s="167"/>
      <c r="PFC46" s="167"/>
      <c r="PFD46" s="167"/>
      <c r="PFE46" s="167"/>
      <c r="PFF46" s="167"/>
      <c r="PFG46" s="167"/>
      <c r="PFH46" s="167"/>
      <c r="PFI46" s="167"/>
      <c r="PFJ46" s="167"/>
      <c r="PFK46" s="167"/>
      <c r="PFL46" s="167"/>
      <c r="PFM46" s="167"/>
      <c r="PFN46" s="167"/>
      <c r="PFO46" s="167"/>
      <c r="PFP46" s="167"/>
      <c r="PFQ46" s="167"/>
      <c r="PFR46" s="167"/>
      <c r="PFS46" s="167"/>
      <c r="PFT46" s="167"/>
      <c r="PFU46" s="167"/>
      <c r="PFV46" s="167"/>
      <c r="PFW46" s="167"/>
      <c r="PFX46" s="167"/>
      <c r="PFY46" s="167"/>
      <c r="PFZ46" s="167"/>
      <c r="PGA46" s="167"/>
      <c r="PGB46" s="167"/>
      <c r="PGC46" s="167"/>
      <c r="PGD46" s="167"/>
      <c r="PGE46" s="167"/>
      <c r="PGF46" s="167"/>
      <c r="PGG46" s="167"/>
      <c r="PGH46" s="167"/>
      <c r="PGI46" s="167"/>
      <c r="PGJ46" s="167"/>
      <c r="PGK46" s="167"/>
      <c r="PGL46" s="167"/>
      <c r="PGM46" s="167"/>
      <c r="PGN46" s="167"/>
      <c r="PGO46" s="167"/>
      <c r="PGP46" s="167"/>
      <c r="PGQ46" s="167"/>
      <c r="PGR46" s="167"/>
      <c r="PGS46" s="167"/>
      <c r="PGT46" s="167"/>
      <c r="PGU46" s="167"/>
      <c r="PGV46" s="167"/>
      <c r="PGW46" s="167"/>
      <c r="PGX46" s="167"/>
      <c r="PGY46" s="167"/>
      <c r="PGZ46" s="167"/>
      <c r="PHA46" s="167"/>
      <c r="PHB46" s="167"/>
      <c r="PHC46" s="167"/>
      <c r="PHD46" s="167"/>
      <c r="PHE46" s="167"/>
      <c r="PHF46" s="167"/>
      <c r="PHG46" s="167"/>
      <c r="PHH46" s="167"/>
      <c r="PHI46" s="167"/>
      <c r="PHJ46" s="167"/>
      <c r="PHK46" s="167"/>
      <c r="PHL46" s="167"/>
      <c r="PHM46" s="167"/>
      <c r="PHN46" s="167"/>
      <c r="PHO46" s="167"/>
      <c r="PHP46" s="167"/>
      <c r="PHQ46" s="167"/>
      <c r="PHR46" s="167"/>
      <c r="PHS46" s="167"/>
      <c r="PHT46" s="167"/>
      <c r="PHU46" s="167"/>
      <c r="PHV46" s="167"/>
      <c r="PHW46" s="167"/>
      <c r="PHX46" s="167"/>
      <c r="PHY46" s="167"/>
      <c r="PHZ46" s="167"/>
      <c r="PIA46" s="167"/>
      <c r="PIB46" s="167"/>
      <c r="PIC46" s="167"/>
      <c r="PID46" s="167"/>
      <c r="PIE46" s="167"/>
      <c r="PIF46" s="167"/>
      <c r="PIG46" s="167"/>
      <c r="PIH46" s="167"/>
      <c r="PII46" s="167"/>
      <c r="PIJ46" s="167"/>
      <c r="PIK46" s="167"/>
      <c r="PIL46" s="167"/>
      <c r="PIM46" s="167"/>
      <c r="PIN46" s="167"/>
      <c r="PIO46" s="167"/>
      <c r="PIP46" s="167"/>
      <c r="PIQ46" s="167"/>
      <c r="PIR46" s="167"/>
      <c r="PIS46" s="167"/>
      <c r="PIT46" s="167"/>
      <c r="PIU46" s="167"/>
      <c r="PIV46" s="167"/>
      <c r="PIW46" s="167"/>
      <c r="PIX46" s="167"/>
      <c r="PIY46" s="167"/>
      <c r="PIZ46" s="167"/>
      <c r="PJA46" s="167"/>
      <c r="PJB46" s="167"/>
      <c r="PJC46" s="167"/>
      <c r="PJD46" s="167"/>
      <c r="PJE46" s="167"/>
      <c r="PJF46" s="167"/>
      <c r="PJG46" s="167"/>
      <c r="PJH46" s="167"/>
      <c r="PJI46" s="167"/>
      <c r="PJJ46" s="167"/>
      <c r="PJK46" s="167"/>
      <c r="PJL46" s="167"/>
      <c r="PJM46" s="167"/>
      <c r="PJN46" s="167"/>
      <c r="PJO46" s="167"/>
      <c r="PJP46" s="167"/>
      <c r="PJQ46" s="167"/>
      <c r="PJR46" s="167"/>
      <c r="PJS46" s="167"/>
      <c r="PJT46" s="167"/>
      <c r="PJU46" s="167"/>
      <c r="PJV46" s="167"/>
      <c r="PJW46" s="167"/>
      <c r="PJX46" s="167"/>
      <c r="PJY46" s="167"/>
      <c r="PJZ46" s="167"/>
      <c r="PKA46" s="167"/>
      <c r="PKB46" s="167"/>
      <c r="PKC46" s="167"/>
      <c r="PKD46" s="167"/>
      <c r="PKE46" s="167"/>
      <c r="PKF46" s="167"/>
      <c r="PKG46" s="167"/>
      <c r="PKH46" s="167"/>
      <c r="PKI46" s="167"/>
      <c r="PKJ46" s="167"/>
      <c r="PKK46" s="167"/>
      <c r="PKL46" s="167"/>
      <c r="PKM46" s="167"/>
      <c r="PKN46" s="167"/>
      <c r="PKO46" s="167"/>
      <c r="PKP46" s="167"/>
      <c r="PKQ46" s="167"/>
      <c r="PKR46" s="167"/>
      <c r="PKS46" s="167"/>
      <c r="PKT46" s="167"/>
      <c r="PKU46" s="167"/>
      <c r="PKV46" s="167"/>
      <c r="PKW46" s="167"/>
      <c r="PKX46" s="167"/>
      <c r="PKY46" s="167"/>
      <c r="PKZ46" s="167"/>
      <c r="PLA46" s="167"/>
      <c r="PLB46" s="167"/>
      <c r="PLC46" s="167"/>
      <c r="PLD46" s="167"/>
      <c r="PLE46" s="167"/>
      <c r="PLF46" s="167"/>
      <c r="PLG46" s="167"/>
      <c r="PLH46" s="167"/>
      <c r="PLI46" s="167"/>
      <c r="PLJ46" s="167"/>
      <c r="PLK46" s="167"/>
      <c r="PLL46" s="167"/>
      <c r="PLM46" s="167"/>
      <c r="PLN46" s="167"/>
      <c r="PLO46" s="167"/>
      <c r="PLP46" s="167"/>
      <c r="PLQ46" s="167"/>
      <c r="PLR46" s="167"/>
      <c r="PLS46" s="167"/>
      <c r="PLT46" s="167"/>
      <c r="PLU46" s="167"/>
      <c r="PLV46" s="167"/>
      <c r="PLW46" s="167"/>
      <c r="PLX46" s="167"/>
      <c r="PLY46" s="167"/>
      <c r="PLZ46" s="167"/>
      <c r="PMA46" s="167"/>
      <c r="PMB46" s="167"/>
      <c r="PMC46" s="167"/>
      <c r="PMD46" s="167"/>
      <c r="PME46" s="167"/>
      <c r="PMF46" s="167"/>
      <c r="PMG46" s="167"/>
      <c r="PMH46" s="167"/>
      <c r="PMI46" s="167"/>
      <c r="PMJ46" s="167"/>
      <c r="PMK46" s="167"/>
      <c r="PML46" s="167"/>
      <c r="PMM46" s="167"/>
      <c r="PMN46" s="167"/>
      <c r="PMO46" s="167"/>
      <c r="PMP46" s="167"/>
      <c r="PMQ46" s="167"/>
      <c r="PMR46" s="167"/>
      <c r="PMS46" s="167"/>
      <c r="PMT46" s="167"/>
      <c r="PMU46" s="167"/>
      <c r="PMV46" s="167"/>
      <c r="PMW46" s="167"/>
      <c r="PMX46" s="167"/>
      <c r="PMY46" s="167"/>
      <c r="PMZ46" s="167"/>
      <c r="PNA46" s="167"/>
      <c r="PNB46" s="167"/>
      <c r="PNC46" s="167"/>
      <c r="PND46" s="167"/>
      <c r="PNE46" s="167"/>
      <c r="PNF46" s="167"/>
      <c r="PNG46" s="167"/>
      <c r="PNH46" s="167"/>
      <c r="PNI46" s="167"/>
      <c r="PNJ46" s="167"/>
      <c r="PNK46" s="167"/>
      <c r="PNL46" s="167"/>
      <c r="PNM46" s="167"/>
      <c r="PNN46" s="167"/>
      <c r="PNO46" s="167"/>
      <c r="PNP46" s="167"/>
      <c r="PNQ46" s="167"/>
      <c r="PNR46" s="167"/>
      <c r="PNS46" s="167"/>
      <c r="PNT46" s="167"/>
      <c r="PNU46" s="167"/>
      <c r="PNV46" s="167"/>
      <c r="PNW46" s="167"/>
      <c r="PNX46" s="167"/>
      <c r="PNY46" s="167"/>
      <c r="PNZ46" s="167"/>
      <c r="POA46" s="167"/>
      <c r="POB46" s="167"/>
      <c r="POC46" s="167"/>
      <c r="POD46" s="167"/>
      <c r="POE46" s="167"/>
      <c r="POF46" s="167"/>
      <c r="POG46" s="167"/>
      <c r="POH46" s="167"/>
      <c r="POI46" s="167"/>
      <c r="POJ46" s="167"/>
      <c r="POK46" s="167"/>
      <c r="POL46" s="167"/>
      <c r="POM46" s="167"/>
      <c r="PON46" s="167"/>
      <c r="POO46" s="167"/>
      <c r="POP46" s="167"/>
      <c r="POQ46" s="167"/>
      <c r="POR46" s="167"/>
      <c r="POS46" s="167"/>
      <c r="POT46" s="167"/>
      <c r="POU46" s="167"/>
      <c r="POV46" s="167"/>
      <c r="POW46" s="167"/>
      <c r="POX46" s="167"/>
      <c r="POY46" s="167"/>
      <c r="POZ46" s="167"/>
      <c r="PPA46" s="167"/>
      <c r="PPB46" s="167"/>
      <c r="PPC46" s="167"/>
      <c r="PPD46" s="167"/>
      <c r="PPE46" s="167"/>
      <c r="PPF46" s="167"/>
      <c r="PPG46" s="167"/>
      <c r="PPH46" s="167"/>
      <c r="PPI46" s="167"/>
      <c r="PPJ46" s="167"/>
      <c r="PPK46" s="167"/>
      <c r="PPL46" s="167"/>
      <c r="PPM46" s="167"/>
      <c r="PPN46" s="167"/>
      <c r="PPO46" s="167"/>
      <c r="PPP46" s="167"/>
      <c r="PPQ46" s="167"/>
      <c r="PPR46" s="167"/>
      <c r="PPS46" s="167"/>
      <c r="PPT46" s="167"/>
      <c r="PPU46" s="167"/>
      <c r="PPV46" s="167"/>
      <c r="PPW46" s="167"/>
      <c r="PPX46" s="167"/>
      <c r="PPY46" s="167"/>
      <c r="PPZ46" s="167"/>
      <c r="PQA46" s="167"/>
      <c r="PQB46" s="167"/>
      <c r="PQC46" s="167"/>
      <c r="PQD46" s="167"/>
      <c r="PQE46" s="167"/>
      <c r="PQF46" s="167"/>
      <c r="PQG46" s="167"/>
      <c r="PQH46" s="167"/>
      <c r="PQI46" s="167"/>
      <c r="PQJ46" s="167"/>
      <c r="PQK46" s="167"/>
      <c r="PQL46" s="167"/>
      <c r="PQM46" s="167"/>
      <c r="PQN46" s="167"/>
      <c r="PQO46" s="167"/>
      <c r="PQP46" s="167"/>
      <c r="PQQ46" s="167"/>
      <c r="PQR46" s="167"/>
      <c r="PQS46" s="167"/>
      <c r="PQT46" s="167"/>
      <c r="PQU46" s="167"/>
      <c r="PQV46" s="167"/>
      <c r="PQW46" s="167"/>
      <c r="PQX46" s="167"/>
      <c r="PQY46" s="167"/>
      <c r="PQZ46" s="167"/>
      <c r="PRA46" s="167"/>
      <c r="PRB46" s="167"/>
      <c r="PRC46" s="167"/>
      <c r="PRD46" s="167"/>
      <c r="PRE46" s="167"/>
      <c r="PRF46" s="167"/>
      <c r="PRG46" s="167"/>
      <c r="PRH46" s="167"/>
      <c r="PRI46" s="167"/>
      <c r="PRJ46" s="167"/>
      <c r="PRK46" s="167"/>
      <c r="PRL46" s="167"/>
      <c r="PRM46" s="167"/>
      <c r="PRN46" s="167"/>
      <c r="PRO46" s="167"/>
      <c r="PRP46" s="167"/>
      <c r="PRQ46" s="167"/>
      <c r="PRR46" s="167"/>
      <c r="PRS46" s="167"/>
      <c r="PRT46" s="167"/>
      <c r="PRU46" s="167"/>
      <c r="PRV46" s="167"/>
      <c r="PRW46" s="167"/>
      <c r="PRX46" s="167"/>
      <c r="PRY46" s="167"/>
      <c r="PRZ46" s="167"/>
      <c r="PSA46" s="167"/>
      <c r="PSB46" s="167"/>
      <c r="PSC46" s="167"/>
      <c r="PSD46" s="167"/>
      <c r="PSE46" s="167"/>
      <c r="PSF46" s="167"/>
      <c r="PSG46" s="167"/>
      <c r="PSH46" s="167"/>
      <c r="PSI46" s="167"/>
      <c r="PSJ46" s="167"/>
      <c r="PSK46" s="167"/>
      <c r="PSL46" s="167"/>
      <c r="PSM46" s="167"/>
      <c r="PSN46" s="167"/>
      <c r="PSO46" s="167"/>
      <c r="PSP46" s="167"/>
      <c r="PSQ46" s="167"/>
      <c r="PSR46" s="167"/>
      <c r="PSS46" s="167"/>
      <c r="PST46" s="167"/>
      <c r="PSU46" s="167"/>
      <c r="PSV46" s="167"/>
      <c r="PSW46" s="167"/>
      <c r="PSX46" s="167"/>
      <c r="PSY46" s="167"/>
      <c r="PSZ46" s="167"/>
      <c r="PTA46" s="167"/>
      <c r="PTB46" s="167"/>
      <c r="PTC46" s="167"/>
      <c r="PTD46" s="167"/>
      <c r="PTE46" s="167"/>
      <c r="PTF46" s="167"/>
      <c r="PTG46" s="167"/>
      <c r="PTH46" s="167"/>
      <c r="PTI46" s="167"/>
      <c r="PTJ46" s="167"/>
      <c r="PTK46" s="167"/>
      <c r="PTL46" s="167"/>
      <c r="PTM46" s="167"/>
      <c r="PTN46" s="167"/>
      <c r="PTO46" s="167"/>
      <c r="PTP46" s="167"/>
      <c r="PTQ46" s="167"/>
      <c r="PTR46" s="167"/>
      <c r="PTS46" s="167"/>
      <c r="PTT46" s="167"/>
      <c r="PTU46" s="167"/>
      <c r="PTV46" s="167"/>
      <c r="PTW46" s="167"/>
      <c r="PTX46" s="167"/>
      <c r="PTY46" s="167"/>
      <c r="PTZ46" s="167"/>
      <c r="PUA46" s="167"/>
      <c r="PUB46" s="167"/>
      <c r="PUC46" s="167"/>
      <c r="PUD46" s="167"/>
      <c r="PUE46" s="167"/>
      <c r="PUF46" s="167"/>
      <c r="PUG46" s="167"/>
      <c r="PUH46" s="167"/>
      <c r="PUI46" s="167"/>
      <c r="PUJ46" s="167"/>
      <c r="PUK46" s="167"/>
      <c r="PUL46" s="167"/>
      <c r="PUM46" s="167"/>
      <c r="PUN46" s="167"/>
      <c r="PUO46" s="167"/>
      <c r="PUP46" s="167"/>
      <c r="PUQ46" s="167"/>
      <c r="PUR46" s="167"/>
      <c r="PUS46" s="167"/>
      <c r="PUT46" s="167"/>
      <c r="PUU46" s="167"/>
      <c r="PUV46" s="167"/>
      <c r="PUW46" s="167"/>
      <c r="PUX46" s="167"/>
      <c r="PUY46" s="167"/>
      <c r="PUZ46" s="167"/>
      <c r="PVA46" s="167"/>
      <c r="PVB46" s="167"/>
      <c r="PVC46" s="167"/>
      <c r="PVD46" s="167"/>
      <c r="PVE46" s="167"/>
      <c r="PVF46" s="167"/>
      <c r="PVG46" s="167"/>
      <c r="PVH46" s="167"/>
      <c r="PVI46" s="167"/>
      <c r="PVJ46" s="167"/>
      <c r="PVK46" s="167"/>
      <c r="PVL46" s="167"/>
      <c r="PVM46" s="167"/>
      <c r="PVN46" s="167"/>
      <c r="PVO46" s="167"/>
      <c r="PVP46" s="167"/>
      <c r="PVQ46" s="167"/>
      <c r="PVR46" s="167"/>
      <c r="PVS46" s="167"/>
      <c r="PVT46" s="167"/>
      <c r="PVU46" s="167"/>
      <c r="PVV46" s="167"/>
      <c r="PVW46" s="167"/>
      <c r="PVX46" s="167"/>
      <c r="PVY46" s="167"/>
      <c r="PVZ46" s="167"/>
      <c r="PWA46" s="167"/>
      <c r="PWB46" s="167"/>
      <c r="PWC46" s="167"/>
      <c r="PWD46" s="167"/>
      <c r="PWE46" s="167"/>
      <c r="PWF46" s="167"/>
      <c r="PWG46" s="167"/>
      <c r="PWH46" s="167"/>
      <c r="PWI46" s="167"/>
      <c r="PWJ46" s="167"/>
      <c r="PWK46" s="167"/>
      <c r="PWL46" s="167"/>
      <c r="PWM46" s="167"/>
      <c r="PWN46" s="167"/>
      <c r="PWO46" s="167"/>
      <c r="PWP46" s="167"/>
      <c r="PWQ46" s="167"/>
      <c r="PWR46" s="167"/>
      <c r="PWS46" s="167"/>
      <c r="PWT46" s="167"/>
      <c r="PWU46" s="167"/>
      <c r="PWV46" s="167"/>
      <c r="PWW46" s="167"/>
      <c r="PWX46" s="167"/>
      <c r="PWY46" s="167"/>
      <c r="PWZ46" s="167"/>
      <c r="PXA46" s="167"/>
      <c r="PXB46" s="167"/>
      <c r="PXC46" s="167"/>
      <c r="PXD46" s="167"/>
      <c r="PXE46" s="167"/>
      <c r="PXF46" s="167"/>
      <c r="PXG46" s="167"/>
      <c r="PXH46" s="167"/>
      <c r="PXI46" s="167"/>
      <c r="PXJ46" s="167"/>
      <c r="PXK46" s="167"/>
      <c r="PXL46" s="167"/>
      <c r="PXM46" s="167"/>
      <c r="PXN46" s="167"/>
      <c r="PXO46" s="167"/>
      <c r="PXP46" s="167"/>
      <c r="PXQ46" s="167"/>
      <c r="PXR46" s="167"/>
      <c r="PXS46" s="167"/>
      <c r="PXT46" s="167"/>
      <c r="PXU46" s="167"/>
      <c r="PXV46" s="167"/>
      <c r="PXW46" s="167"/>
      <c r="PXX46" s="167"/>
      <c r="PXY46" s="167"/>
      <c r="PXZ46" s="167"/>
      <c r="PYA46" s="167"/>
      <c r="PYB46" s="167"/>
      <c r="PYC46" s="167"/>
      <c r="PYD46" s="167"/>
      <c r="PYE46" s="167"/>
      <c r="PYF46" s="167"/>
      <c r="PYG46" s="167"/>
      <c r="PYH46" s="167"/>
      <c r="PYI46" s="167"/>
      <c r="PYJ46" s="167"/>
      <c r="PYK46" s="167"/>
      <c r="PYL46" s="167"/>
      <c r="PYM46" s="167"/>
      <c r="PYN46" s="167"/>
      <c r="PYO46" s="167"/>
      <c r="PYP46" s="167"/>
      <c r="PYQ46" s="167"/>
      <c r="PYR46" s="167"/>
      <c r="PYS46" s="167"/>
      <c r="PYT46" s="167"/>
      <c r="PYU46" s="167"/>
      <c r="PYV46" s="167"/>
      <c r="PYW46" s="167"/>
      <c r="PYX46" s="167"/>
      <c r="PYY46" s="167"/>
      <c r="PYZ46" s="167"/>
      <c r="PZA46" s="167"/>
      <c r="PZB46" s="167"/>
      <c r="PZC46" s="167"/>
      <c r="PZD46" s="167"/>
      <c r="PZE46" s="167"/>
      <c r="PZF46" s="167"/>
      <c r="PZG46" s="167"/>
      <c r="PZH46" s="167"/>
      <c r="PZI46" s="167"/>
      <c r="PZJ46" s="167"/>
      <c r="PZK46" s="167"/>
      <c r="PZL46" s="167"/>
      <c r="PZM46" s="167"/>
      <c r="PZN46" s="167"/>
      <c r="PZO46" s="167"/>
      <c r="PZP46" s="167"/>
      <c r="PZQ46" s="167"/>
      <c r="PZR46" s="167"/>
      <c r="PZS46" s="167"/>
      <c r="PZT46" s="167"/>
      <c r="PZU46" s="167"/>
      <c r="PZV46" s="167"/>
      <c r="PZW46" s="167"/>
      <c r="PZX46" s="167"/>
      <c r="PZY46" s="167"/>
      <c r="PZZ46" s="167"/>
      <c r="QAA46" s="167"/>
      <c r="QAB46" s="167"/>
      <c r="QAC46" s="167"/>
      <c r="QAD46" s="167"/>
      <c r="QAE46" s="167"/>
      <c r="QAF46" s="167"/>
      <c r="QAG46" s="167"/>
      <c r="QAH46" s="167"/>
      <c r="QAI46" s="167"/>
      <c r="QAJ46" s="167"/>
      <c r="QAK46" s="167"/>
      <c r="QAL46" s="167"/>
      <c r="QAM46" s="167"/>
      <c r="QAN46" s="167"/>
      <c r="QAO46" s="167"/>
      <c r="QAP46" s="167"/>
      <c r="QAQ46" s="167"/>
      <c r="QAR46" s="167"/>
      <c r="QAS46" s="167"/>
      <c r="QAT46" s="167"/>
      <c r="QAU46" s="167"/>
      <c r="QAV46" s="167"/>
      <c r="QAW46" s="167"/>
      <c r="QAX46" s="167"/>
      <c r="QAY46" s="167"/>
      <c r="QAZ46" s="167"/>
      <c r="QBA46" s="167"/>
      <c r="QBB46" s="167"/>
      <c r="QBC46" s="167"/>
      <c r="QBD46" s="167"/>
      <c r="QBE46" s="167"/>
      <c r="QBF46" s="167"/>
      <c r="QBG46" s="167"/>
      <c r="QBH46" s="167"/>
      <c r="QBI46" s="167"/>
      <c r="QBJ46" s="167"/>
      <c r="QBK46" s="167"/>
      <c r="QBL46" s="167"/>
      <c r="QBM46" s="167"/>
      <c r="QBN46" s="167"/>
      <c r="QBO46" s="167"/>
      <c r="QBP46" s="167"/>
      <c r="QBQ46" s="167"/>
      <c r="QBR46" s="167"/>
      <c r="QBS46" s="167"/>
      <c r="QBT46" s="167"/>
      <c r="QBU46" s="167"/>
      <c r="QBV46" s="167"/>
      <c r="QBW46" s="167"/>
      <c r="QBX46" s="167"/>
      <c r="QBY46" s="167"/>
      <c r="QBZ46" s="167"/>
      <c r="QCA46" s="167"/>
      <c r="QCB46" s="167"/>
      <c r="QCC46" s="167"/>
      <c r="QCD46" s="167"/>
      <c r="QCE46" s="167"/>
      <c r="QCF46" s="167"/>
      <c r="QCG46" s="167"/>
      <c r="QCH46" s="167"/>
      <c r="QCI46" s="167"/>
      <c r="QCJ46" s="167"/>
      <c r="QCK46" s="167"/>
      <c r="QCL46" s="167"/>
      <c r="QCM46" s="167"/>
      <c r="QCN46" s="167"/>
      <c r="QCO46" s="167"/>
      <c r="QCP46" s="167"/>
      <c r="QCQ46" s="167"/>
      <c r="QCR46" s="167"/>
      <c r="QCS46" s="167"/>
      <c r="QCT46" s="167"/>
      <c r="QCU46" s="167"/>
      <c r="QCV46" s="167"/>
      <c r="QCW46" s="167"/>
      <c r="QCX46" s="167"/>
      <c r="QCY46" s="167"/>
      <c r="QCZ46" s="167"/>
      <c r="QDA46" s="167"/>
      <c r="QDB46" s="167"/>
      <c r="QDC46" s="167"/>
      <c r="QDD46" s="167"/>
      <c r="QDE46" s="167"/>
      <c r="QDF46" s="167"/>
      <c r="QDG46" s="167"/>
      <c r="QDH46" s="167"/>
      <c r="QDI46" s="167"/>
      <c r="QDJ46" s="167"/>
      <c r="QDK46" s="167"/>
      <c r="QDL46" s="167"/>
      <c r="QDM46" s="167"/>
      <c r="QDN46" s="167"/>
      <c r="QDO46" s="167"/>
      <c r="QDP46" s="167"/>
      <c r="QDQ46" s="167"/>
      <c r="QDR46" s="167"/>
      <c r="QDS46" s="167"/>
      <c r="QDT46" s="167"/>
      <c r="QDU46" s="167"/>
      <c r="QDV46" s="167"/>
      <c r="QDW46" s="167"/>
      <c r="QDX46" s="167"/>
      <c r="QDY46" s="167"/>
      <c r="QDZ46" s="167"/>
      <c r="QEA46" s="167"/>
      <c r="QEB46" s="167"/>
      <c r="QEC46" s="167"/>
      <c r="QED46" s="167"/>
      <c r="QEE46" s="167"/>
      <c r="QEF46" s="167"/>
      <c r="QEG46" s="167"/>
      <c r="QEH46" s="167"/>
      <c r="QEI46" s="167"/>
      <c r="QEJ46" s="167"/>
      <c r="QEK46" s="167"/>
      <c r="QEL46" s="167"/>
      <c r="QEM46" s="167"/>
      <c r="QEN46" s="167"/>
      <c r="QEO46" s="167"/>
      <c r="QEP46" s="167"/>
      <c r="QEQ46" s="167"/>
      <c r="QER46" s="167"/>
      <c r="QES46" s="167"/>
      <c r="QET46" s="167"/>
      <c r="QEU46" s="167"/>
      <c r="QEV46" s="167"/>
      <c r="QEW46" s="167"/>
      <c r="QEX46" s="167"/>
      <c r="QEY46" s="167"/>
      <c r="QEZ46" s="167"/>
      <c r="QFA46" s="167"/>
      <c r="QFB46" s="167"/>
      <c r="QFC46" s="167"/>
      <c r="QFD46" s="167"/>
      <c r="QFE46" s="167"/>
      <c r="QFF46" s="167"/>
      <c r="QFG46" s="167"/>
      <c r="QFH46" s="167"/>
      <c r="QFI46" s="167"/>
      <c r="QFJ46" s="167"/>
      <c r="QFK46" s="167"/>
      <c r="QFL46" s="167"/>
      <c r="QFM46" s="167"/>
      <c r="QFN46" s="167"/>
      <c r="QFO46" s="167"/>
      <c r="QFP46" s="167"/>
      <c r="QFQ46" s="167"/>
      <c r="QFR46" s="167"/>
      <c r="QFS46" s="167"/>
      <c r="QFT46" s="167"/>
      <c r="QFU46" s="167"/>
      <c r="QFV46" s="167"/>
      <c r="QFW46" s="167"/>
      <c r="QFX46" s="167"/>
      <c r="QFY46" s="167"/>
      <c r="QFZ46" s="167"/>
      <c r="QGA46" s="167"/>
      <c r="QGB46" s="167"/>
      <c r="QGC46" s="167"/>
      <c r="QGD46" s="167"/>
      <c r="QGE46" s="167"/>
      <c r="QGF46" s="167"/>
      <c r="QGG46" s="167"/>
      <c r="QGH46" s="167"/>
      <c r="QGI46" s="167"/>
      <c r="QGJ46" s="167"/>
      <c r="QGK46" s="167"/>
      <c r="QGL46" s="167"/>
      <c r="QGM46" s="167"/>
      <c r="QGN46" s="167"/>
      <c r="QGO46" s="167"/>
      <c r="QGP46" s="167"/>
      <c r="QGQ46" s="167"/>
      <c r="QGR46" s="167"/>
      <c r="QGS46" s="167"/>
      <c r="QGT46" s="167"/>
      <c r="QGU46" s="167"/>
      <c r="QGV46" s="167"/>
      <c r="QGW46" s="167"/>
      <c r="QGX46" s="167"/>
      <c r="QGY46" s="167"/>
      <c r="QGZ46" s="167"/>
      <c r="QHA46" s="167"/>
      <c r="QHB46" s="167"/>
      <c r="QHC46" s="167"/>
      <c r="QHD46" s="167"/>
      <c r="QHE46" s="167"/>
      <c r="QHF46" s="167"/>
      <c r="QHG46" s="167"/>
      <c r="QHH46" s="167"/>
      <c r="QHI46" s="167"/>
      <c r="QHJ46" s="167"/>
      <c r="QHK46" s="167"/>
      <c r="QHL46" s="167"/>
      <c r="QHM46" s="167"/>
      <c r="QHN46" s="167"/>
      <c r="QHO46" s="167"/>
      <c r="QHP46" s="167"/>
      <c r="QHQ46" s="167"/>
      <c r="QHR46" s="167"/>
      <c r="QHS46" s="167"/>
      <c r="QHT46" s="167"/>
      <c r="QHU46" s="167"/>
      <c r="QHV46" s="167"/>
      <c r="QHW46" s="167"/>
      <c r="QHX46" s="167"/>
      <c r="QHY46" s="167"/>
      <c r="QHZ46" s="167"/>
      <c r="QIA46" s="167"/>
      <c r="QIB46" s="167"/>
      <c r="QIC46" s="167"/>
      <c r="QID46" s="167"/>
      <c r="QIE46" s="167"/>
      <c r="QIF46" s="167"/>
      <c r="QIG46" s="167"/>
      <c r="QIH46" s="167"/>
      <c r="QII46" s="167"/>
      <c r="QIJ46" s="167"/>
      <c r="QIK46" s="167"/>
      <c r="QIL46" s="167"/>
      <c r="QIM46" s="167"/>
      <c r="QIN46" s="167"/>
      <c r="QIO46" s="167"/>
      <c r="QIP46" s="167"/>
      <c r="QIQ46" s="167"/>
      <c r="QIR46" s="167"/>
      <c r="QIS46" s="167"/>
      <c r="QIT46" s="167"/>
      <c r="QIU46" s="167"/>
      <c r="QIV46" s="167"/>
      <c r="QIW46" s="167"/>
      <c r="QIX46" s="167"/>
      <c r="QIY46" s="167"/>
      <c r="QIZ46" s="167"/>
      <c r="QJA46" s="167"/>
      <c r="QJB46" s="167"/>
      <c r="QJC46" s="167"/>
      <c r="QJD46" s="167"/>
      <c r="QJE46" s="167"/>
      <c r="QJF46" s="167"/>
      <c r="QJG46" s="167"/>
      <c r="QJH46" s="167"/>
      <c r="QJI46" s="167"/>
      <c r="QJJ46" s="167"/>
      <c r="QJK46" s="167"/>
      <c r="QJL46" s="167"/>
      <c r="QJM46" s="167"/>
      <c r="QJN46" s="167"/>
      <c r="QJO46" s="167"/>
      <c r="QJP46" s="167"/>
      <c r="QJQ46" s="167"/>
      <c r="QJR46" s="167"/>
      <c r="QJS46" s="167"/>
      <c r="QJT46" s="167"/>
      <c r="QJU46" s="167"/>
      <c r="QJV46" s="167"/>
      <c r="QJW46" s="167"/>
      <c r="QJX46" s="167"/>
      <c r="QJY46" s="167"/>
      <c r="QJZ46" s="167"/>
      <c r="QKA46" s="167"/>
      <c r="QKB46" s="167"/>
      <c r="QKC46" s="167"/>
      <c r="QKD46" s="167"/>
      <c r="QKE46" s="167"/>
      <c r="QKF46" s="167"/>
      <c r="QKG46" s="167"/>
      <c r="QKH46" s="167"/>
      <c r="QKI46" s="167"/>
      <c r="QKJ46" s="167"/>
      <c r="QKK46" s="167"/>
      <c r="QKL46" s="167"/>
      <c r="QKM46" s="167"/>
      <c r="QKN46" s="167"/>
      <c r="QKO46" s="167"/>
      <c r="QKP46" s="167"/>
      <c r="QKQ46" s="167"/>
      <c r="QKR46" s="167"/>
      <c r="QKS46" s="167"/>
      <c r="QKT46" s="167"/>
      <c r="QKU46" s="167"/>
      <c r="QKV46" s="167"/>
      <c r="QKW46" s="167"/>
      <c r="QKX46" s="167"/>
      <c r="QKY46" s="167"/>
      <c r="QKZ46" s="167"/>
      <c r="QLA46" s="167"/>
      <c r="QLB46" s="167"/>
      <c r="QLC46" s="167"/>
      <c r="QLD46" s="167"/>
      <c r="QLE46" s="167"/>
      <c r="QLF46" s="167"/>
      <c r="QLG46" s="167"/>
      <c r="QLH46" s="167"/>
      <c r="QLI46" s="167"/>
      <c r="QLJ46" s="167"/>
      <c r="QLK46" s="167"/>
      <c r="QLL46" s="167"/>
      <c r="QLM46" s="167"/>
      <c r="QLN46" s="167"/>
      <c r="QLO46" s="167"/>
      <c r="QLP46" s="167"/>
      <c r="QLQ46" s="167"/>
      <c r="QLR46" s="167"/>
      <c r="QLS46" s="167"/>
      <c r="QLT46" s="167"/>
      <c r="QLU46" s="167"/>
      <c r="QLV46" s="167"/>
      <c r="QLW46" s="167"/>
      <c r="QLX46" s="167"/>
      <c r="QLY46" s="167"/>
      <c r="QLZ46" s="167"/>
      <c r="QMA46" s="167"/>
      <c r="QMB46" s="167"/>
      <c r="QMC46" s="167"/>
      <c r="QMD46" s="167"/>
      <c r="QME46" s="167"/>
      <c r="QMF46" s="167"/>
      <c r="QMG46" s="167"/>
      <c r="QMH46" s="167"/>
      <c r="QMI46" s="167"/>
      <c r="QMJ46" s="167"/>
      <c r="QMK46" s="167"/>
      <c r="QML46" s="167"/>
      <c r="QMM46" s="167"/>
      <c r="QMN46" s="167"/>
      <c r="QMO46" s="167"/>
      <c r="QMP46" s="167"/>
      <c r="QMQ46" s="167"/>
      <c r="QMR46" s="167"/>
      <c r="QMS46" s="167"/>
      <c r="QMT46" s="167"/>
      <c r="QMU46" s="167"/>
      <c r="QMV46" s="167"/>
      <c r="QMW46" s="167"/>
      <c r="QMX46" s="167"/>
      <c r="QMY46" s="167"/>
      <c r="QMZ46" s="167"/>
      <c r="QNA46" s="167"/>
      <c r="QNB46" s="167"/>
      <c r="QNC46" s="167"/>
      <c r="QND46" s="167"/>
      <c r="QNE46" s="167"/>
      <c r="QNF46" s="167"/>
      <c r="QNG46" s="167"/>
      <c r="QNH46" s="167"/>
      <c r="QNI46" s="167"/>
      <c r="QNJ46" s="167"/>
      <c r="QNK46" s="167"/>
      <c r="QNL46" s="167"/>
      <c r="QNM46" s="167"/>
      <c r="QNN46" s="167"/>
      <c r="QNO46" s="167"/>
      <c r="QNP46" s="167"/>
      <c r="QNQ46" s="167"/>
      <c r="QNR46" s="167"/>
      <c r="QNS46" s="167"/>
      <c r="QNT46" s="167"/>
      <c r="QNU46" s="167"/>
      <c r="QNV46" s="167"/>
      <c r="QNW46" s="167"/>
      <c r="QNX46" s="167"/>
      <c r="QNY46" s="167"/>
      <c r="QNZ46" s="167"/>
      <c r="QOA46" s="167"/>
      <c r="QOB46" s="167"/>
      <c r="QOC46" s="167"/>
      <c r="QOD46" s="167"/>
      <c r="QOE46" s="167"/>
      <c r="QOF46" s="167"/>
      <c r="QOG46" s="167"/>
      <c r="QOH46" s="167"/>
      <c r="QOI46" s="167"/>
      <c r="QOJ46" s="167"/>
      <c r="QOK46" s="167"/>
      <c r="QOL46" s="167"/>
      <c r="QOM46" s="167"/>
      <c r="QON46" s="167"/>
      <c r="QOO46" s="167"/>
      <c r="QOP46" s="167"/>
      <c r="QOQ46" s="167"/>
      <c r="QOR46" s="167"/>
      <c r="QOS46" s="167"/>
      <c r="QOT46" s="167"/>
      <c r="QOU46" s="167"/>
      <c r="QOV46" s="167"/>
      <c r="QOW46" s="167"/>
      <c r="QOX46" s="167"/>
      <c r="QOY46" s="167"/>
      <c r="QOZ46" s="167"/>
      <c r="QPA46" s="167"/>
      <c r="QPB46" s="167"/>
      <c r="QPC46" s="167"/>
      <c r="QPD46" s="167"/>
      <c r="QPE46" s="167"/>
      <c r="QPF46" s="167"/>
      <c r="QPG46" s="167"/>
      <c r="QPH46" s="167"/>
      <c r="QPI46" s="167"/>
      <c r="QPJ46" s="167"/>
      <c r="QPK46" s="167"/>
      <c r="QPL46" s="167"/>
      <c r="QPM46" s="167"/>
      <c r="QPN46" s="167"/>
      <c r="QPO46" s="167"/>
      <c r="QPP46" s="167"/>
      <c r="QPQ46" s="167"/>
      <c r="QPR46" s="167"/>
      <c r="QPS46" s="167"/>
      <c r="QPT46" s="167"/>
      <c r="QPU46" s="167"/>
      <c r="QPV46" s="167"/>
      <c r="QPW46" s="167"/>
      <c r="QPX46" s="167"/>
      <c r="QPY46" s="167"/>
      <c r="QPZ46" s="167"/>
      <c r="QQA46" s="167"/>
      <c r="QQB46" s="167"/>
      <c r="QQC46" s="167"/>
      <c r="QQD46" s="167"/>
      <c r="QQE46" s="167"/>
      <c r="QQF46" s="167"/>
      <c r="QQG46" s="167"/>
      <c r="QQH46" s="167"/>
      <c r="QQI46" s="167"/>
      <c r="QQJ46" s="167"/>
      <c r="QQK46" s="167"/>
      <c r="QQL46" s="167"/>
      <c r="QQM46" s="167"/>
      <c r="QQN46" s="167"/>
      <c r="QQO46" s="167"/>
      <c r="QQP46" s="167"/>
      <c r="QQQ46" s="167"/>
      <c r="QQR46" s="167"/>
      <c r="QQS46" s="167"/>
      <c r="QQT46" s="167"/>
      <c r="QQU46" s="167"/>
      <c r="QQV46" s="167"/>
      <c r="QQW46" s="167"/>
      <c r="QQX46" s="167"/>
      <c r="QQY46" s="167"/>
      <c r="QQZ46" s="167"/>
      <c r="QRA46" s="167"/>
      <c r="QRB46" s="167"/>
      <c r="QRC46" s="167"/>
      <c r="QRD46" s="167"/>
      <c r="QRE46" s="167"/>
      <c r="QRF46" s="167"/>
      <c r="QRG46" s="167"/>
      <c r="QRH46" s="167"/>
      <c r="QRI46" s="167"/>
      <c r="QRJ46" s="167"/>
      <c r="QRK46" s="167"/>
      <c r="QRL46" s="167"/>
      <c r="QRM46" s="167"/>
      <c r="QRN46" s="167"/>
      <c r="QRO46" s="167"/>
      <c r="QRP46" s="167"/>
      <c r="QRQ46" s="167"/>
      <c r="QRR46" s="167"/>
      <c r="QRS46" s="167"/>
      <c r="QRT46" s="167"/>
      <c r="QRU46" s="167"/>
      <c r="QRV46" s="167"/>
      <c r="QRW46" s="167"/>
      <c r="QRX46" s="167"/>
      <c r="QRY46" s="167"/>
      <c r="QRZ46" s="167"/>
      <c r="QSA46" s="167"/>
      <c r="QSB46" s="167"/>
      <c r="QSC46" s="167"/>
      <c r="QSD46" s="167"/>
      <c r="QSE46" s="167"/>
      <c r="QSF46" s="167"/>
      <c r="QSG46" s="167"/>
      <c r="QSH46" s="167"/>
      <c r="QSI46" s="167"/>
      <c r="QSJ46" s="167"/>
      <c r="QSK46" s="167"/>
      <c r="QSL46" s="167"/>
      <c r="QSM46" s="167"/>
      <c r="QSN46" s="167"/>
      <c r="QSO46" s="167"/>
      <c r="QSP46" s="167"/>
      <c r="QSQ46" s="167"/>
      <c r="QSR46" s="167"/>
      <c r="QSS46" s="167"/>
      <c r="QST46" s="167"/>
      <c r="QSU46" s="167"/>
      <c r="QSV46" s="167"/>
      <c r="QSW46" s="167"/>
      <c r="QSX46" s="167"/>
      <c r="QSY46" s="167"/>
      <c r="QSZ46" s="167"/>
      <c r="QTA46" s="167"/>
      <c r="QTB46" s="167"/>
      <c r="QTC46" s="167"/>
      <c r="QTD46" s="167"/>
      <c r="QTE46" s="167"/>
      <c r="QTF46" s="167"/>
      <c r="QTG46" s="167"/>
      <c r="QTH46" s="167"/>
      <c r="QTI46" s="167"/>
      <c r="QTJ46" s="167"/>
      <c r="QTK46" s="167"/>
      <c r="QTL46" s="167"/>
      <c r="QTM46" s="167"/>
      <c r="QTN46" s="167"/>
      <c r="QTO46" s="167"/>
      <c r="QTP46" s="167"/>
      <c r="QTQ46" s="167"/>
      <c r="QTR46" s="167"/>
      <c r="QTS46" s="167"/>
      <c r="QTT46" s="167"/>
      <c r="QTU46" s="167"/>
      <c r="QTV46" s="167"/>
      <c r="QTW46" s="167"/>
      <c r="QTX46" s="167"/>
      <c r="QTY46" s="167"/>
      <c r="QTZ46" s="167"/>
      <c r="QUA46" s="167"/>
      <c r="QUB46" s="167"/>
      <c r="QUC46" s="167"/>
      <c r="QUD46" s="167"/>
      <c r="QUE46" s="167"/>
      <c r="QUF46" s="167"/>
      <c r="QUG46" s="167"/>
      <c r="QUH46" s="167"/>
      <c r="QUI46" s="167"/>
      <c r="QUJ46" s="167"/>
      <c r="QUK46" s="167"/>
      <c r="QUL46" s="167"/>
      <c r="QUM46" s="167"/>
      <c r="QUN46" s="167"/>
      <c r="QUO46" s="167"/>
      <c r="QUP46" s="167"/>
      <c r="QUQ46" s="167"/>
      <c r="QUR46" s="167"/>
      <c r="QUS46" s="167"/>
      <c r="QUT46" s="167"/>
      <c r="QUU46" s="167"/>
      <c r="QUV46" s="167"/>
      <c r="QUW46" s="167"/>
      <c r="QUX46" s="167"/>
      <c r="QUY46" s="167"/>
      <c r="QUZ46" s="167"/>
      <c r="QVA46" s="167"/>
      <c r="QVB46" s="167"/>
      <c r="QVC46" s="167"/>
      <c r="QVD46" s="167"/>
      <c r="QVE46" s="167"/>
      <c r="QVF46" s="167"/>
      <c r="QVG46" s="167"/>
      <c r="QVH46" s="167"/>
      <c r="QVI46" s="167"/>
      <c r="QVJ46" s="167"/>
      <c r="QVK46" s="167"/>
      <c r="QVL46" s="167"/>
      <c r="QVM46" s="167"/>
      <c r="QVN46" s="167"/>
      <c r="QVO46" s="167"/>
      <c r="QVP46" s="167"/>
      <c r="QVQ46" s="167"/>
      <c r="QVR46" s="167"/>
      <c r="QVS46" s="167"/>
      <c r="QVT46" s="167"/>
      <c r="QVU46" s="167"/>
      <c r="QVV46" s="167"/>
      <c r="QVW46" s="167"/>
      <c r="QVX46" s="167"/>
      <c r="QVY46" s="167"/>
      <c r="QVZ46" s="167"/>
      <c r="QWA46" s="167"/>
      <c r="QWB46" s="167"/>
      <c r="QWC46" s="167"/>
      <c r="QWD46" s="167"/>
      <c r="QWE46" s="167"/>
      <c r="QWF46" s="167"/>
      <c r="QWG46" s="167"/>
      <c r="QWH46" s="167"/>
      <c r="QWI46" s="167"/>
      <c r="QWJ46" s="167"/>
      <c r="QWK46" s="167"/>
      <c r="QWL46" s="167"/>
      <c r="QWM46" s="167"/>
      <c r="QWN46" s="167"/>
      <c r="QWO46" s="167"/>
      <c r="QWP46" s="167"/>
      <c r="QWQ46" s="167"/>
      <c r="QWR46" s="167"/>
      <c r="QWS46" s="167"/>
      <c r="QWT46" s="167"/>
      <c r="QWU46" s="167"/>
      <c r="QWV46" s="167"/>
      <c r="QWW46" s="167"/>
      <c r="QWX46" s="167"/>
      <c r="QWY46" s="167"/>
      <c r="QWZ46" s="167"/>
      <c r="QXA46" s="167"/>
      <c r="QXB46" s="167"/>
      <c r="QXC46" s="167"/>
      <c r="QXD46" s="167"/>
      <c r="QXE46" s="167"/>
      <c r="QXF46" s="167"/>
      <c r="QXG46" s="167"/>
      <c r="QXH46" s="167"/>
      <c r="QXI46" s="167"/>
      <c r="QXJ46" s="167"/>
      <c r="QXK46" s="167"/>
      <c r="QXL46" s="167"/>
      <c r="QXM46" s="167"/>
      <c r="QXN46" s="167"/>
      <c r="QXO46" s="167"/>
      <c r="QXP46" s="167"/>
      <c r="QXQ46" s="167"/>
      <c r="QXR46" s="167"/>
      <c r="QXS46" s="167"/>
      <c r="QXT46" s="167"/>
      <c r="QXU46" s="167"/>
      <c r="QXV46" s="167"/>
      <c r="QXW46" s="167"/>
      <c r="QXX46" s="167"/>
      <c r="QXY46" s="167"/>
      <c r="QXZ46" s="167"/>
      <c r="QYA46" s="167"/>
      <c r="QYB46" s="167"/>
      <c r="QYC46" s="167"/>
      <c r="QYD46" s="167"/>
      <c r="QYE46" s="167"/>
      <c r="QYF46" s="167"/>
      <c r="QYG46" s="167"/>
      <c r="QYH46" s="167"/>
      <c r="QYI46" s="167"/>
      <c r="QYJ46" s="167"/>
      <c r="QYK46" s="167"/>
      <c r="QYL46" s="167"/>
      <c r="QYM46" s="167"/>
      <c r="QYN46" s="167"/>
      <c r="QYO46" s="167"/>
      <c r="QYP46" s="167"/>
      <c r="QYQ46" s="167"/>
      <c r="QYR46" s="167"/>
      <c r="QYS46" s="167"/>
      <c r="QYT46" s="167"/>
      <c r="QYU46" s="167"/>
      <c r="QYV46" s="167"/>
      <c r="QYW46" s="167"/>
      <c r="QYX46" s="167"/>
      <c r="QYY46" s="167"/>
      <c r="QYZ46" s="167"/>
      <c r="QZA46" s="167"/>
      <c r="QZB46" s="167"/>
      <c r="QZC46" s="167"/>
      <c r="QZD46" s="167"/>
      <c r="QZE46" s="167"/>
      <c r="QZF46" s="167"/>
      <c r="QZG46" s="167"/>
      <c r="QZH46" s="167"/>
      <c r="QZI46" s="167"/>
      <c r="QZJ46" s="167"/>
      <c r="QZK46" s="167"/>
      <c r="QZL46" s="167"/>
      <c r="QZM46" s="167"/>
      <c r="QZN46" s="167"/>
      <c r="QZO46" s="167"/>
      <c r="QZP46" s="167"/>
      <c r="QZQ46" s="167"/>
      <c r="QZR46" s="167"/>
      <c r="QZS46" s="167"/>
      <c r="QZT46" s="167"/>
      <c r="QZU46" s="167"/>
      <c r="QZV46" s="167"/>
      <c r="QZW46" s="167"/>
      <c r="QZX46" s="167"/>
      <c r="QZY46" s="167"/>
      <c r="QZZ46" s="167"/>
      <c r="RAA46" s="167"/>
      <c r="RAB46" s="167"/>
      <c r="RAC46" s="167"/>
      <c r="RAD46" s="167"/>
      <c r="RAE46" s="167"/>
      <c r="RAF46" s="167"/>
      <c r="RAG46" s="167"/>
      <c r="RAH46" s="167"/>
      <c r="RAI46" s="167"/>
      <c r="RAJ46" s="167"/>
      <c r="RAK46" s="167"/>
      <c r="RAL46" s="167"/>
      <c r="RAM46" s="167"/>
      <c r="RAN46" s="167"/>
      <c r="RAO46" s="167"/>
      <c r="RAP46" s="167"/>
      <c r="RAQ46" s="167"/>
      <c r="RAR46" s="167"/>
      <c r="RAS46" s="167"/>
      <c r="RAT46" s="167"/>
      <c r="RAU46" s="167"/>
      <c r="RAV46" s="167"/>
      <c r="RAW46" s="167"/>
      <c r="RAX46" s="167"/>
      <c r="RAY46" s="167"/>
      <c r="RAZ46" s="167"/>
      <c r="RBA46" s="167"/>
      <c r="RBB46" s="167"/>
      <c r="RBC46" s="167"/>
      <c r="RBD46" s="167"/>
      <c r="RBE46" s="167"/>
      <c r="RBF46" s="167"/>
      <c r="RBG46" s="167"/>
      <c r="RBH46" s="167"/>
      <c r="RBI46" s="167"/>
      <c r="RBJ46" s="167"/>
      <c r="RBK46" s="167"/>
      <c r="RBL46" s="167"/>
      <c r="RBM46" s="167"/>
      <c r="RBN46" s="167"/>
      <c r="RBO46" s="167"/>
      <c r="RBP46" s="167"/>
      <c r="RBQ46" s="167"/>
      <c r="RBR46" s="167"/>
      <c r="RBS46" s="167"/>
      <c r="RBT46" s="167"/>
      <c r="RBU46" s="167"/>
      <c r="RBV46" s="167"/>
      <c r="RBW46" s="167"/>
      <c r="RBX46" s="167"/>
      <c r="RBY46" s="167"/>
      <c r="RBZ46" s="167"/>
      <c r="RCA46" s="167"/>
      <c r="RCB46" s="167"/>
      <c r="RCC46" s="167"/>
      <c r="RCD46" s="167"/>
      <c r="RCE46" s="167"/>
      <c r="RCF46" s="167"/>
      <c r="RCG46" s="167"/>
      <c r="RCH46" s="167"/>
      <c r="RCI46" s="167"/>
      <c r="RCJ46" s="167"/>
      <c r="RCK46" s="167"/>
      <c r="RCL46" s="167"/>
      <c r="RCM46" s="167"/>
      <c r="RCN46" s="167"/>
      <c r="RCO46" s="167"/>
      <c r="RCP46" s="167"/>
      <c r="RCQ46" s="167"/>
      <c r="RCR46" s="167"/>
      <c r="RCS46" s="167"/>
      <c r="RCT46" s="167"/>
      <c r="RCU46" s="167"/>
      <c r="RCV46" s="167"/>
      <c r="RCW46" s="167"/>
      <c r="RCX46" s="167"/>
      <c r="RCY46" s="167"/>
      <c r="RCZ46" s="167"/>
      <c r="RDA46" s="167"/>
      <c r="RDB46" s="167"/>
      <c r="RDC46" s="167"/>
      <c r="RDD46" s="167"/>
      <c r="RDE46" s="167"/>
      <c r="RDF46" s="167"/>
      <c r="RDG46" s="167"/>
      <c r="RDH46" s="167"/>
      <c r="RDI46" s="167"/>
      <c r="RDJ46" s="167"/>
      <c r="RDK46" s="167"/>
      <c r="RDL46" s="167"/>
      <c r="RDM46" s="167"/>
      <c r="RDN46" s="167"/>
      <c r="RDO46" s="167"/>
      <c r="RDP46" s="167"/>
      <c r="RDQ46" s="167"/>
      <c r="RDR46" s="167"/>
      <c r="RDS46" s="167"/>
      <c r="RDT46" s="167"/>
      <c r="RDU46" s="167"/>
      <c r="RDV46" s="167"/>
      <c r="RDW46" s="167"/>
      <c r="RDX46" s="167"/>
      <c r="RDY46" s="167"/>
      <c r="RDZ46" s="167"/>
      <c r="REA46" s="167"/>
      <c r="REB46" s="167"/>
      <c r="REC46" s="167"/>
      <c r="RED46" s="167"/>
      <c r="REE46" s="167"/>
      <c r="REF46" s="167"/>
      <c r="REG46" s="167"/>
      <c r="REH46" s="167"/>
      <c r="REI46" s="167"/>
      <c r="REJ46" s="167"/>
      <c r="REK46" s="167"/>
      <c r="REL46" s="167"/>
      <c r="REM46" s="167"/>
      <c r="REN46" s="167"/>
      <c r="REO46" s="167"/>
      <c r="REP46" s="167"/>
      <c r="REQ46" s="167"/>
      <c r="RER46" s="167"/>
      <c r="RES46" s="167"/>
      <c r="RET46" s="167"/>
      <c r="REU46" s="167"/>
      <c r="REV46" s="167"/>
      <c r="REW46" s="167"/>
      <c r="REX46" s="167"/>
      <c r="REY46" s="167"/>
      <c r="REZ46" s="167"/>
      <c r="RFA46" s="167"/>
      <c r="RFB46" s="167"/>
      <c r="RFC46" s="167"/>
      <c r="RFD46" s="167"/>
      <c r="RFE46" s="167"/>
      <c r="RFF46" s="167"/>
      <c r="RFG46" s="167"/>
      <c r="RFH46" s="167"/>
      <c r="RFI46" s="167"/>
      <c r="RFJ46" s="167"/>
      <c r="RFK46" s="167"/>
      <c r="RFL46" s="167"/>
      <c r="RFM46" s="167"/>
      <c r="RFN46" s="167"/>
      <c r="RFO46" s="167"/>
      <c r="RFP46" s="167"/>
      <c r="RFQ46" s="167"/>
      <c r="RFR46" s="167"/>
      <c r="RFS46" s="167"/>
      <c r="RFT46" s="167"/>
      <c r="RFU46" s="167"/>
      <c r="RFV46" s="167"/>
      <c r="RFW46" s="167"/>
      <c r="RFX46" s="167"/>
      <c r="RFY46" s="167"/>
      <c r="RFZ46" s="167"/>
      <c r="RGA46" s="167"/>
      <c r="RGB46" s="167"/>
      <c r="RGC46" s="167"/>
      <c r="RGD46" s="167"/>
      <c r="RGE46" s="167"/>
      <c r="RGF46" s="167"/>
      <c r="RGG46" s="167"/>
      <c r="RGH46" s="167"/>
      <c r="RGI46" s="167"/>
      <c r="RGJ46" s="167"/>
      <c r="RGK46" s="167"/>
      <c r="RGL46" s="167"/>
      <c r="RGM46" s="167"/>
      <c r="RGN46" s="167"/>
      <c r="RGO46" s="167"/>
      <c r="RGP46" s="167"/>
      <c r="RGQ46" s="167"/>
      <c r="RGR46" s="167"/>
      <c r="RGS46" s="167"/>
      <c r="RGT46" s="167"/>
      <c r="RGU46" s="167"/>
      <c r="RGV46" s="167"/>
      <c r="RGW46" s="167"/>
      <c r="RGX46" s="167"/>
      <c r="RGY46" s="167"/>
      <c r="RGZ46" s="167"/>
      <c r="RHA46" s="167"/>
      <c r="RHB46" s="167"/>
      <c r="RHC46" s="167"/>
      <c r="RHD46" s="167"/>
      <c r="RHE46" s="167"/>
      <c r="RHF46" s="167"/>
      <c r="RHG46" s="167"/>
      <c r="RHH46" s="167"/>
      <c r="RHI46" s="167"/>
      <c r="RHJ46" s="167"/>
      <c r="RHK46" s="167"/>
      <c r="RHL46" s="167"/>
      <c r="RHM46" s="167"/>
      <c r="RHN46" s="167"/>
      <c r="RHO46" s="167"/>
      <c r="RHP46" s="167"/>
      <c r="RHQ46" s="167"/>
      <c r="RHR46" s="167"/>
      <c r="RHS46" s="167"/>
      <c r="RHT46" s="167"/>
      <c r="RHU46" s="167"/>
      <c r="RHV46" s="167"/>
      <c r="RHW46" s="167"/>
      <c r="RHX46" s="167"/>
      <c r="RHY46" s="167"/>
      <c r="RHZ46" s="167"/>
      <c r="RIA46" s="167"/>
      <c r="RIB46" s="167"/>
      <c r="RIC46" s="167"/>
      <c r="RID46" s="167"/>
      <c r="RIE46" s="167"/>
      <c r="RIF46" s="167"/>
      <c r="RIG46" s="167"/>
      <c r="RIH46" s="167"/>
      <c r="RII46" s="167"/>
      <c r="RIJ46" s="167"/>
      <c r="RIK46" s="167"/>
      <c r="RIL46" s="167"/>
      <c r="RIM46" s="167"/>
      <c r="RIN46" s="167"/>
      <c r="RIO46" s="167"/>
      <c r="RIP46" s="167"/>
      <c r="RIQ46" s="167"/>
      <c r="RIR46" s="167"/>
      <c r="RIS46" s="167"/>
      <c r="RIT46" s="167"/>
      <c r="RIU46" s="167"/>
      <c r="RIV46" s="167"/>
      <c r="RIW46" s="167"/>
      <c r="RIX46" s="167"/>
      <c r="RIY46" s="167"/>
      <c r="RIZ46" s="167"/>
      <c r="RJA46" s="167"/>
      <c r="RJB46" s="167"/>
      <c r="RJC46" s="167"/>
      <c r="RJD46" s="167"/>
      <c r="RJE46" s="167"/>
      <c r="RJF46" s="167"/>
      <c r="RJG46" s="167"/>
      <c r="RJH46" s="167"/>
      <c r="RJI46" s="167"/>
      <c r="RJJ46" s="167"/>
      <c r="RJK46" s="167"/>
      <c r="RJL46" s="167"/>
      <c r="RJM46" s="167"/>
      <c r="RJN46" s="167"/>
      <c r="RJO46" s="167"/>
      <c r="RJP46" s="167"/>
      <c r="RJQ46" s="167"/>
      <c r="RJR46" s="167"/>
      <c r="RJS46" s="167"/>
      <c r="RJT46" s="167"/>
      <c r="RJU46" s="167"/>
      <c r="RJV46" s="167"/>
      <c r="RJW46" s="167"/>
      <c r="RJX46" s="167"/>
      <c r="RJY46" s="167"/>
      <c r="RJZ46" s="167"/>
      <c r="RKA46" s="167"/>
      <c r="RKB46" s="167"/>
      <c r="RKC46" s="167"/>
      <c r="RKD46" s="167"/>
      <c r="RKE46" s="167"/>
      <c r="RKF46" s="167"/>
      <c r="RKG46" s="167"/>
      <c r="RKH46" s="167"/>
      <c r="RKI46" s="167"/>
      <c r="RKJ46" s="167"/>
      <c r="RKK46" s="167"/>
      <c r="RKL46" s="167"/>
      <c r="RKM46" s="167"/>
      <c r="RKN46" s="167"/>
      <c r="RKO46" s="167"/>
      <c r="RKP46" s="167"/>
      <c r="RKQ46" s="167"/>
      <c r="RKR46" s="167"/>
      <c r="RKS46" s="167"/>
      <c r="RKT46" s="167"/>
      <c r="RKU46" s="167"/>
      <c r="RKV46" s="167"/>
      <c r="RKW46" s="167"/>
      <c r="RKX46" s="167"/>
      <c r="RKY46" s="167"/>
      <c r="RKZ46" s="167"/>
      <c r="RLA46" s="167"/>
      <c r="RLB46" s="167"/>
      <c r="RLC46" s="167"/>
      <c r="RLD46" s="167"/>
      <c r="RLE46" s="167"/>
      <c r="RLF46" s="167"/>
      <c r="RLG46" s="167"/>
      <c r="RLH46" s="167"/>
      <c r="RLI46" s="167"/>
      <c r="RLJ46" s="167"/>
      <c r="RLK46" s="167"/>
      <c r="RLL46" s="167"/>
      <c r="RLM46" s="167"/>
      <c r="RLN46" s="167"/>
      <c r="RLO46" s="167"/>
      <c r="RLP46" s="167"/>
      <c r="RLQ46" s="167"/>
      <c r="RLR46" s="167"/>
      <c r="RLS46" s="167"/>
      <c r="RLT46" s="167"/>
      <c r="RLU46" s="167"/>
      <c r="RLV46" s="167"/>
      <c r="RLW46" s="167"/>
      <c r="RLX46" s="167"/>
      <c r="RLY46" s="167"/>
      <c r="RLZ46" s="167"/>
      <c r="RMA46" s="167"/>
      <c r="RMB46" s="167"/>
      <c r="RMC46" s="167"/>
      <c r="RMD46" s="167"/>
      <c r="RME46" s="167"/>
      <c r="RMF46" s="167"/>
      <c r="RMG46" s="167"/>
      <c r="RMH46" s="167"/>
      <c r="RMI46" s="167"/>
      <c r="RMJ46" s="167"/>
      <c r="RMK46" s="167"/>
      <c r="RML46" s="167"/>
      <c r="RMM46" s="167"/>
      <c r="RMN46" s="167"/>
      <c r="RMO46" s="167"/>
      <c r="RMP46" s="167"/>
      <c r="RMQ46" s="167"/>
      <c r="RMR46" s="167"/>
      <c r="RMS46" s="167"/>
      <c r="RMT46" s="167"/>
      <c r="RMU46" s="167"/>
      <c r="RMV46" s="167"/>
      <c r="RMW46" s="167"/>
      <c r="RMX46" s="167"/>
      <c r="RMY46" s="167"/>
      <c r="RMZ46" s="167"/>
      <c r="RNA46" s="167"/>
      <c r="RNB46" s="167"/>
      <c r="RNC46" s="167"/>
      <c r="RND46" s="167"/>
      <c r="RNE46" s="167"/>
      <c r="RNF46" s="167"/>
      <c r="RNG46" s="167"/>
      <c r="RNH46" s="167"/>
      <c r="RNI46" s="167"/>
      <c r="RNJ46" s="167"/>
      <c r="RNK46" s="167"/>
      <c r="RNL46" s="167"/>
      <c r="RNM46" s="167"/>
      <c r="RNN46" s="167"/>
      <c r="RNO46" s="167"/>
      <c r="RNP46" s="167"/>
      <c r="RNQ46" s="167"/>
      <c r="RNR46" s="167"/>
      <c r="RNS46" s="167"/>
      <c r="RNT46" s="167"/>
      <c r="RNU46" s="167"/>
      <c r="RNV46" s="167"/>
      <c r="RNW46" s="167"/>
      <c r="RNX46" s="167"/>
      <c r="RNY46" s="167"/>
      <c r="RNZ46" s="167"/>
      <c r="ROA46" s="167"/>
      <c r="ROB46" s="167"/>
      <c r="ROC46" s="167"/>
      <c r="ROD46" s="167"/>
      <c r="ROE46" s="167"/>
      <c r="ROF46" s="167"/>
      <c r="ROG46" s="167"/>
      <c r="ROH46" s="167"/>
      <c r="ROI46" s="167"/>
      <c r="ROJ46" s="167"/>
      <c r="ROK46" s="167"/>
      <c r="ROL46" s="167"/>
      <c r="ROM46" s="167"/>
      <c r="RON46" s="167"/>
      <c r="ROO46" s="167"/>
      <c r="ROP46" s="167"/>
      <c r="ROQ46" s="167"/>
      <c r="ROR46" s="167"/>
      <c r="ROS46" s="167"/>
      <c r="ROT46" s="167"/>
      <c r="ROU46" s="167"/>
      <c r="ROV46" s="167"/>
      <c r="ROW46" s="167"/>
      <c r="ROX46" s="167"/>
      <c r="ROY46" s="167"/>
      <c r="ROZ46" s="167"/>
      <c r="RPA46" s="167"/>
      <c r="RPB46" s="167"/>
      <c r="RPC46" s="167"/>
      <c r="RPD46" s="167"/>
      <c r="RPE46" s="167"/>
      <c r="RPF46" s="167"/>
      <c r="RPG46" s="167"/>
      <c r="RPH46" s="167"/>
      <c r="RPI46" s="167"/>
      <c r="RPJ46" s="167"/>
      <c r="RPK46" s="167"/>
      <c r="RPL46" s="167"/>
      <c r="RPM46" s="167"/>
      <c r="RPN46" s="167"/>
      <c r="RPO46" s="167"/>
      <c r="RPP46" s="167"/>
      <c r="RPQ46" s="167"/>
      <c r="RPR46" s="167"/>
      <c r="RPS46" s="167"/>
      <c r="RPT46" s="167"/>
      <c r="RPU46" s="167"/>
      <c r="RPV46" s="167"/>
      <c r="RPW46" s="167"/>
      <c r="RPX46" s="167"/>
      <c r="RPY46" s="167"/>
      <c r="RPZ46" s="167"/>
      <c r="RQA46" s="167"/>
      <c r="RQB46" s="167"/>
      <c r="RQC46" s="167"/>
      <c r="RQD46" s="167"/>
      <c r="RQE46" s="167"/>
      <c r="RQF46" s="167"/>
      <c r="RQG46" s="167"/>
      <c r="RQH46" s="167"/>
      <c r="RQI46" s="167"/>
      <c r="RQJ46" s="167"/>
      <c r="RQK46" s="167"/>
      <c r="RQL46" s="167"/>
      <c r="RQM46" s="167"/>
      <c r="RQN46" s="167"/>
      <c r="RQO46" s="167"/>
      <c r="RQP46" s="167"/>
      <c r="RQQ46" s="167"/>
      <c r="RQR46" s="167"/>
      <c r="RQS46" s="167"/>
      <c r="RQT46" s="167"/>
      <c r="RQU46" s="167"/>
      <c r="RQV46" s="167"/>
      <c r="RQW46" s="167"/>
      <c r="RQX46" s="167"/>
      <c r="RQY46" s="167"/>
      <c r="RQZ46" s="167"/>
      <c r="RRA46" s="167"/>
      <c r="RRB46" s="167"/>
      <c r="RRC46" s="167"/>
      <c r="RRD46" s="167"/>
      <c r="RRE46" s="167"/>
      <c r="RRF46" s="167"/>
      <c r="RRG46" s="167"/>
      <c r="RRH46" s="167"/>
      <c r="RRI46" s="167"/>
      <c r="RRJ46" s="167"/>
      <c r="RRK46" s="167"/>
      <c r="RRL46" s="167"/>
      <c r="RRM46" s="167"/>
      <c r="RRN46" s="167"/>
      <c r="RRO46" s="167"/>
      <c r="RRP46" s="167"/>
      <c r="RRQ46" s="167"/>
      <c r="RRR46" s="167"/>
      <c r="RRS46" s="167"/>
      <c r="RRT46" s="167"/>
      <c r="RRU46" s="167"/>
      <c r="RRV46" s="167"/>
      <c r="RRW46" s="167"/>
      <c r="RRX46" s="167"/>
      <c r="RRY46" s="167"/>
      <c r="RRZ46" s="167"/>
      <c r="RSA46" s="167"/>
      <c r="RSB46" s="167"/>
      <c r="RSC46" s="167"/>
      <c r="RSD46" s="167"/>
      <c r="RSE46" s="167"/>
      <c r="RSF46" s="167"/>
      <c r="RSG46" s="167"/>
      <c r="RSH46" s="167"/>
      <c r="RSI46" s="167"/>
      <c r="RSJ46" s="167"/>
      <c r="RSK46" s="167"/>
      <c r="RSL46" s="167"/>
      <c r="RSM46" s="167"/>
      <c r="RSN46" s="167"/>
      <c r="RSO46" s="167"/>
      <c r="RSP46" s="167"/>
      <c r="RSQ46" s="167"/>
      <c r="RSR46" s="167"/>
      <c r="RSS46" s="167"/>
      <c r="RST46" s="167"/>
      <c r="RSU46" s="167"/>
      <c r="RSV46" s="167"/>
      <c r="RSW46" s="167"/>
      <c r="RSX46" s="167"/>
      <c r="RSY46" s="167"/>
      <c r="RSZ46" s="167"/>
      <c r="RTA46" s="167"/>
      <c r="RTB46" s="167"/>
      <c r="RTC46" s="167"/>
      <c r="RTD46" s="167"/>
      <c r="RTE46" s="167"/>
      <c r="RTF46" s="167"/>
      <c r="RTG46" s="167"/>
      <c r="RTH46" s="167"/>
      <c r="RTI46" s="167"/>
      <c r="RTJ46" s="167"/>
      <c r="RTK46" s="167"/>
      <c r="RTL46" s="167"/>
      <c r="RTM46" s="167"/>
      <c r="RTN46" s="167"/>
      <c r="RTO46" s="167"/>
      <c r="RTP46" s="167"/>
      <c r="RTQ46" s="167"/>
      <c r="RTR46" s="167"/>
      <c r="RTS46" s="167"/>
      <c r="RTT46" s="167"/>
      <c r="RTU46" s="167"/>
      <c r="RTV46" s="167"/>
      <c r="RTW46" s="167"/>
      <c r="RTX46" s="167"/>
      <c r="RTY46" s="167"/>
      <c r="RTZ46" s="167"/>
      <c r="RUA46" s="167"/>
      <c r="RUB46" s="167"/>
      <c r="RUC46" s="167"/>
      <c r="RUD46" s="167"/>
      <c r="RUE46" s="167"/>
      <c r="RUF46" s="167"/>
      <c r="RUG46" s="167"/>
      <c r="RUH46" s="167"/>
      <c r="RUI46" s="167"/>
      <c r="RUJ46" s="167"/>
      <c r="RUK46" s="167"/>
      <c r="RUL46" s="167"/>
      <c r="RUM46" s="167"/>
      <c r="RUN46" s="167"/>
      <c r="RUO46" s="167"/>
      <c r="RUP46" s="167"/>
      <c r="RUQ46" s="167"/>
      <c r="RUR46" s="167"/>
      <c r="RUS46" s="167"/>
      <c r="RUT46" s="167"/>
      <c r="RUU46" s="167"/>
      <c r="RUV46" s="167"/>
      <c r="RUW46" s="167"/>
      <c r="RUX46" s="167"/>
      <c r="RUY46" s="167"/>
      <c r="RUZ46" s="167"/>
      <c r="RVA46" s="167"/>
      <c r="RVB46" s="167"/>
      <c r="RVC46" s="167"/>
      <c r="RVD46" s="167"/>
      <c r="RVE46" s="167"/>
      <c r="RVF46" s="167"/>
      <c r="RVG46" s="167"/>
      <c r="RVH46" s="167"/>
      <c r="RVI46" s="167"/>
      <c r="RVJ46" s="167"/>
      <c r="RVK46" s="167"/>
      <c r="RVL46" s="167"/>
      <c r="RVM46" s="167"/>
      <c r="RVN46" s="167"/>
      <c r="RVO46" s="167"/>
      <c r="RVP46" s="167"/>
      <c r="RVQ46" s="167"/>
      <c r="RVR46" s="167"/>
      <c r="RVS46" s="167"/>
      <c r="RVT46" s="167"/>
      <c r="RVU46" s="167"/>
      <c r="RVV46" s="167"/>
      <c r="RVW46" s="167"/>
      <c r="RVX46" s="167"/>
      <c r="RVY46" s="167"/>
      <c r="RVZ46" s="167"/>
      <c r="RWA46" s="167"/>
      <c r="RWB46" s="167"/>
      <c r="RWC46" s="167"/>
      <c r="RWD46" s="167"/>
      <c r="RWE46" s="167"/>
      <c r="RWF46" s="167"/>
      <c r="RWG46" s="167"/>
      <c r="RWH46" s="167"/>
      <c r="RWI46" s="167"/>
      <c r="RWJ46" s="167"/>
      <c r="RWK46" s="167"/>
      <c r="RWL46" s="167"/>
      <c r="RWM46" s="167"/>
      <c r="RWN46" s="167"/>
      <c r="RWO46" s="167"/>
      <c r="RWP46" s="167"/>
      <c r="RWQ46" s="167"/>
      <c r="RWR46" s="167"/>
      <c r="RWS46" s="167"/>
      <c r="RWT46" s="167"/>
      <c r="RWU46" s="167"/>
      <c r="RWV46" s="167"/>
      <c r="RWW46" s="167"/>
      <c r="RWX46" s="167"/>
      <c r="RWY46" s="167"/>
      <c r="RWZ46" s="167"/>
      <c r="RXA46" s="167"/>
      <c r="RXB46" s="167"/>
      <c r="RXC46" s="167"/>
      <c r="RXD46" s="167"/>
      <c r="RXE46" s="167"/>
      <c r="RXF46" s="167"/>
      <c r="RXG46" s="167"/>
      <c r="RXH46" s="167"/>
      <c r="RXI46" s="167"/>
      <c r="RXJ46" s="167"/>
      <c r="RXK46" s="167"/>
      <c r="RXL46" s="167"/>
      <c r="RXM46" s="167"/>
      <c r="RXN46" s="167"/>
      <c r="RXO46" s="167"/>
      <c r="RXP46" s="167"/>
      <c r="RXQ46" s="167"/>
      <c r="RXR46" s="167"/>
      <c r="RXS46" s="167"/>
      <c r="RXT46" s="167"/>
      <c r="RXU46" s="167"/>
      <c r="RXV46" s="167"/>
      <c r="RXW46" s="167"/>
      <c r="RXX46" s="167"/>
      <c r="RXY46" s="167"/>
      <c r="RXZ46" s="167"/>
      <c r="RYA46" s="167"/>
      <c r="RYB46" s="167"/>
      <c r="RYC46" s="167"/>
      <c r="RYD46" s="167"/>
      <c r="RYE46" s="167"/>
      <c r="RYF46" s="167"/>
      <c r="RYG46" s="167"/>
      <c r="RYH46" s="167"/>
      <c r="RYI46" s="167"/>
      <c r="RYJ46" s="167"/>
      <c r="RYK46" s="167"/>
      <c r="RYL46" s="167"/>
      <c r="RYM46" s="167"/>
      <c r="RYN46" s="167"/>
      <c r="RYO46" s="167"/>
      <c r="RYP46" s="167"/>
      <c r="RYQ46" s="167"/>
      <c r="RYR46" s="167"/>
      <c r="RYS46" s="167"/>
      <c r="RYT46" s="167"/>
      <c r="RYU46" s="167"/>
      <c r="RYV46" s="167"/>
      <c r="RYW46" s="167"/>
      <c r="RYX46" s="167"/>
      <c r="RYY46" s="167"/>
      <c r="RYZ46" s="167"/>
      <c r="RZA46" s="167"/>
      <c r="RZB46" s="167"/>
      <c r="RZC46" s="167"/>
      <c r="RZD46" s="167"/>
      <c r="RZE46" s="167"/>
      <c r="RZF46" s="167"/>
      <c r="RZG46" s="167"/>
      <c r="RZH46" s="167"/>
      <c r="RZI46" s="167"/>
      <c r="RZJ46" s="167"/>
      <c r="RZK46" s="167"/>
      <c r="RZL46" s="167"/>
      <c r="RZM46" s="167"/>
      <c r="RZN46" s="167"/>
      <c r="RZO46" s="167"/>
      <c r="RZP46" s="167"/>
      <c r="RZQ46" s="167"/>
      <c r="RZR46" s="167"/>
      <c r="RZS46" s="167"/>
      <c r="RZT46" s="167"/>
      <c r="RZU46" s="167"/>
      <c r="RZV46" s="167"/>
      <c r="RZW46" s="167"/>
      <c r="RZX46" s="167"/>
      <c r="RZY46" s="167"/>
      <c r="RZZ46" s="167"/>
      <c r="SAA46" s="167"/>
      <c r="SAB46" s="167"/>
      <c r="SAC46" s="167"/>
      <c r="SAD46" s="167"/>
      <c r="SAE46" s="167"/>
      <c r="SAF46" s="167"/>
      <c r="SAG46" s="167"/>
      <c r="SAH46" s="167"/>
      <c r="SAI46" s="167"/>
      <c r="SAJ46" s="167"/>
      <c r="SAK46" s="167"/>
      <c r="SAL46" s="167"/>
      <c r="SAM46" s="167"/>
      <c r="SAN46" s="167"/>
      <c r="SAO46" s="167"/>
      <c r="SAP46" s="167"/>
      <c r="SAQ46" s="167"/>
      <c r="SAR46" s="167"/>
      <c r="SAS46" s="167"/>
      <c r="SAT46" s="167"/>
      <c r="SAU46" s="167"/>
      <c r="SAV46" s="167"/>
      <c r="SAW46" s="167"/>
      <c r="SAX46" s="167"/>
      <c r="SAY46" s="167"/>
      <c r="SAZ46" s="167"/>
      <c r="SBA46" s="167"/>
      <c r="SBB46" s="167"/>
      <c r="SBC46" s="167"/>
      <c r="SBD46" s="167"/>
      <c r="SBE46" s="167"/>
      <c r="SBF46" s="167"/>
      <c r="SBG46" s="167"/>
      <c r="SBH46" s="167"/>
      <c r="SBI46" s="167"/>
      <c r="SBJ46" s="167"/>
      <c r="SBK46" s="167"/>
      <c r="SBL46" s="167"/>
      <c r="SBM46" s="167"/>
      <c r="SBN46" s="167"/>
      <c r="SBO46" s="167"/>
      <c r="SBP46" s="167"/>
      <c r="SBQ46" s="167"/>
      <c r="SBR46" s="167"/>
      <c r="SBS46" s="167"/>
      <c r="SBT46" s="167"/>
      <c r="SBU46" s="167"/>
      <c r="SBV46" s="167"/>
      <c r="SBW46" s="167"/>
      <c r="SBX46" s="167"/>
      <c r="SBY46" s="167"/>
      <c r="SBZ46" s="167"/>
      <c r="SCA46" s="167"/>
      <c r="SCB46" s="167"/>
      <c r="SCC46" s="167"/>
      <c r="SCD46" s="167"/>
      <c r="SCE46" s="167"/>
      <c r="SCF46" s="167"/>
      <c r="SCG46" s="167"/>
      <c r="SCH46" s="167"/>
      <c r="SCI46" s="167"/>
      <c r="SCJ46" s="167"/>
      <c r="SCK46" s="167"/>
      <c r="SCL46" s="167"/>
      <c r="SCM46" s="167"/>
      <c r="SCN46" s="167"/>
      <c r="SCO46" s="167"/>
      <c r="SCP46" s="167"/>
      <c r="SCQ46" s="167"/>
      <c r="SCR46" s="167"/>
      <c r="SCS46" s="167"/>
      <c r="SCT46" s="167"/>
      <c r="SCU46" s="167"/>
      <c r="SCV46" s="167"/>
      <c r="SCW46" s="167"/>
      <c r="SCX46" s="167"/>
      <c r="SCY46" s="167"/>
      <c r="SCZ46" s="167"/>
      <c r="SDA46" s="167"/>
      <c r="SDB46" s="167"/>
      <c r="SDC46" s="167"/>
      <c r="SDD46" s="167"/>
      <c r="SDE46" s="167"/>
      <c r="SDF46" s="167"/>
      <c r="SDG46" s="167"/>
      <c r="SDH46" s="167"/>
      <c r="SDI46" s="167"/>
      <c r="SDJ46" s="167"/>
      <c r="SDK46" s="167"/>
      <c r="SDL46" s="167"/>
      <c r="SDM46" s="167"/>
      <c r="SDN46" s="167"/>
      <c r="SDO46" s="167"/>
      <c r="SDP46" s="167"/>
      <c r="SDQ46" s="167"/>
      <c r="SDR46" s="167"/>
      <c r="SDS46" s="167"/>
      <c r="SDT46" s="167"/>
      <c r="SDU46" s="167"/>
      <c r="SDV46" s="167"/>
      <c r="SDW46" s="167"/>
      <c r="SDX46" s="167"/>
      <c r="SDY46" s="167"/>
      <c r="SDZ46" s="167"/>
      <c r="SEA46" s="167"/>
      <c r="SEB46" s="167"/>
      <c r="SEC46" s="167"/>
      <c r="SED46" s="167"/>
      <c r="SEE46" s="167"/>
      <c r="SEF46" s="167"/>
      <c r="SEG46" s="167"/>
      <c r="SEH46" s="167"/>
      <c r="SEI46" s="167"/>
      <c r="SEJ46" s="167"/>
      <c r="SEK46" s="167"/>
      <c r="SEL46" s="167"/>
      <c r="SEM46" s="167"/>
      <c r="SEN46" s="167"/>
      <c r="SEO46" s="167"/>
      <c r="SEP46" s="167"/>
      <c r="SEQ46" s="167"/>
      <c r="SER46" s="167"/>
      <c r="SES46" s="167"/>
      <c r="SET46" s="167"/>
      <c r="SEU46" s="167"/>
      <c r="SEV46" s="167"/>
      <c r="SEW46" s="167"/>
      <c r="SEX46" s="167"/>
      <c r="SEY46" s="167"/>
      <c r="SEZ46" s="167"/>
      <c r="SFA46" s="167"/>
      <c r="SFB46" s="167"/>
      <c r="SFC46" s="167"/>
      <c r="SFD46" s="167"/>
      <c r="SFE46" s="167"/>
      <c r="SFF46" s="167"/>
      <c r="SFG46" s="167"/>
      <c r="SFH46" s="167"/>
      <c r="SFI46" s="167"/>
      <c r="SFJ46" s="167"/>
      <c r="SFK46" s="167"/>
      <c r="SFL46" s="167"/>
      <c r="SFM46" s="167"/>
      <c r="SFN46" s="167"/>
      <c r="SFO46" s="167"/>
      <c r="SFP46" s="167"/>
      <c r="SFQ46" s="167"/>
      <c r="SFR46" s="167"/>
      <c r="SFS46" s="167"/>
      <c r="SFT46" s="167"/>
      <c r="SFU46" s="167"/>
      <c r="SFV46" s="167"/>
      <c r="SFW46" s="167"/>
      <c r="SFX46" s="167"/>
      <c r="SFY46" s="167"/>
      <c r="SFZ46" s="167"/>
      <c r="SGA46" s="167"/>
      <c r="SGB46" s="167"/>
      <c r="SGC46" s="167"/>
      <c r="SGD46" s="167"/>
      <c r="SGE46" s="167"/>
      <c r="SGF46" s="167"/>
      <c r="SGG46" s="167"/>
      <c r="SGH46" s="167"/>
      <c r="SGI46" s="167"/>
      <c r="SGJ46" s="167"/>
      <c r="SGK46" s="167"/>
      <c r="SGL46" s="167"/>
      <c r="SGM46" s="167"/>
      <c r="SGN46" s="167"/>
      <c r="SGO46" s="167"/>
      <c r="SGP46" s="167"/>
      <c r="SGQ46" s="167"/>
      <c r="SGR46" s="167"/>
      <c r="SGS46" s="167"/>
      <c r="SGT46" s="167"/>
      <c r="SGU46" s="167"/>
      <c r="SGV46" s="167"/>
      <c r="SGW46" s="167"/>
      <c r="SGX46" s="167"/>
      <c r="SGY46" s="167"/>
      <c r="SGZ46" s="167"/>
      <c r="SHA46" s="167"/>
      <c r="SHB46" s="167"/>
      <c r="SHC46" s="167"/>
      <c r="SHD46" s="167"/>
      <c r="SHE46" s="167"/>
      <c r="SHF46" s="167"/>
      <c r="SHG46" s="167"/>
      <c r="SHH46" s="167"/>
      <c r="SHI46" s="167"/>
      <c r="SHJ46" s="167"/>
      <c r="SHK46" s="167"/>
      <c r="SHL46" s="167"/>
      <c r="SHM46" s="167"/>
      <c r="SHN46" s="167"/>
      <c r="SHO46" s="167"/>
      <c r="SHP46" s="167"/>
      <c r="SHQ46" s="167"/>
      <c r="SHR46" s="167"/>
      <c r="SHS46" s="167"/>
      <c r="SHT46" s="167"/>
      <c r="SHU46" s="167"/>
      <c r="SHV46" s="167"/>
      <c r="SHW46" s="167"/>
      <c r="SHX46" s="167"/>
      <c r="SHY46" s="167"/>
      <c r="SHZ46" s="167"/>
      <c r="SIA46" s="167"/>
      <c r="SIB46" s="167"/>
      <c r="SIC46" s="167"/>
      <c r="SID46" s="167"/>
      <c r="SIE46" s="167"/>
      <c r="SIF46" s="167"/>
      <c r="SIG46" s="167"/>
      <c r="SIH46" s="167"/>
      <c r="SII46" s="167"/>
      <c r="SIJ46" s="167"/>
      <c r="SIK46" s="167"/>
      <c r="SIL46" s="167"/>
      <c r="SIM46" s="167"/>
      <c r="SIN46" s="167"/>
      <c r="SIO46" s="167"/>
      <c r="SIP46" s="167"/>
      <c r="SIQ46" s="167"/>
      <c r="SIR46" s="167"/>
      <c r="SIS46" s="167"/>
      <c r="SIT46" s="167"/>
      <c r="SIU46" s="167"/>
      <c r="SIV46" s="167"/>
      <c r="SIW46" s="167"/>
      <c r="SIX46" s="167"/>
      <c r="SIY46" s="167"/>
      <c r="SIZ46" s="167"/>
      <c r="SJA46" s="167"/>
      <c r="SJB46" s="167"/>
      <c r="SJC46" s="167"/>
      <c r="SJD46" s="167"/>
      <c r="SJE46" s="167"/>
      <c r="SJF46" s="167"/>
      <c r="SJG46" s="167"/>
      <c r="SJH46" s="167"/>
      <c r="SJI46" s="167"/>
      <c r="SJJ46" s="167"/>
      <c r="SJK46" s="167"/>
      <c r="SJL46" s="167"/>
      <c r="SJM46" s="167"/>
      <c r="SJN46" s="167"/>
      <c r="SJO46" s="167"/>
      <c r="SJP46" s="167"/>
      <c r="SJQ46" s="167"/>
      <c r="SJR46" s="167"/>
      <c r="SJS46" s="167"/>
      <c r="SJT46" s="167"/>
      <c r="SJU46" s="167"/>
      <c r="SJV46" s="167"/>
      <c r="SJW46" s="167"/>
      <c r="SJX46" s="167"/>
      <c r="SJY46" s="167"/>
      <c r="SJZ46" s="167"/>
      <c r="SKA46" s="167"/>
      <c r="SKB46" s="167"/>
      <c r="SKC46" s="167"/>
      <c r="SKD46" s="167"/>
      <c r="SKE46" s="167"/>
      <c r="SKF46" s="167"/>
      <c r="SKG46" s="167"/>
      <c r="SKH46" s="167"/>
      <c r="SKI46" s="167"/>
      <c r="SKJ46" s="167"/>
      <c r="SKK46" s="167"/>
      <c r="SKL46" s="167"/>
      <c r="SKM46" s="167"/>
      <c r="SKN46" s="167"/>
      <c r="SKO46" s="167"/>
      <c r="SKP46" s="167"/>
      <c r="SKQ46" s="167"/>
      <c r="SKR46" s="167"/>
      <c r="SKS46" s="167"/>
      <c r="SKT46" s="167"/>
      <c r="SKU46" s="167"/>
      <c r="SKV46" s="167"/>
      <c r="SKW46" s="167"/>
      <c r="SKX46" s="167"/>
      <c r="SKY46" s="167"/>
      <c r="SKZ46" s="167"/>
      <c r="SLA46" s="167"/>
      <c r="SLB46" s="167"/>
      <c r="SLC46" s="167"/>
      <c r="SLD46" s="167"/>
      <c r="SLE46" s="167"/>
      <c r="SLF46" s="167"/>
      <c r="SLG46" s="167"/>
      <c r="SLH46" s="167"/>
      <c r="SLI46" s="167"/>
      <c r="SLJ46" s="167"/>
      <c r="SLK46" s="167"/>
      <c r="SLL46" s="167"/>
      <c r="SLM46" s="167"/>
      <c r="SLN46" s="167"/>
      <c r="SLO46" s="167"/>
      <c r="SLP46" s="167"/>
      <c r="SLQ46" s="167"/>
      <c r="SLR46" s="167"/>
      <c r="SLS46" s="167"/>
      <c r="SLT46" s="167"/>
      <c r="SLU46" s="167"/>
      <c r="SLV46" s="167"/>
      <c r="SLW46" s="167"/>
      <c r="SLX46" s="167"/>
      <c r="SLY46" s="167"/>
      <c r="SLZ46" s="167"/>
      <c r="SMA46" s="167"/>
      <c r="SMB46" s="167"/>
      <c r="SMC46" s="167"/>
      <c r="SMD46" s="167"/>
      <c r="SME46" s="167"/>
      <c r="SMF46" s="167"/>
      <c r="SMG46" s="167"/>
      <c r="SMH46" s="167"/>
      <c r="SMI46" s="167"/>
      <c r="SMJ46" s="167"/>
      <c r="SMK46" s="167"/>
      <c r="SML46" s="167"/>
      <c r="SMM46" s="167"/>
      <c r="SMN46" s="167"/>
      <c r="SMO46" s="167"/>
      <c r="SMP46" s="167"/>
      <c r="SMQ46" s="167"/>
      <c r="SMR46" s="167"/>
      <c r="SMS46" s="167"/>
      <c r="SMT46" s="167"/>
      <c r="SMU46" s="167"/>
      <c r="SMV46" s="167"/>
      <c r="SMW46" s="167"/>
      <c r="SMX46" s="167"/>
      <c r="SMY46" s="167"/>
      <c r="SMZ46" s="167"/>
      <c r="SNA46" s="167"/>
      <c r="SNB46" s="167"/>
      <c r="SNC46" s="167"/>
      <c r="SND46" s="167"/>
      <c r="SNE46" s="167"/>
      <c r="SNF46" s="167"/>
      <c r="SNG46" s="167"/>
      <c r="SNH46" s="167"/>
      <c r="SNI46" s="167"/>
      <c r="SNJ46" s="167"/>
      <c r="SNK46" s="167"/>
      <c r="SNL46" s="167"/>
      <c r="SNM46" s="167"/>
      <c r="SNN46" s="167"/>
      <c r="SNO46" s="167"/>
      <c r="SNP46" s="167"/>
      <c r="SNQ46" s="167"/>
      <c r="SNR46" s="167"/>
      <c r="SNS46" s="167"/>
      <c r="SNT46" s="167"/>
      <c r="SNU46" s="167"/>
      <c r="SNV46" s="167"/>
      <c r="SNW46" s="167"/>
      <c r="SNX46" s="167"/>
      <c r="SNY46" s="167"/>
      <c r="SNZ46" s="167"/>
      <c r="SOA46" s="167"/>
      <c r="SOB46" s="167"/>
      <c r="SOC46" s="167"/>
      <c r="SOD46" s="167"/>
      <c r="SOE46" s="167"/>
      <c r="SOF46" s="167"/>
      <c r="SOG46" s="167"/>
      <c r="SOH46" s="167"/>
      <c r="SOI46" s="167"/>
      <c r="SOJ46" s="167"/>
      <c r="SOK46" s="167"/>
      <c r="SOL46" s="167"/>
      <c r="SOM46" s="167"/>
      <c r="SON46" s="167"/>
      <c r="SOO46" s="167"/>
      <c r="SOP46" s="167"/>
      <c r="SOQ46" s="167"/>
      <c r="SOR46" s="167"/>
      <c r="SOS46" s="167"/>
      <c r="SOT46" s="167"/>
      <c r="SOU46" s="167"/>
      <c r="SOV46" s="167"/>
      <c r="SOW46" s="167"/>
      <c r="SOX46" s="167"/>
      <c r="SOY46" s="167"/>
      <c r="SOZ46" s="167"/>
      <c r="SPA46" s="167"/>
      <c r="SPB46" s="167"/>
      <c r="SPC46" s="167"/>
      <c r="SPD46" s="167"/>
      <c r="SPE46" s="167"/>
      <c r="SPF46" s="167"/>
      <c r="SPG46" s="167"/>
      <c r="SPH46" s="167"/>
      <c r="SPI46" s="167"/>
      <c r="SPJ46" s="167"/>
      <c r="SPK46" s="167"/>
      <c r="SPL46" s="167"/>
      <c r="SPM46" s="167"/>
      <c r="SPN46" s="167"/>
      <c r="SPO46" s="167"/>
      <c r="SPP46" s="167"/>
      <c r="SPQ46" s="167"/>
      <c r="SPR46" s="167"/>
      <c r="SPS46" s="167"/>
      <c r="SPT46" s="167"/>
      <c r="SPU46" s="167"/>
      <c r="SPV46" s="167"/>
      <c r="SPW46" s="167"/>
      <c r="SPX46" s="167"/>
      <c r="SPY46" s="167"/>
      <c r="SPZ46" s="167"/>
      <c r="SQA46" s="167"/>
      <c r="SQB46" s="167"/>
      <c r="SQC46" s="167"/>
      <c r="SQD46" s="167"/>
      <c r="SQE46" s="167"/>
      <c r="SQF46" s="167"/>
      <c r="SQG46" s="167"/>
      <c r="SQH46" s="167"/>
      <c r="SQI46" s="167"/>
      <c r="SQJ46" s="167"/>
      <c r="SQK46" s="167"/>
      <c r="SQL46" s="167"/>
      <c r="SQM46" s="167"/>
      <c r="SQN46" s="167"/>
      <c r="SQO46" s="167"/>
      <c r="SQP46" s="167"/>
      <c r="SQQ46" s="167"/>
      <c r="SQR46" s="167"/>
      <c r="SQS46" s="167"/>
      <c r="SQT46" s="167"/>
      <c r="SQU46" s="167"/>
      <c r="SQV46" s="167"/>
      <c r="SQW46" s="167"/>
      <c r="SQX46" s="167"/>
      <c r="SQY46" s="167"/>
      <c r="SQZ46" s="167"/>
      <c r="SRA46" s="167"/>
      <c r="SRB46" s="167"/>
      <c r="SRC46" s="167"/>
      <c r="SRD46" s="167"/>
      <c r="SRE46" s="167"/>
      <c r="SRF46" s="167"/>
      <c r="SRG46" s="167"/>
      <c r="SRH46" s="167"/>
      <c r="SRI46" s="167"/>
      <c r="SRJ46" s="167"/>
      <c r="SRK46" s="167"/>
      <c r="SRL46" s="167"/>
      <c r="SRM46" s="167"/>
      <c r="SRN46" s="167"/>
      <c r="SRO46" s="167"/>
      <c r="SRP46" s="167"/>
      <c r="SRQ46" s="167"/>
      <c r="SRR46" s="167"/>
      <c r="SRS46" s="167"/>
      <c r="SRT46" s="167"/>
      <c r="SRU46" s="167"/>
      <c r="SRV46" s="167"/>
      <c r="SRW46" s="167"/>
      <c r="SRX46" s="167"/>
      <c r="SRY46" s="167"/>
      <c r="SRZ46" s="167"/>
      <c r="SSA46" s="167"/>
      <c r="SSB46" s="167"/>
      <c r="SSC46" s="167"/>
      <c r="SSD46" s="167"/>
      <c r="SSE46" s="167"/>
      <c r="SSF46" s="167"/>
      <c r="SSG46" s="167"/>
      <c r="SSH46" s="167"/>
      <c r="SSI46" s="167"/>
      <c r="SSJ46" s="167"/>
      <c r="SSK46" s="167"/>
      <c r="SSL46" s="167"/>
      <c r="SSM46" s="167"/>
      <c r="SSN46" s="167"/>
      <c r="SSO46" s="167"/>
      <c r="SSP46" s="167"/>
      <c r="SSQ46" s="167"/>
      <c r="SSR46" s="167"/>
      <c r="SSS46" s="167"/>
      <c r="SST46" s="167"/>
      <c r="SSU46" s="167"/>
      <c r="SSV46" s="167"/>
      <c r="SSW46" s="167"/>
      <c r="SSX46" s="167"/>
      <c r="SSY46" s="167"/>
      <c r="SSZ46" s="167"/>
      <c r="STA46" s="167"/>
      <c r="STB46" s="167"/>
      <c r="STC46" s="167"/>
      <c r="STD46" s="167"/>
      <c r="STE46" s="167"/>
      <c r="STF46" s="167"/>
      <c r="STG46" s="167"/>
      <c r="STH46" s="167"/>
      <c r="STI46" s="167"/>
      <c r="STJ46" s="167"/>
      <c r="STK46" s="167"/>
      <c r="STL46" s="167"/>
      <c r="STM46" s="167"/>
      <c r="STN46" s="167"/>
      <c r="STO46" s="167"/>
      <c r="STP46" s="167"/>
      <c r="STQ46" s="167"/>
      <c r="STR46" s="167"/>
      <c r="STS46" s="167"/>
      <c r="STT46" s="167"/>
      <c r="STU46" s="167"/>
      <c r="STV46" s="167"/>
      <c r="STW46" s="167"/>
      <c r="STX46" s="167"/>
      <c r="STY46" s="167"/>
      <c r="STZ46" s="167"/>
      <c r="SUA46" s="167"/>
      <c r="SUB46" s="167"/>
      <c r="SUC46" s="167"/>
      <c r="SUD46" s="167"/>
      <c r="SUE46" s="167"/>
      <c r="SUF46" s="167"/>
      <c r="SUG46" s="167"/>
      <c r="SUH46" s="167"/>
      <c r="SUI46" s="167"/>
      <c r="SUJ46" s="167"/>
      <c r="SUK46" s="167"/>
      <c r="SUL46" s="167"/>
      <c r="SUM46" s="167"/>
      <c r="SUN46" s="167"/>
      <c r="SUO46" s="167"/>
      <c r="SUP46" s="167"/>
      <c r="SUQ46" s="167"/>
      <c r="SUR46" s="167"/>
      <c r="SUS46" s="167"/>
      <c r="SUT46" s="167"/>
      <c r="SUU46" s="167"/>
      <c r="SUV46" s="167"/>
      <c r="SUW46" s="167"/>
      <c r="SUX46" s="167"/>
      <c r="SUY46" s="167"/>
      <c r="SUZ46" s="167"/>
      <c r="SVA46" s="167"/>
      <c r="SVB46" s="167"/>
      <c r="SVC46" s="167"/>
      <c r="SVD46" s="167"/>
      <c r="SVE46" s="167"/>
      <c r="SVF46" s="167"/>
      <c r="SVG46" s="167"/>
      <c r="SVH46" s="167"/>
      <c r="SVI46" s="167"/>
      <c r="SVJ46" s="167"/>
      <c r="SVK46" s="167"/>
      <c r="SVL46" s="167"/>
      <c r="SVM46" s="167"/>
      <c r="SVN46" s="167"/>
      <c r="SVO46" s="167"/>
      <c r="SVP46" s="167"/>
      <c r="SVQ46" s="167"/>
      <c r="SVR46" s="167"/>
      <c r="SVS46" s="167"/>
      <c r="SVT46" s="167"/>
      <c r="SVU46" s="167"/>
      <c r="SVV46" s="167"/>
      <c r="SVW46" s="167"/>
      <c r="SVX46" s="167"/>
      <c r="SVY46" s="167"/>
      <c r="SVZ46" s="167"/>
      <c r="SWA46" s="167"/>
      <c r="SWB46" s="167"/>
      <c r="SWC46" s="167"/>
      <c r="SWD46" s="167"/>
      <c r="SWE46" s="167"/>
      <c r="SWF46" s="167"/>
      <c r="SWG46" s="167"/>
      <c r="SWH46" s="167"/>
      <c r="SWI46" s="167"/>
      <c r="SWJ46" s="167"/>
      <c r="SWK46" s="167"/>
      <c r="SWL46" s="167"/>
      <c r="SWM46" s="167"/>
      <c r="SWN46" s="167"/>
      <c r="SWO46" s="167"/>
      <c r="SWP46" s="167"/>
      <c r="SWQ46" s="167"/>
      <c r="SWR46" s="167"/>
      <c r="SWS46" s="167"/>
      <c r="SWT46" s="167"/>
      <c r="SWU46" s="167"/>
      <c r="SWV46" s="167"/>
      <c r="SWW46" s="167"/>
      <c r="SWX46" s="167"/>
      <c r="SWY46" s="167"/>
      <c r="SWZ46" s="167"/>
      <c r="SXA46" s="167"/>
      <c r="SXB46" s="167"/>
      <c r="SXC46" s="167"/>
      <c r="SXD46" s="167"/>
      <c r="SXE46" s="167"/>
      <c r="SXF46" s="167"/>
      <c r="SXG46" s="167"/>
      <c r="SXH46" s="167"/>
      <c r="SXI46" s="167"/>
      <c r="SXJ46" s="167"/>
      <c r="SXK46" s="167"/>
      <c r="SXL46" s="167"/>
      <c r="SXM46" s="167"/>
      <c r="SXN46" s="167"/>
      <c r="SXO46" s="167"/>
      <c r="SXP46" s="167"/>
      <c r="SXQ46" s="167"/>
      <c r="SXR46" s="167"/>
      <c r="SXS46" s="167"/>
      <c r="SXT46" s="167"/>
      <c r="SXU46" s="167"/>
      <c r="SXV46" s="167"/>
      <c r="SXW46" s="167"/>
      <c r="SXX46" s="167"/>
      <c r="SXY46" s="167"/>
      <c r="SXZ46" s="167"/>
      <c r="SYA46" s="167"/>
      <c r="SYB46" s="167"/>
      <c r="SYC46" s="167"/>
      <c r="SYD46" s="167"/>
      <c r="SYE46" s="167"/>
      <c r="SYF46" s="167"/>
      <c r="SYG46" s="167"/>
      <c r="SYH46" s="167"/>
      <c r="SYI46" s="167"/>
      <c r="SYJ46" s="167"/>
      <c r="SYK46" s="167"/>
      <c r="SYL46" s="167"/>
      <c r="SYM46" s="167"/>
      <c r="SYN46" s="167"/>
      <c r="SYO46" s="167"/>
      <c r="SYP46" s="167"/>
      <c r="SYQ46" s="167"/>
      <c r="SYR46" s="167"/>
      <c r="SYS46" s="167"/>
      <c r="SYT46" s="167"/>
      <c r="SYU46" s="167"/>
      <c r="SYV46" s="167"/>
      <c r="SYW46" s="167"/>
      <c r="SYX46" s="167"/>
      <c r="SYY46" s="167"/>
      <c r="SYZ46" s="167"/>
      <c r="SZA46" s="167"/>
      <c r="SZB46" s="167"/>
      <c r="SZC46" s="167"/>
      <c r="SZD46" s="167"/>
      <c r="SZE46" s="167"/>
      <c r="SZF46" s="167"/>
      <c r="SZG46" s="167"/>
      <c r="SZH46" s="167"/>
      <c r="SZI46" s="167"/>
      <c r="SZJ46" s="167"/>
      <c r="SZK46" s="167"/>
      <c r="SZL46" s="167"/>
      <c r="SZM46" s="167"/>
      <c r="SZN46" s="167"/>
      <c r="SZO46" s="167"/>
      <c r="SZP46" s="167"/>
      <c r="SZQ46" s="167"/>
      <c r="SZR46" s="167"/>
      <c r="SZS46" s="167"/>
      <c r="SZT46" s="167"/>
      <c r="SZU46" s="167"/>
      <c r="SZV46" s="167"/>
      <c r="SZW46" s="167"/>
      <c r="SZX46" s="167"/>
      <c r="SZY46" s="167"/>
      <c r="SZZ46" s="167"/>
      <c r="TAA46" s="167"/>
      <c r="TAB46" s="167"/>
      <c r="TAC46" s="167"/>
      <c r="TAD46" s="167"/>
      <c r="TAE46" s="167"/>
      <c r="TAF46" s="167"/>
      <c r="TAG46" s="167"/>
      <c r="TAH46" s="167"/>
      <c r="TAI46" s="167"/>
      <c r="TAJ46" s="167"/>
      <c r="TAK46" s="167"/>
      <c r="TAL46" s="167"/>
      <c r="TAM46" s="167"/>
      <c r="TAN46" s="167"/>
      <c r="TAO46" s="167"/>
      <c r="TAP46" s="167"/>
      <c r="TAQ46" s="167"/>
      <c r="TAR46" s="167"/>
      <c r="TAS46" s="167"/>
      <c r="TAT46" s="167"/>
      <c r="TAU46" s="167"/>
      <c r="TAV46" s="167"/>
      <c r="TAW46" s="167"/>
      <c r="TAX46" s="167"/>
      <c r="TAY46" s="167"/>
      <c r="TAZ46" s="167"/>
      <c r="TBA46" s="167"/>
      <c r="TBB46" s="167"/>
      <c r="TBC46" s="167"/>
      <c r="TBD46" s="167"/>
      <c r="TBE46" s="167"/>
      <c r="TBF46" s="167"/>
      <c r="TBG46" s="167"/>
      <c r="TBH46" s="167"/>
      <c r="TBI46" s="167"/>
      <c r="TBJ46" s="167"/>
      <c r="TBK46" s="167"/>
      <c r="TBL46" s="167"/>
      <c r="TBM46" s="167"/>
      <c r="TBN46" s="167"/>
      <c r="TBO46" s="167"/>
      <c r="TBP46" s="167"/>
      <c r="TBQ46" s="167"/>
      <c r="TBR46" s="167"/>
      <c r="TBS46" s="167"/>
      <c r="TBT46" s="167"/>
      <c r="TBU46" s="167"/>
      <c r="TBV46" s="167"/>
      <c r="TBW46" s="167"/>
      <c r="TBX46" s="167"/>
      <c r="TBY46" s="167"/>
      <c r="TBZ46" s="167"/>
      <c r="TCA46" s="167"/>
      <c r="TCB46" s="167"/>
      <c r="TCC46" s="167"/>
      <c r="TCD46" s="167"/>
      <c r="TCE46" s="167"/>
      <c r="TCF46" s="167"/>
      <c r="TCG46" s="167"/>
      <c r="TCH46" s="167"/>
      <c r="TCI46" s="167"/>
      <c r="TCJ46" s="167"/>
      <c r="TCK46" s="167"/>
      <c r="TCL46" s="167"/>
      <c r="TCM46" s="167"/>
      <c r="TCN46" s="167"/>
      <c r="TCO46" s="167"/>
      <c r="TCP46" s="167"/>
      <c r="TCQ46" s="167"/>
      <c r="TCR46" s="167"/>
      <c r="TCS46" s="167"/>
      <c r="TCT46" s="167"/>
      <c r="TCU46" s="167"/>
      <c r="TCV46" s="167"/>
      <c r="TCW46" s="167"/>
      <c r="TCX46" s="167"/>
      <c r="TCY46" s="167"/>
      <c r="TCZ46" s="167"/>
      <c r="TDA46" s="167"/>
      <c r="TDB46" s="167"/>
      <c r="TDC46" s="167"/>
      <c r="TDD46" s="167"/>
      <c r="TDE46" s="167"/>
      <c r="TDF46" s="167"/>
      <c r="TDG46" s="167"/>
      <c r="TDH46" s="167"/>
      <c r="TDI46" s="167"/>
      <c r="TDJ46" s="167"/>
      <c r="TDK46" s="167"/>
      <c r="TDL46" s="167"/>
      <c r="TDM46" s="167"/>
      <c r="TDN46" s="167"/>
      <c r="TDO46" s="167"/>
      <c r="TDP46" s="167"/>
      <c r="TDQ46" s="167"/>
      <c r="TDR46" s="167"/>
      <c r="TDS46" s="167"/>
      <c r="TDT46" s="167"/>
      <c r="TDU46" s="167"/>
      <c r="TDV46" s="167"/>
      <c r="TDW46" s="167"/>
      <c r="TDX46" s="167"/>
      <c r="TDY46" s="167"/>
      <c r="TDZ46" s="167"/>
      <c r="TEA46" s="167"/>
      <c r="TEB46" s="167"/>
      <c r="TEC46" s="167"/>
      <c r="TED46" s="167"/>
      <c r="TEE46" s="167"/>
      <c r="TEF46" s="167"/>
      <c r="TEG46" s="167"/>
      <c r="TEH46" s="167"/>
      <c r="TEI46" s="167"/>
      <c r="TEJ46" s="167"/>
      <c r="TEK46" s="167"/>
      <c r="TEL46" s="167"/>
      <c r="TEM46" s="167"/>
      <c r="TEN46" s="167"/>
      <c r="TEO46" s="167"/>
      <c r="TEP46" s="167"/>
      <c r="TEQ46" s="167"/>
      <c r="TER46" s="167"/>
      <c r="TES46" s="167"/>
      <c r="TET46" s="167"/>
      <c r="TEU46" s="167"/>
      <c r="TEV46" s="167"/>
      <c r="TEW46" s="167"/>
      <c r="TEX46" s="167"/>
      <c r="TEY46" s="167"/>
      <c r="TEZ46" s="167"/>
      <c r="TFA46" s="167"/>
      <c r="TFB46" s="167"/>
      <c r="TFC46" s="167"/>
      <c r="TFD46" s="167"/>
      <c r="TFE46" s="167"/>
      <c r="TFF46" s="167"/>
      <c r="TFG46" s="167"/>
      <c r="TFH46" s="167"/>
      <c r="TFI46" s="167"/>
      <c r="TFJ46" s="167"/>
      <c r="TFK46" s="167"/>
      <c r="TFL46" s="167"/>
      <c r="TFM46" s="167"/>
      <c r="TFN46" s="167"/>
      <c r="TFO46" s="167"/>
      <c r="TFP46" s="167"/>
      <c r="TFQ46" s="167"/>
      <c r="TFR46" s="167"/>
      <c r="TFS46" s="167"/>
      <c r="TFT46" s="167"/>
      <c r="TFU46" s="167"/>
      <c r="TFV46" s="167"/>
      <c r="TFW46" s="167"/>
      <c r="TFX46" s="167"/>
      <c r="TFY46" s="167"/>
      <c r="TFZ46" s="167"/>
      <c r="TGA46" s="167"/>
      <c r="TGB46" s="167"/>
      <c r="TGC46" s="167"/>
      <c r="TGD46" s="167"/>
      <c r="TGE46" s="167"/>
      <c r="TGF46" s="167"/>
      <c r="TGG46" s="167"/>
      <c r="TGH46" s="167"/>
      <c r="TGI46" s="167"/>
      <c r="TGJ46" s="167"/>
      <c r="TGK46" s="167"/>
      <c r="TGL46" s="167"/>
      <c r="TGM46" s="167"/>
      <c r="TGN46" s="167"/>
      <c r="TGO46" s="167"/>
      <c r="TGP46" s="167"/>
      <c r="TGQ46" s="167"/>
      <c r="TGR46" s="167"/>
      <c r="TGS46" s="167"/>
      <c r="TGT46" s="167"/>
      <c r="TGU46" s="167"/>
      <c r="TGV46" s="167"/>
      <c r="TGW46" s="167"/>
      <c r="TGX46" s="167"/>
      <c r="TGY46" s="167"/>
      <c r="TGZ46" s="167"/>
      <c r="THA46" s="167"/>
      <c r="THB46" s="167"/>
      <c r="THC46" s="167"/>
      <c r="THD46" s="167"/>
      <c r="THE46" s="167"/>
      <c r="THF46" s="167"/>
      <c r="THG46" s="167"/>
      <c r="THH46" s="167"/>
      <c r="THI46" s="167"/>
      <c r="THJ46" s="167"/>
      <c r="THK46" s="167"/>
      <c r="THL46" s="167"/>
      <c r="THM46" s="167"/>
      <c r="THN46" s="167"/>
      <c r="THO46" s="167"/>
      <c r="THP46" s="167"/>
      <c r="THQ46" s="167"/>
      <c r="THR46" s="167"/>
      <c r="THS46" s="167"/>
      <c r="THT46" s="167"/>
      <c r="THU46" s="167"/>
      <c r="THV46" s="167"/>
      <c r="THW46" s="167"/>
      <c r="THX46" s="167"/>
      <c r="THY46" s="167"/>
      <c r="THZ46" s="167"/>
      <c r="TIA46" s="167"/>
      <c r="TIB46" s="167"/>
      <c r="TIC46" s="167"/>
      <c r="TID46" s="167"/>
      <c r="TIE46" s="167"/>
      <c r="TIF46" s="167"/>
      <c r="TIG46" s="167"/>
      <c r="TIH46" s="167"/>
      <c r="TII46" s="167"/>
      <c r="TIJ46" s="167"/>
      <c r="TIK46" s="167"/>
      <c r="TIL46" s="167"/>
      <c r="TIM46" s="167"/>
      <c r="TIN46" s="167"/>
      <c r="TIO46" s="167"/>
      <c r="TIP46" s="167"/>
      <c r="TIQ46" s="167"/>
      <c r="TIR46" s="167"/>
      <c r="TIS46" s="167"/>
      <c r="TIT46" s="167"/>
      <c r="TIU46" s="167"/>
      <c r="TIV46" s="167"/>
      <c r="TIW46" s="167"/>
      <c r="TIX46" s="167"/>
      <c r="TIY46" s="167"/>
      <c r="TIZ46" s="167"/>
      <c r="TJA46" s="167"/>
      <c r="TJB46" s="167"/>
      <c r="TJC46" s="167"/>
      <c r="TJD46" s="167"/>
      <c r="TJE46" s="167"/>
      <c r="TJF46" s="167"/>
      <c r="TJG46" s="167"/>
      <c r="TJH46" s="167"/>
      <c r="TJI46" s="167"/>
      <c r="TJJ46" s="167"/>
      <c r="TJK46" s="167"/>
      <c r="TJL46" s="167"/>
      <c r="TJM46" s="167"/>
      <c r="TJN46" s="167"/>
      <c r="TJO46" s="167"/>
      <c r="TJP46" s="167"/>
      <c r="TJQ46" s="167"/>
      <c r="TJR46" s="167"/>
      <c r="TJS46" s="167"/>
      <c r="TJT46" s="167"/>
      <c r="TJU46" s="167"/>
      <c r="TJV46" s="167"/>
      <c r="TJW46" s="167"/>
      <c r="TJX46" s="167"/>
      <c r="TJY46" s="167"/>
      <c r="TJZ46" s="167"/>
      <c r="TKA46" s="167"/>
      <c r="TKB46" s="167"/>
      <c r="TKC46" s="167"/>
      <c r="TKD46" s="167"/>
      <c r="TKE46" s="167"/>
      <c r="TKF46" s="167"/>
      <c r="TKG46" s="167"/>
      <c r="TKH46" s="167"/>
      <c r="TKI46" s="167"/>
      <c r="TKJ46" s="167"/>
      <c r="TKK46" s="167"/>
      <c r="TKL46" s="167"/>
      <c r="TKM46" s="167"/>
      <c r="TKN46" s="167"/>
      <c r="TKO46" s="167"/>
      <c r="TKP46" s="167"/>
      <c r="TKQ46" s="167"/>
      <c r="TKR46" s="167"/>
      <c r="TKS46" s="167"/>
      <c r="TKT46" s="167"/>
      <c r="TKU46" s="167"/>
      <c r="TKV46" s="167"/>
      <c r="TKW46" s="167"/>
      <c r="TKX46" s="167"/>
      <c r="TKY46" s="167"/>
      <c r="TKZ46" s="167"/>
      <c r="TLA46" s="167"/>
      <c r="TLB46" s="167"/>
      <c r="TLC46" s="167"/>
      <c r="TLD46" s="167"/>
      <c r="TLE46" s="167"/>
      <c r="TLF46" s="167"/>
      <c r="TLG46" s="167"/>
      <c r="TLH46" s="167"/>
      <c r="TLI46" s="167"/>
      <c r="TLJ46" s="167"/>
      <c r="TLK46" s="167"/>
      <c r="TLL46" s="167"/>
      <c r="TLM46" s="167"/>
      <c r="TLN46" s="167"/>
      <c r="TLO46" s="167"/>
      <c r="TLP46" s="167"/>
      <c r="TLQ46" s="167"/>
      <c r="TLR46" s="167"/>
      <c r="TLS46" s="167"/>
      <c r="TLT46" s="167"/>
      <c r="TLU46" s="167"/>
      <c r="TLV46" s="167"/>
      <c r="TLW46" s="167"/>
      <c r="TLX46" s="167"/>
      <c r="TLY46" s="167"/>
      <c r="TLZ46" s="167"/>
      <c r="TMA46" s="167"/>
      <c r="TMB46" s="167"/>
      <c r="TMC46" s="167"/>
      <c r="TMD46" s="167"/>
      <c r="TME46" s="167"/>
      <c r="TMF46" s="167"/>
      <c r="TMG46" s="167"/>
      <c r="TMH46" s="167"/>
      <c r="TMI46" s="167"/>
      <c r="TMJ46" s="167"/>
      <c r="TMK46" s="167"/>
      <c r="TML46" s="167"/>
      <c r="TMM46" s="167"/>
      <c r="TMN46" s="167"/>
      <c r="TMO46" s="167"/>
      <c r="TMP46" s="167"/>
      <c r="TMQ46" s="167"/>
      <c r="TMR46" s="167"/>
      <c r="TMS46" s="167"/>
      <c r="TMT46" s="167"/>
      <c r="TMU46" s="167"/>
      <c r="TMV46" s="167"/>
      <c r="TMW46" s="167"/>
      <c r="TMX46" s="167"/>
      <c r="TMY46" s="167"/>
      <c r="TMZ46" s="167"/>
      <c r="TNA46" s="167"/>
      <c r="TNB46" s="167"/>
      <c r="TNC46" s="167"/>
      <c r="TND46" s="167"/>
      <c r="TNE46" s="167"/>
      <c r="TNF46" s="167"/>
      <c r="TNG46" s="167"/>
      <c r="TNH46" s="167"/>
      <c r="TNI46" s="167"/>
      <c r="TNJ46" s="167"/>
      <c r="TNK46" s="167"/>
      <c r="TNL46" s="167"/>
      <c r="TNM46" s="167"/>
      <c r="TNN46" s="167"/>
      <c r="TNO46" s="167"/>
      <c r="TNP46" s="167"/>
      <c r="TNQ46" s="167"/>
      <c r="TNR46" s="167"/>
      <c r="TNS46" s="167"/>
      <c r="TNT46" s="167"/>
      <c r="TNU46" s="167"/>
      <c r="TNV46" s="167"/>
      <c r="TNW46" s="167"/>
      <c r="TNX46" s="167"/>
      <c r="TNY46" s="167"/>
      <c r="TNZ46" s="167"/>
      <c r="TOA46" s="167"/>
      <c r="TOB46" s="167"/>
      <c r="TOC46" s="167"/>
      <c r="TOD46" s="167"/>
      <c r="TOE46" s="167"/>
      <c r="TOF46" s="167"/>
      <c r="TOG46" s="167"/>
      <c r="TOH46" s="167"/>
      <c r="TOI46" s="167"/>
      <c r="TOJ46" s="167"/>
      <c r="TOK46" s="167"/>
      <c r="TOL46" s="167"/>
      <c r="TOM46" s="167"/>
      <c r="TON46" s="167"/>
      <c r="TOO46" s="167"/>
      <c r="TOP46" s="167"/>
      <c r="TOQ46" s="167"/>
      <c r="TOR46" s="167"/>
      <c r="TOS46" s="167"/>
      <c r="TOT46" s="167"/>
      <c r="TOU46" s="167"/>
      <c r="TOV46" s="167"/>
      <c r="TOW46" s="167"/>
      <c r="TOX46" s="167"/>
      <c r="TOY46" s="167"/>
      <c r="TOZ46" s="167"/>
      <c r="TPA46" s="167"/>
      <c r="TPB46" s="167"/>
      <c r="TPC46" s="167"/>
      <c r="TPD46" s="167"/>
      <c r="TPE46" s="167"/>
      <c r="TPF46" s="167"/>
      <c r="TPG46" s="167"/>
      <c r="TPH46" s="167"/>
      <c r="TPI46" s="167"/>
      <c r="TPJ46" s="167"/>
      <c r="TPK46" s="167"/>
      <c r="TPL46" s="167"/>
      <c r="TPM46" s="167"/>
      <c r="TPN46" s="167"/>
      <c r="TPO46" s="167"/>
      <c r="TPP46" s="167"/>
      <c r="TPQ46" s="167"/>
      <c r="TPR46" s="167"/>
      <c r="TPS46" s="167"/>
      <c r="TPT46" s="167"/>
      <c r="TPU46" s="167"/>
      <c r="TPV46" s="167"/>
      <c r="TPW46" s="167"/>
      <c r="TPX46" s="167"/>
      <c r="TPY46" s="167"/>
      <c r="TPZ46" s="167"/>
      <c r="TQA46" s="167"/>
      <c r="TQB46" s="167"/>
      <c r="TQC46" s="167"/>
      <c r="TQD46" s="167"/>
      <c r="TQE46" s="167"/>
      <c r="TQF46" s="167"/>
      <c r="TQG46" s="167"/>
      <c r="TQH46" s="167"/>
      <c r="TQI46" s="167"/>
      <c r="TQJ46" s="167"/>
      <c r="TQK46" s="167"/>
      <c r="TQL46" s="167"/>
      <c r="TQM46" s="167"/>
      <c r="TQN46" s="167"/>
      <c r="TQO46" s="167"/>
      <c r="TQP46" s="167"/>
      <c r="TQQ46" s="167"/>
      <c r="TQR46" s="167"/>
      <c r="TQS46" s="167"/>
      <c r="TQT46" s="167"/>
      <c r="TQU46" s="167"/>
      <c r="TQV46" s="167"/>
      <c r="TQW46" s="167"/>
      <c r="TQX46" s="167"/>
      <c r="TQY46" s="167"/>
      <c r="TQZ46" s="167"/>
      <c r="TRA46" s="167"/>
      <c r="TRB46" s="167"/>
      <c r="TRC46" s="167"/>
      <c r="TRD46" s="167"/>
      <c r="TRE46" s="167"/>
      <c r="TRF46" s="167"/>
      <c r="TRG46" s="167"/>
      <c r="TRH46" s="167"/>
      <c r="TRI46" s="167"/>
      <c r="TRJ46" s="167"/>
      <c r="TRK46" s="167"/>
      <c r="TRL46" s="167"/>
      <c r="TRM46" s="167"/>
      <c r="TRN46" s="167"/>
      <c r="TRO46" s="167"/>
      <c r="TRP46" s="167"/>
      <c r="TRQ46" s="167"/>
      <c r="TRR46" s="167"/>
      <c r="TRS46" s="167"/>
      <c r="TRT46" s="167"/>
      <c r="TRU46" s="167"/>
      <c r="TRV46" s="167"/>
      <c r="TRW46" s="167"/>
      <c r="TRX46" s="167"/>
      <c r="TRY46" s="167"/>
      <c r="TRZ46" s="167"/>
      <c r="TSA46" s="167"/>
      <c r="TSB46" s="167"/>
      <c r="TSC46" s="167"/>
      <c r="TSD46" s="167"/>
      <c r="TSE46" s="167"/>
      <c r="TSF46" s="167"/>
      <c r="TSG46" s="167"/>
      <c r="TSH46" s="167"/>
      <c r="TSI46" s="167"/>
      <c r="TSJ46" s="167"/>
      <c r="TSK46" s="167"/>
      <c r="TSL46" s="167"/>
      <c r="TSM46" s="167"/>
      <c r="TSN46" s="167"/>
      <c r="TSO46" s="167"/>
      <c r="TSP46" s="167"/>
      <c r="TSQ46" s="167"/>
      <c r="TSR46" s="167"/>
      <c r="TSS46" s="167"/>
      <c r="TST46" s="167"/>
      <c r="TSU46" s="167"/>
      <c r="TSV46" s="167"/>
      <c r="TSW46" s="167"/>
      <c r="TSX46" s="167"/>
      <c r="TSY46" s="167"/>
      <c r="TSZ46" s="167"/>
      <c r="TTA46" s="167"/>
      <c r="TTB46" s="167"/>
      <c r="TTC46" s="167"/>
      <c r="TTD46" s="167"/>
      <c r="TTE46" s="167"/>
      <c r="TTF46" s="167"/>
      <c r="TTG46" s="167"/>
      <c r="TTH46" s="167"/>
      <c r="TTI46" s="167"/>
      <c r="TTJ46" s="167"/>
      <c r="TTK46" s="167"/>
      <c r="TTL46" s="167"/>
      <c r="TTM46" s="167"/>
      <c r="TTN46" s="167"/>
      <c r="TTO46" s="167"/>
      <c r="TTP46" s="167"/>
      <c r="TTQ46" s="167"/>
      <c r="TTR46" s="167"/>
      <c r="TTS46" s="167"/>
      <c r="TTT46" s="167"/>
      <c r="TTU46" s="167"/>
      <c r="TTV46" s="167"/>
      <c r="TTW46" s="167"/>
      <c r="TTX46" s="167"/>
      <c r="TTY46" s="167"/>
      <c r="TTZ46" s="167"/>
      <c r="TUA46" s="167"/>
      <c r="TUB46" s="167"/>
      <c r="TUC46" s="167"/>
      <c r="TUD46" s="167"/>
      <c r="TUE46" s="167"/>
      <c r="TUF46" s="167"/>
      <c r="TUG46" s="167"/>
      <c r="TUH46" s="167"/>
      <c r="TUI46" s="167"/>
      <c r="TUJ46" s="167"/>
      <c r="TUK46" s="167"/>
      <c r="TUL46" s="167"/>
      <c r="TUM46" s="167"/>
      <c r="TUN46" s="167"/>
      <c r="TUO46" s="167"/>
      <c r="TUP46" s="167"/>
      <c r="TUQ46" s="167"/>
      <c r="TUR46" s="167"/>
      <c r="TUS46" s="167"/>
      <c r="TUT46" s="167"/>
      <c r="TUU46" s="167"/>
      <c r="TUV46" s="167"/>
      <c r="TUW46" s="167"/>
      <c r="TUX46" s="167"/>
      <c r="TUY46" s="167"/>
      <c r="TUZ46" s="167"/>
      <c r="TVA46" s="167"/>
      <c r="TVB46" s="167"/>
      <c r="TVC46" s="167"/>
      <c r="TVD46" s="167"/>
      <c r="TVE46" s="167"/>
      <c r="TVF46" s="167"/>
      <c r="TVG46" s="167"/>
      <c r="TVH46" s="167"/>
      <c r="TVI46" s="167"/>
      <c r="TVJ46" s="167"/>
      <c r="TVK46" s="167"/>
      <c r="TVL46" s="167"/>
      <c r="TVM46" s="167"/>
      <c r="TVN46" s="167"/>
      <c r="TVO46" s="167"/>
      <c r="TVP46" s="167"/>
      <c r="TVQ46" s="167"/>
      <c r="TVR46" s="167"/>
      <c r="TVS46" s="167"/>
      <c r="TVT46" s="167"/>
      <c r="TVU46" s="167"/>
      <c r="TVV46" s="167"/>
      <c r="TVW46" s="167"/>
      <c r="TVX46" s="167"/>
      <c r="TVY46" s="167"/>
      <c r="TVZ46" s="167"/>
      <c r="TWA46" s="167"/>
      <c r="TWB46" s="167"/>
      <c r="TWC46" s="167"/>
      <c r="TWD46" s="167"/>
      <c r="TWE46" s="167"/>
      <c r="TWF46" s="167"/>
      <c r="TWG46" s="167"/>
      <c r="TWH46" s="167"/>
      <c r="TWI46" s="167"/>
      <c r="TWJ46" s="167"/>
      <c r="TWK46" s="167"/>
      <c r="TWL46" s="167"/>
      <c r="TWM46" s="167"/>
      <c r="TWN46" s="167"/>
      <c r="TWO46" s="167"/>
      <c r="TWP46" s="167"/>
      <c r="TWQ46" s="167"/>
      <c r="TWR46" s="167"/>
      <c r="TWS46" s="167"/>
      <c r="TWT46" s="167"/>
      <c r="TWU46" s="167"/>
      <c r="TWV46" s="167"/>
      <c r="TWW46" s="167"/>
      <c r="TWX46" s="167"/>
      <c r="TWY46" s="167"/>
      <c r="TWZ46" s="167"/>
      <c r="TXA46" s="167"/>
      <c r="TXB46" s="167"/>
      <c r="TXC46" s="167"/>
      <c r="TXD46" s="167"/>
      <c r="TXE46" s="167"/>
      <c r="TXF46" s="167"/>
      <c r="TXG46" s="167"/>
      <c r="TXH46" s="167"/>
      <c r="TXI46" s="167"/>
      <c r="TXJ46" s="167"/>
      <c r="TXK46" s="167"/>
      <c r="TXL46" s="167"/>
      <c r="TXM46" s="167"/>
      <c r="TXN46" s="167"/>
      <c r="TXO46" s="167"/>
      <c r="TXP46" s="167"/>
      <c r="TXQ46" s="167"/>
      <c r="TXR46" s="167"/>
      <c r="TXS46" s="167"/>
      <c r="TXT46" s="167"/>
      <c r="TXU46" s="167"/>
      <c r="TXV46" s="167"/>
      <c r="TXW46" s="167"/>
      <c r="TXX46" s="167"/>
      <c r="TXY46" s="167"/>
      <c r="TXZ46" s="167"/>
      <c r="TYA46" s="167"/>
      <c r="TYB46" s="167"/>
      <c r="TYC46" s="167"/>
      <c r="TYD46" s="167"/>
      <c r="TYE46" s="167"/>
      <c r="TYF46" s="167"/>
      <c r="TYG46" s="167"/>
      <c r="TYH46" s="167"/>
      <c r="TYI46" s="167"/>
      <c r="TYJ46" s="167"/>
      <c r="TYK46" s="167"/>
      <c r="TYL46" s="167"/>
      <c r="TYM46" s="167"/>
      <c r="TYN46" s="167"/>
      <c r="TYO46" s="167"/>
      <c r="TYP46" s="167"/>
      <c r="TYQ46" s="167"/>
      <c r="TYR46" s="167"/>
      <c r="TYS46" s="167"/>
      <c r="TYT46" s="167"/>
      <c r="TYU46" s="167"/>
      <c r="TYV46" s="167"/>
      <c r="TYW46" s="167"/>
      <c r="TYX46" s="167"/>
      <c r="TYY46" s="167"/>
      <c r="TYZ46" s="167"/>
      <c r="TZA46" s="167"/>
      <c r="TZB46" s="167"/>
      <c r="TZC46" s="167"/>
      <c r="TZD46" s="167"/>
      <c r="TZE46" s="167"/>
      <c r="TZF46" s="167"/>
      <c r="TZG46" s="167"/>
      <c r="TZH46" s="167"/>
      <c r="TZI46" s="167"/>
      <c r="TZJ46" s="167"/>
      <c r="TZK46" s="167"/>
      <c r="TZL46" s="167"/>
      <c r="TZM46" s="167"/>
      <c r="TZN46" s="167"/>
      <c r="TZO46" s="167"/>
      <c r="TZP46" s="167"/>
      <c r="TZQ46" s="167"/>
      <c r="TZR46" s="167"/>
      <c r="TZS46" s="167"/>
      <c r="TZT46" s="167"/>
      <c r="TZU46" s="167"/>
      <c r="TZV46" s="167"/>
      <c r="TZW46" s="167"/>
      <c r="TZX46" s="167"/>
      <c r="TZY46" s="167"/>
      <c r="TZZ46" s="167"/>
      <c r="UAA46" s="167"/>
      <c r="UAB46" s="167"/>
      <c r="UAC46" s="167"/>
      <c r="UAD46" s="167"/>
      <c r="UAE46" s="167"/>
      <c r="UAF46" s="167"/>
      <c r="UAG46" s="167"/>
      <c r="UAH46" s="167"/>
      <c r="UAI46" s="167"/>
      <c r="UAJ46" s="167"/>
      <c r="UAK46" s="167"/>
      <c r="UAL46" s="167"/>
      <c r="UAM46" s="167"/>
      <c r="UAN46" s="167"/>
      <c r="UAO46" s="167"/>
      <c r="UAP46" s="167"/>
      <c r="UAQ46" s="167"/>
      <c r="UAR46" s="167"/>
      <c r="UAS46" s="167"/>
      <c r="UAT46" s="167"/>
      <c r="UAU46" s="167"/>
      <c r="UAV46" s="167"/>
      <c r="UAW46" s="167"/>
      <c r="UAX46" s="167"/>
      <c r="UAY46" s="167"/>
      <c r="UAZ46" s="167"/>
      <c r="UBA46" s="167"/>
      <c r="UBB46" s="167"/>
      <c r="UBC46" s="167"/>
      <c r="UBD46" s="167"/>
      <c r="UBE46" s="167"/>
      <c r="UBF46" s="167"/>
      <c r="UBG46" s="167"/>
      <c r="UBH46" s="167"/>
      <c r="UBI46" s="167"/>
      <c r="UBJ46" s="167"/>
      <c r="UBK46" s="167"/>
      <c r="UBL46" s="167"/>
      <c r="UBM46" s="167"/>
      <c r="UBN46" s="167"/>
      <c r="UBO46" s="167"/>
      <c r="UBP46" s="167"/>
      <c r="UBQ46" s="167"/>
      <c r="UBR46" s="167"/>
      <c r="UBS46" s="167"/>
      <c r="UBT46" s="167"/>
      <c r="UBU46" s="167"/>
      <c r="UBV46" s="167"/>
      <c r="UBW46" s="167"/>
      <c r="UBX46" s="167"/>
      <c r="UBY46" s="167"/>
      <c r="UBZ46" s="167"/>
      <c r="UCA46" s="167"/>
      <c r="UCB46" s="167"/>
      <c r="UCC46" s="167"/>
      <c r="UCD46" s="167"/>
      <c r="UCE46" s="167"/>
      <c r="UCF46" s="167"/>
      <c r="UCG46" s="167"/>
      <c r="UCH46" s="167"/>
      <c r="UCI46" s="167"/>
      <c r="UCJ46" s="167"/>
      <c r="UCK46" s="167"/>
      <c r="UCL46" s="167"/>
      <c r="UCM46" s="167"/>
      <c r="UCN46" s="167"/>
      <c r="UCO46" s="167"/>
      <c r="UCP46" s="167"/>
      <c r="UCQ46" s="167"/>
      <c r="UCR46" s="167"/>
      <c r="UCS46" s="167"/>
      <c r="UCT46" s="167"/>
      <c r="UCU46" s="167"/>
      <c r="UCV46" s="167"/>
      <c r="UCW46" s="167"/>
      <c r="UCX46" s="167"/>
      <c r="UCY46" s="167"/>
      <c r="UCZ46" s="167"/>
      <c r="UDA46" s="167"/>
      <c r="UDB46" s="167"/>
      <c r="UDC46" s="167"/>
      <c r="UDD46" s="167"/>
      <c r="UDE46" s="167"/>
      <c r="UDF46" s="167"/>
      <c r="UDG46" s="167"/>
      <c r="UDH46" s="167"/>
      <c r="UDI46" s="167"/>
      <c r="UDJ46" s="167"/>
      <c r="UDK46" s="167"/>
      <c r="UDL46" s="167"/>
      <c r="UDM46" s="167"/>
      <c r="UDN46" s="167"/>
      <c r="UDO46" s="167"/>
      <c r="UDP46" s="167"/>
      <c r="UDQ46" s="167"/>
      <c r="UDR46" s="167"/>
      <c r="UDS46" s="167"/>
      <c r="UDT46" s="167"/>
      <c r="UDU46" s="167"/>
      <c r="UDV46" s="167"/>
      <c r="UDW46" s="167"/>
      <c r="UDX46" s="167"/>
      <c r="UDY46" s="167"/>
      <c r="UDZ46" s="167"/>
      <c r="UEA46" s="167"/>
      <c r="UEB46" s="167"/>
      <c r="UEC46" s="167"/>
      <c r="UED46" s="167"/>
      <c r="UEE46" s="167"/>
      <c r="UEF46" s="167"/>
      <c r="UEG46" s="167"/>
      <c r="UEH46" s="167"/>
      <c r="UEI46" s="167"/>
      <c r="UEJ46" s="167"/>
      <c r="UEK46" s="167"/>
      <c r="UEL46" s="167"/>
      <c r="UEM46" s="167"/>
      <c r="UEN46" s="167"/>
      <c r="UEO46" s="167"/>
      <c r="UEP46" s="167"/>
      <c r="UEQ46" s="167"/>
      <c r="UER46" s="167"/>
      <c r="UES46" s="167"/>
      <c r="UET46" s="167"/>
      <c r="UEU46" s="167"/>
      <c r="UEV46" s="167"/>
      <c r="UEW46" s="167"/>
      <c r="UEX46" s="167"/>
      <c r="UEY46" s="167"/>
      <c r="UEZ46" s="167"/>
      <c r="UFA46" s="167"/>
      <c r="UFB46" s="167"/>
      <c r="UFC46" s="167"/>
      <c r="UFD46" s="167"/>
      <c r="UFE46" s="167"/>
      <c r="UFF46" s="167"/>
      <c r="UFG46" s="167"/>
      <c r="UFH46" s="167"/>
      <c r="UFI46" s="167"/>
      <c r="UFJ46" s="167"/>
      <c r="UFK46" s="167"/>
      <c r="UFL46" s="167"/>
      <c r="UFM46" s="167"/>
      <c r="UFN46" s="167"/>
      <c r="UFO46" s="167"/>
      <c r="UFP46" s="167"/>
      <c r="UFQ46" s="167"/>
      <c r="UFR46" s="167"/>
      <c r="UFS46" s="167"/>
      <c r="UFT46" s="167"/>
      <c r="UFU46" s="167"/>
      <c r="UFV46" s="167"/>
      <c r="UFW46" s="167"/>
      <c r="UFX46" s="167"/>
      <c r="UFY46" s="167"/>
      <c r="UFZ46" s="167"/>
      <c r="UGA46" s="167"/>
      <c r="UGB46" s="167"/>
      <c r="UGC46" s="167"/>
      <c r="UGD46" s="167"/>
      <c r="UGE46" s="167"/>
      <c r="UGF46" s="167"/>
      <c r="UGG46" s="167"/>
      <c r="UGH46" s="167"/>
      <c r="UGI46" s="167"/>
      <c r="UGJ46" s="167"/>
      <c r="UGK46" s="167"/>
      <c r="UGL46" s="167"/>
      <c r="UGM46" s="167"/>
      <c r="UGN46" s="167"/>
      <c r="UGO46" s="167"/>
      <c r="UGP46" s="167"/>
      <c r="UGQ46" s="167"/>
      <c r="UGR46" s="167"/>
      <c r="UGS46" s="167"/>
      <c r="UGT46" s="167"/>
      <c r="UGU46" s="167"/>
      <c r="UGV46" s="167"/>
      <c r="UGW46" s="167"/>
      <c r="UGX46" s="167"/>
      <c r="UGY46" s="167"/>
      <c r="UGZ46" s="167"/>
      <c r="UHA46" s="167"/>
      <c r="UHB46" s="167"/>
      <c r="UHC46" s="167"/>
      <c r="UHD46" s="167"/>
      <c r="UHE46" s="167"/>
      <c r="UHF46" s="167"/>
      <c r="UHG46" s="167"/>
      <c r="UHH46" s="167"/>
      <c r="UHI46" s="167"/>
      <c r="UHJ46" s="167"/>
      <c r="UHK46" s="167"/>
      <c r="UHL46" s="167"/>
      <c r="UHM46" s="167"/>
      <c r="UHN46" s="167"/>
      <c r="UHO46" s="167"/>
      <c r="UHP46" s="167"/>
      <c r="UHQ46" s="167"/>
      <c r="UHR46" s="167"/>
      <c r="UHS46" s="167"/>
      <c r="UHT46" s="167"/>
      <c r="UHU46" s="167"/>
      <c r="UHV46" s="167"/>
      <c r="UHW46" s="167"/>
      <c r="UHX46" s="167"/>
      <c r="UHY46" s="167"/>
      <c r="UHZ46" s="167"/>
      <c r="UIA46" s="167"/>
      <c r="UIB46" s="167"/>
      <c r="UIC46" s="167"/>
      <c r="UID46" s="167"/>
      <c r="UIE46" s="167"/>
      <c r="UIF46" s="167"/>
      <c r="UIG46" s="167"/>
      <c r="UIH46" s="167"/>
      <c r="UII46" s="167"/>
      <c r="UIJ46" s="167"/>
      <c r="UIK46" s="167"/>
      <c r="UIL46" s="167"/>
      <c r="UIM46" s="167"/>
      <c r="UIN46" s="167"/>
      <c r="UIO46" s="167"/>
      <c r="UIP46" s="167"/>
      <c r="UIQ46" s="167"/>
      <c r="UIR46" s="167"/>
      <c r="UIS46" s="167"/>
      <c r="UIT46" s="167"/>
      <c r="UIU46" s="167"/>
      <c r="UIV46" s="167"/>
      <c r="UIW46" s="167"/>
      <c r="UIX46" s="167"/>
      <c r="UIY46" s="167"/>
      <c r="UIZ46" s="167"/>
      <c r="UJA46" s="167"/>
      <c r="UJB46" s="167"/>
      <c r="UJC46" s="167"/>
      <c r="UJD46" s="167"/>
      <c r="UJE46" s="167"/>
      <c r="UJF46" s="167"/>
      <c r="UJG46" s="167"/>
      <c r="UJH46" s="167"/>
      <c r="UJI46" s="167"/>
      <c r="UJJ46" s="167"/>
      <c r="UJK46" s="167"/>
      <c r="UJL46" s="167"/>
      <c r="UJM46" s="167"/>
      <c r="UJN46" s="167"/>
      <c r="UJO46" s="167"/>
      <c r="UJP46" s="167"/>
      <c r="UJQ46" s="167"/>
      <c r="UJR46" s="167"/>
      <c r="UJS46" s="167"/>
      <c r="UJT46" s="167"/>
      <c r="UJU46" s="167"/>
      <c r="UJV46" s="167"/>
      <c r="UJW46" s="167"/>
      <c r="UJX46" s="167"/>
      <c r="UJY46" s="167"/>
      <c r="UJZ46" s="167"/>
      <c r="UKA46" s="167"/>
      <c r="UKB46" s="167"/>
      <c r="UKC46" s="167"/>
      <c r="UKD46" s="167"/>
      <c r="UKE46" s="167"/>
      <c r="UKF46" s="167"/>
      <c r="UKG46" s="167"/>
      <c r="UKH46" s="167"/>
      <c r="UKI46" s="167"/>
      <c r="UKJ46" s="167"/>
      <c r="UKK46" s="167"/>
      <c r="UKL46" s="167"/>
      <c r="UKM46" s="167"/>
      <c r="UKN46" s="167"/>
      <c r="UKO46" s="167"/>
      <c r="UKP46" s="167"/>
      <c r="UKQ46" s="167"/>
      <c r="UKR46" s="167"/>
      <c r="UKS46" s="167"/>
      <c r="UKT46" s="167"/>
      <c r="UKU46" s="167"/>
      <c r="UKV46" s="167"/>
      <c r="UKW46" s="167"/>
      <c r="UKX46" s="167"/>
      <c r="UKY46" s="167"/>
      <c r="UKZ46" s="167"/>
      <c r="ULA46" s="167"/>
      <c r="ULB46" s="167"/>
      <c r="ULC46" s="167"/>
      <c r="ULD46" s="167"/>
      <c r="ULE46" s="167"/>
      <c r="ULF46" s="167"/>
      <c r="ULG46" s="167"/>
      <c r="ULH46" s="167"/>
      <c r="ULI46" s="167"/>
      <c r="ULJ46" s="167"/>
      <c r="ULK46" s="167"/>
      <c r="ULL46" s="167"/>
      <c r="ULM46" s="167"/>
      <c r="ULN46" s="167"/>
      <c r="ULO46" s="167"/>
      <c r="ULP46" s="167"/>
      <c r="ULQ46" s="167"/>
      <c r="ULR46" s="167"/>
      <c r="ULS46" s="167"/>
      <c r="ULT46" s="167"/>
      <c r="ULU46" s="167"/>
      <c r="ULV46" s="167"/>
      <c r="ULW46" s="167"/>
      <c r="ULX46" s="167"/>
      <c r="ULY46" s="167"/>
      <c r="ULZ46" s="167"/>
      <c r="UMA46" s="167"/>
      <c r="UMB46" s="167"/>
      <c r="UMC46" s="167"/>
      <c r="UMD46" s="167"/>
      <c r="UME46" s="167"/>
      <c r="UMF46" s="167"/>
      <c r="UMG46" s="167"/>
      <c r="UMH46" s="167"/>
      <c r="UMI46" s="167"/>
      <c r="UMJ46" s="167"/>
      <c r="UMK46" s="167"/>
      <c r="UML46" s="167"/>
      <c r="UMM46" s="167"/>
      <c r="UMN46" s="167"/>
      <c r="UMO46" s="167"/>
      <c r="UMP46" s="167"/>
      <c r="UMQ46" s="167"/>
      <c r="UMR46" s="167"/>
      <c r="UMS46" s="167"/>
      <c r="UMT46" s="167"/>
      <c r="UMU46" s="167"/>
      <c r="UMV46" s="167"/>
      <c r="UMW46" s="167"/>
      <c r="UMX46" s="167"/>
      <c r="UMY46" s="167"/>
      <c r="UMZ46" s="167"/>
      <c r="UNA46" s="167"/>
      <c r="UNB46" s="167"/>
      <c r="UNC46" s="167"/>
      <c r="UND46" s="167"/>
      <c r="UNE46" s="167"/>
      <c r="UNF46" s="167"/>
      <c r="UNG46" s="167"/>
      <c r="UNH46" s="167"/>
      <c r="UNI46" s="167"/>
      <c r="UNJ46" s="167"/>
      <c r="UNK46" s="167"/>
      <c r="UNL46" s="167"/>
      <c r="UNM46" s="167"/>
      <c r="UNN46" s="167"/>
      <c r="UNO46" s="167"/>
      <c r="UNP46" s="167"/>
      <c r="UNQ46" s="167"/>
      <c r="UNR46" s="167"/>
      <c r="UNS46" s="167"/>
      <c r="UNT46" s="167"/>
      <c r="UNU46" s="167"/>
      <c r="UNV46" s="167"/>
      <c r="UNW46" s="167"/>
      <c r="UNX46" s="167"/>
      <c r="UNY46" s="167"/>
      <c r="UNZ46" s="167"/>
      <c r="UOA46" s="167"/>
      <c r="UOB46" s="167"/>
      <c r="UOC46" s="167"/>
      <c r="UOD46" s="167"/>
      <c r="UOE46" s="167"/>
      <c r="UOF46" s="167"/>
      <c r="UOG46" s="167"/>
      <c r="UOH46" s="167"/>
      <c r="UOI46" s="167"/>
      <c r="UOJ46" s="167"/>
      <c r="UOK46" s="167"/>
      <c r="UOL46" s="167"/>
      <c r="UOM46" s="167"/>
      <c r="UON46" s="167"/>
      <c r="UOO46" s="167"/>
      <c r="UOP46" s="167"/>
      <c r="UOQ46" s="167"/>
      <c r="UOR46" s="167"/>
      <c r="UOS46" s="167"/>
      <c r="UOT46" s="167"/>
      <c r="UOU46" s="167"/>
      <c r="UOV46" s="167"/>
      <c r="UOW46" s="167"/>
      <c r="UOX46" s="167"/>
      <c r="UOY46" s="167"/>
      <c r="UOZ46" s="167"/>
      <c r="UPA46" s="167"/>
      <c r="UPB46" s="167"/>
      <c r="UPC46" s="167"/>
      <c r="UPD46" s="167"/>
      <c r="UPE46" s="167"/>
      <c r="UPF46" s="167"/>
      <c r="UPG46" s="167"/>
      <c r="UPH46" s="167"/>
      <c r="UPI46" s="167"/>
      <c r="UPJ46" s="167"/>
      <c r="UPK46" s="167"/>
      <c r="UPL46" s="167"/>
      <c r="UPM46" s="167"/>
      <c r="UPN46" s="167"/>
      <c r="UPO46" s="167"/>
      <c r="UPP46" s="167"/>
      <c r="UPQ46" s="167"/>
      <c r="UPR46" s="167"/>
      <c r="UPS46" s="167"/>
      <c r="UPT46" s="167"/>
      <c r="UPU46" s="167"/>
      <c r="UPV46" s="167"/>
      <c r="UPW46" s="167"/>
      <c r="UPX46" s="167"/>
      <c r="UPY46" s="167"/>
      <c r="UPZ46" s="167"/>
      <c r="UQA46" s="167"/>
      <c r="UQB46" s="167"/>
      <c r="UQC46" s="167"/>
      <c r="UQD46" s="167"/>
      <c r="UQE46" s="167"/>
      <c r="UQF46" s="167"/>
      <c r="UQG46" s="167"/>
      <c r="UQH46" s="167"/>
      <c r="UQI46" s="167"/>
      <c r="UQJ46" s="167"/>
      <c r="UQK46" s="167"/>
      <c r="UQL46" s="167"/>
      <c r="UQM46" s="167"/>
      <c r="UQN46" s="167"/>
      <c r="UQO46" s="167"/>
      <c r="UQP46" s="167"/>
      <c r="UQQ46" s="167"/>
      <c r="UQR46" s="167"/>
      <c r="UQS46" s="167"/>
      <c r="UQT46" s="167"/>
      <c r="UQU46" s="167"/>
      <c r="UQV46" s="167"/>
      <c r="UQW46" s="167"/>
      <c r="UQX46" s="167"/>
      <c r="UQY46" s="167"/>
      <c r="UQZ46" s="167"/>
      <c r="URA46" s="167"/>
      <c r="URB46" s="167"/>
      <c r="URC46" s="167"/>
      <c r="URD46" s="167"/>
      <c r="URE46" s="167"/>
      <c r="URF46" s="167"/>
      <c r="URG46" s="167"/>
      <c r="URH46" s="167"/>
      <c r="URI46" s="167"/>
      <c r="URJ46" s="167"/>
      <c r="URK46" s="167"/>
      <c r="URL46" s="167"/>
      <c r="URM46" s="167"/>
      <c r="URN46" s="167"/>
      <c r="URO46" s="167"/>
      <c r="URP46" s="167"/>
      <c r="URQ46" s="167"/>
      <c r="URR46" s="167"/>
      <c r="URS46" s="167"/>
      <c r="URT46" s="167"/>
      <c r="URU46" s="167"/>
      <c r="URV46" s="167"/>
      <c r="URW46" s="167"/>
      <c r="URX46" s="167"/>
      <c r="URY46" s="167"/>
      <c r="URZ46" s="167"/>
      <c r="USA46" s="167"/>
      <c r="USB46" s="167"/>
      <c r="USC46" s="167"/>
      <c r="USD46" s="167"/>
      <c r="USE46" s="167"/>
      <c r="USF46" s="167"/>
      <c r="USG46" s="167"/>
      <c r="USH46" s="167"/>
      <c r="USI46" s="167"/>
      <c r="USJ46" s="167"/>
      <c r="USK46" s="167"/>
      <c r="USL46" s="167"/>
      <c r="USM46" s="167"/>
      <c r="USN46" s="167"/>
      <c r="USO46" s="167"/>
      <c r="USP46" s="167"/>
      <c r="USQ46" s="167"/>
      <c r="USR46" s="167"/>
      <c r="USS46" s="167"/>
      <c r="UST46" s="167"/>
      <c r="USU46" s="167"/>
      <c r="USV46" s="167"/>
      <c r="USW46" s="167"/>
      <c r="USX46" s="167"/>
      <c r="USY46" s="167"/>
      <c r="USZ46" s="167"/>
      <c r="UTA46" s="167"/>
      <c r="UTB46" s="167"/>
      <c r="UTC46" s="167"/>
      <c r="UTD46" s="167"/>
      <c r="UTE46" s="167"/>
      <c r="UTF46" s="167"/>
      <c r="UTG46" s="167"/>
      <c r="UTH46" s="167"/>
      <c r="UTI46" s="167"/>
      <c r="UTJ46" s="167"/>
      <c r="UTK46" s="167"/>
      <c r="UTL46" s="167"/>
      <c r="UTM46" s="167"/>
      <c r="UTN46" s="167"/>
      <c r="UTO46" s="167"/>
      <c r="UTP46" s="167"/>
      <c r="UTQ46" s="167"/>
      <c r="UTR46" s="167"/>
      <c r="UTS46" s="167"/>
      <c r="UTT46" s="167"/>
      <c r="UTU46" s="167"/>
      <c r="UTV46" s="167"/>
      <c r="UTW46" s="167"/>
      <c r="UTX46" s="167"/>
      <c r="UTY46" s="167"/>
      <c r="UTZ46" s="167"/>
      <c r="UUA46" s="167"/>
      <c r="UUB46" s="167"/>
      <c r="UUC46" s="167"/>
      <c r="UUD46" s="167"/>
      <c r="UUE46" s="167"/>
      <c r="UUF46" s="167"/>
      <c r="UUG46" s="167"/>
      <c r="UUH46" s="167"/>
      <c r="UUI46" s="167"/>
      <c r="UUJ46" s="167"/>
      <c r="UUK46" s="167"/>
      <c r="UUL46" s="167"/>
      <c r="UUM46" s="167"/>
      <c r="UUN46" s="167"/>
      <c r="UUO46" s="167"/>
      <c r="UUP46" s="167"/>
      <c r="UUQ46" s="167"/>
      <c r="UUR46" s="167"/>
      <c r="UUS46" s="167"/>
      <c r="UUT46" s="167"/>
      <c r="UUU46" s="167"/>
      <c r="UUV46" s="167"/>
      <c r="UUW46" s="167"/>
      <c r="UUX46" s="167"/>
      <c r="UUY46" s="167"/>
      <c r="UUZ46" s="167"/>
      <c r="UVA46" s="167"/>
      <c r="UVB46" s="167"/>
      <c r="UVC46" s="167"/>
      <c r="UVD46" s="167"/>
      <c r="UVE46" s="167"/>
      <c r="UVF46" s="167"/>
      <c r="UVG46" s="167"/>
      <c r="UVH46" s="167"/>
      <c r="UVI46" s="167"/>
      <c r="UVJ46" s="167"/>
      <c r="UVK46" s="167"/>
      <c r="UVL46" s="167"/>
      <c r="UVM46" s="167"/>
      <c r="UVN46" s="167"/>
      <c r="UVO46" s="167"/>
      <c r="UVP46" s="167"/>
      <c r="UVQ46" s="167"/>
      <c r="UVR46" s="167"/>
      <c r="UVS46" s="167"/>
      <c r="UVT46" s="167"/>
      <c r="UVU46" s="167"/>
      <c r="UVV46" s="167"/>
      <c r="UVW46" s="167"/>
      <c r="UVX46" s="167"/>
      <c r="UVY46" s="167"/>
      <c r="UVZ46" s="167"/>
      <c r="UWA46" s="167"/>
      <c r="UWB46" s="167"/>
      <c r="UWC46" s="167"/>
      <c r="UWD46" s="167"/>
      <c r="UWE46" s="167"/>
      <c r="UWF46" s="167"/>
      <c r="UWG46" s="167"/>
      <c r="UWH46" s="167"/>
      <c r="UWI46" s="167"/>
      <c r="UWJ46" s="167"/>
      <c r="UWK46" s="167"/>
      <c r="UWL46" s="167"/>
      <c r="UWM46" s="167"/>
      <c r="UWN46" s="167"/>
      <c r="UWO46" s="167"/>
      <c r="UWP46" s="167"/>
      <c r="UWQ46" s="167"/>
      <c r="UWR46" s="167"/>
      <c r="UWS46" s="167"/>
      <c r="UWT46" s="167"/>
      <c r="UWU46" s="167"/>
      <c r="UWV46" s="167"/>
      <c r="UWW46" s="167"/>
      <c r="UWX46" s="167"/>
      <c r="UWY46" s="167"/>
      <c r="UWZ46" s="167"/>
      <c r="UXA46" s="167"/>
      <c r="UXB46" s="167"/>
      <c r="UXC46" s="167"/>
      <c r="UXD46" s="167"/>
      <c r="UXE46" s="167"/>
      <c r="UXF46" s="167"/>
      <c r="UXG46" s="167"/>
      <c r="UXH46" s="167"/>
      <c r="UXI46" s="167"/>
      <c r="UXJ46" s="167"/>
      <c r="UXK46" s="167"/>
      <c r="UXL46" s="167"/>
      <c r="UXM46" s="167"/>
      <c r="UXN46" s="167"/>
      <c r="UXO46" s="167"/>
      <c r="UXP46" s="167"/>
      <c r="UXQ46" s="167"/>
      <c r="UXR46" s="167"/>
      <c r="UXS46" s="167"/>
      <c r="UXT46" s="167"/>
      <c r="UXU46" s="167"/>
      <c r="UXV46" s="167"/>
      <c r="UXW46" s="167"/>
      <c r="UXX46" s="167"/>
      <c r="UXY46" s="167"/>
      <c r="UXZ46" s="167"/>
      <c r="UYA46" s="167"/>
      <c r="UYB46" s="167"/>
      <c r="UYC46" s="167"/>
      <c r="UYD46" s="167"/>
      <c r="UYE46" s="167"/>
      <c r="UYF46" s="167"/>
      <c r="UYG46" s="167"/>
      <c r="UYH46" s="167"/>
      <c r="UYI46" s="167"/>
      <c r="UYJ46" s="167"/>
      <c r="UYK46" s="167"/>
      <c r="UYL46" s="167"/>
      <c r="UYM46" s="167"/>
      <c r="UYN46" s="167"/>
      <c r="UYO46" s="167"/>
      <c r="UYP46" s="167"/>
      <c r="UYQ46" s="167"/>
      <c r="UYR46" s="167"/>
      <c r="UYS46" s="167"/>
      <c r="UYT46" s="167"/>
      <c r="UYU46" s="167"/>
      <c r="UYV46" s="167"/>
      <c r="UYW46" s="167"/>
      <c r="UYX46" s="167"/>
      <c r="UYY46" s="167"/>
      <c r="UYZ46" s="167"/>
      <c r="UZA46" s="167"/>
      <c r="UZB46" s="167"/>
      <c r="UZC46" s="167"/>
      <c r="UZD46" s="167"/>
      <c r="UZE46" s="167"/>
      <c r="UZF46" s="167"/>
      <c r="UZG46" s="167"/>
      <c r="UZH46" s="167"/>
      <c r="UZI46" s="167"/>
      <c r="UZJ46" s="167"/>
      <c r="UZK46" s="167"/>
      <c r="UZL46" s="167"/>
      <c r="UZM46" s="167"/>
      <c r="UZN46" s="167"/>
      <c r="UZO46" s="167"/>
      <c r="UZP46" s="167"/>
      <c r="UZQ46" s="167"/>
      <c r="UZR46" s="167"/>
      <c r="UZS46" s="167"/>
      <c r="UZT46" s="167"/>
      <c r="UZU46" s="167"/>
      <c r="UZV46" s="167"/>
      <c r="UZW46" s="167"/>
      <c r="UZX46" s="167"/>
      <c r="UZY46" s="167"/>
      <c r="UZZ46" s="167"/>
      <c r="VAA46" s="167"/>
      <c r="VAB46" s="167"/>
      <c r="VAC46" s="167"/>
      <c r="VAD46" s="167"/>
      <c r="VAE46" s="167"/>
      <c r="VAF46" s="167"/>
      <c r="VAG46" s="167"/>
      <c r="VAH46" s="167"/>
      <c r="VAI46" s="167"/>
      <c r="VAJ46" s="167"/>
      <c r="VAK46" s="167"/>
      <c r="VAL46" s="167"/>
      <c r="VAM46" s="167"/>
      <c r="VAN46" s="167"/>
      <c r="VAO46" s="167"/>
      <c r="VAP46" s="167"/>
      <c r="VAQ46" s="167"/>
      <c r="VAR46" s="167"/>
      <c r="VAS46" s="167"/>
      <c r="VAT46" s="167"/>
      <c r="VAU46" s="167"/>
      <c r="VAV46" s="167"/>
      <c r="VAW46" s="167"/>
      <c r="VAX46" s="167"/>
      <c r="VAY46" s="167"/>
      <c r="VAZ46" s="167"/>
      <c r="VBA46" s="167"/>
      <c r="VBB46" s="167"/>
      <c r="VBC46" s="167"/>
      <c r="VBD46" s="167"/>
      <c r="VBE46" s="167"/>
      <c r="VBF46" s="167"/>
      <c r="VBG46" s="167"/>
      <c r="VBH46" s="167"/>
      <c r="VBI46" s="167"/>
      <c r="VBJ46" s="167"/>
      <c r="VBK46" s="167"/>
      <c r="VBL46" s="167"/>
      <c r="VBM46" s="167"/>
      <c r="VBN46" s="167"/>
      <c r="VBO46" s="167"/>
      <c r="VBP46" s="167"/>
      <c r="VBQ46" s="167"/>
      <c r="VBR46" s="167"/>
      <c r="VBS46" s="167"/>
      <c r="VBT46" s="167"/>
      <c r="VBU46" s="167"/>
      <c r="VBV46" s="167"/>
      <c r="VBW46" s="167"/>
      <c r="VBX46" s="167"/>
      <c r="VBY46" s="167"/>
      <c r="VBZ46" s="167"/>
      <c r="VCA46" s="167"/>
      <c r="VCB46" s="167"/>
      <c r="VCC46" s="167"/>
      <c r="VCD46" s="167"/>
      <c r="VCE46" s="167"/>
      <c r="VCF46" s="167"/>
      <c r="VCG46" s="167"/>
      <c r="VCH46" s="167"/>
      <c r="VCI46" s="167"/>
      <c r="VCJ46" s="167"/>
      <c r="VCK46" s="167"/>
      <c r="VCL46" s="167"/>
      <c r="VCM46" s="167"/>
      <c r="VCN46" s="167"/>
      <c r="VCO46" s="167"/>
      <c r="VCP46" s="167"/>
      <c r="VCQ46" s="167"/>
      <c r="VCR46" s="167"/>
      <c r="VCS46" s="167"/>
      <c r="VCT46" s="167"/>
      <c r="VCU46" s="167"/>
      <c r="VCV46" s="167"/>
      <c r="VCW46" s="167"/>
      <c r="VCX46" s="167"/>
      <c r="VCY46" s="167"/>
      <c r="VCZ46" s="167"/>
      <c r="VDA46" s="167"/>
      <c r="VDB46" s="167"/>
      <c r="VDC46" s="167"/>
      <c r="VDD46" s="167"/>
      <c r="VDE46" s="167"/>
      <c r="VDF46" s="167"/>
      <c r="VDG46" s="167"/>
      <c r="VDH46" s="167"/>
      <c r="VDI46" s="167"/>
      <c r="VDJ46" s="167"/>
      <c r="VDK46" s="167"/>
      <c r="VDL46" s="167"/>
      <c r="VDM46" s="167"/>
      <c r="VDN46" s="167"/>
      <c r="VDO46" s="167"/>
      <c r="VDP46" s="167"/>
      <c r="VDQ46" s="167"/>
      <c r="VDR46" s="167"/>
      <c r="VDS46" s="167"/>
      <c r="VDT46" s="167"/>
      <c r="VDU46" s="167"/>
      <c r="VDV46" s="167"/>
      <c r="VDW46" s="167"/>
      <c r="VDX46" s="167"/>
      <c r="VDY46" s="167"/>
      <c r="VDZ46" s="167"/>
      <c r="VEA46" s="167"/>
      <c r="VEB46" s="167"/>
      <c r="VEC46" s="167"/>
      <c r="VED46" s="167"/>
      <c r="VEE46" s="167"/>
      <c r="VEF46" s="167"/>
      <c r="VEG46" s="167"/>
      <c r="VEH46" s="167"/>
      <c r="VEI46" s="167"/>
      <c r="VEJ46" s="167"/>
      <c r="VEK46" s="167"/>
      <c r="VEL46" s="167"/>
      <c r="VEM46" s="167"/>
      <c r="VEN46" s="167"/>
      <c r="VEO46" s="167"/>
      <c r="VEP46" s="167"/>
      <c r="VEQ46" s="167"/>
      <c r="VER46" s="167"/>
      <c r="VES46" s="167"/>
      <c r="VET46" s="167"/>
      <c r="VEU46" s="167"/>
      <c r="VEV46" s="167"/>
      <c r="VEW46" s="167"/>
      <c r="VEX46" s="167"/>
      <c r="VEY46" s="167"/>
      <c r="VEZ46" s="167"/>
      <c r="VFA46" s="167"/>
      <c r="VFB46" s="167"/>
      <c r="VFC46" s="167"/>
      <c r="VFD46" s="167"/>
      <c r="VFE46" s="167"/>
      <c r="VFF46" s="167"/>
      <c r="VFG46" s="167"/>
      <c r="VFH46" s="167"/>
      <c r="VFI46" s="167"/>
      <c r="VFJ46" s="167"/>
      <c r="VFK46" s="167"/>
      <c r="VFL46" s="167"/>
      <c r="VFM46" s="167"/>
      <c r="VFN46" s="167"/>
      <c r="VFO46" s="167"/>
      <c r="VFP46" s="167"/>
      <c r="VFQ46" s="167"/>
      <c r="VFR46" s="167"/>
      <c r="VFS46" s="167"/>
      <c r="VFT46" s="167"/>
      <c r="VFU46" s="167"/>
      <c r="VFV46" s="167"/>
      <c r="VFW46" s="167"/>
      <c r="VFX46" s="167"/>
      <c r="VFY46" s="167"/>
      <c r="VFZ46" s="167"/>
      <c r="VGA46" s="167"/>
      <c r="VGB46" s="167"/>
      <c r="VGC46" s="167"/>
      <c r="VGD46" s="167"/>
      <c r="VGE46" s="167"/>
      <c r="VGF46" s="167"/>
      <c r="VGG46" s="167"/>
      <c r="VGH46" s="167"/>
      <c r="VGI46" s="167"/>
      <c r="VGJ46" s="167"/>
      <c r="VGK46" s="167"/>
      <c r="VGL46" s="167"/>
      <c r="VGM46" s="167"/>
      <c r="VGN46" s="167"/>
      <c r="VGO46" s="167"/>
      <c r="VGP46" s="167"/>
      <c r="VGQ46" s="167"/>
      <c r="VGR46" s="167"/>
      <c r="VGS46" s="167"/>
      <c r="VGT46" s="167"/>
      <c r="VGU46" s="167"/>
      <c r="VGV46" s="167"/>
      <c r="VGW46" s="167"/>
      <c r="VGX46" s="167"/>
      <c r="VGY46" s="167"/>
      <c r="VGZ46" s="167"/>
      <c r="VHA46" s="167"/>
      <c r="VHB46" s="167"/>
      <c r="VHC46" s="167"/>
      <c r="VHD46" s="167"/>
      <c r="VHE46" s="167"/>
      <c r="VHF46" s="167"/>
      <c r="VHG46" s="167"/>
      <c r="VHH46" s="167"/>
      <c r="VHI46" s="167"/>
      <c r="VHJ46" s="167"/>
      <c r="VHK46" s="167"/>
      <c r="VHL46" s="167"/>
      <c r="VHM46" s="167"/>
      <c r="VHN46" s="167"/>
      <c r="VHO46" s="167"/>
      <c r="VHP46" s="167"/>
      <c r="VHQ46" s="167"/>
      <c r="VHR46" s="167"/>
      <c r="VHS46" s="167"/>
      <c r="VHT46" s="167"/>
      <c r="VHU46" s="167"/>
      <c r="VHV46" s="167"/>
      <c r="VHW46" s="167"/>
      <c r="VHX46" s="167"/>
      <c r="VHY46" s="167"/>
      <c r="VHZ46" s="167"/>
      <c r="VIA46" s="167"/>
      <c r="VIB46" s="167"/>
      <c r="VIC46" s="167"/>
      <c r="VID46" s="167"/>
      <c r="VIE46" s="167"/>
      <c r="VIF46" s="167"/>
      <c r="VIG46" s="167"/>
      <c r="VIH46" s="167"/>
      <c r="VII46" s="167"/>
      <c r="VIJ46" s="167"/>
      <c r="VIK46" s="167"/>
      <c r="VIL46" s="167"/>
      <c r="VIM46" s="167"/>
      <c r="VIN46" s="167"/>
      <c r="VIO46" s="167"/>
      <c r="VIP46" s="167"/>
      <c r="VIQ46" s="167"/>
      <c r="VIR46" s="167"/>
      <c r="VIS46" s="167"/>
      <c r="VIT46" s="167"/>
      <c r="VIU46" s="167"/>
      <c r="VIV46" s="167"/>
      <c r="VIW46" s="167"/>
      <c r="VIX46" s="167"/>
      <c r="VIY46" s="167"/>
      <c r="VIZ46" s="167"/>
      <c r="VJA46" s="167"/>
      <c r="VJB46" s="167"/>
      <c r="VJC46" s="167"/>
      <c r="VJD46" s="167"/>
      <c r="VJE46" s="167"/>
      <c r="VJF46" s="167"/>
      <c r="VJG46" s="167"/>
      <c r="VJH46" s="167"/>
      <c r="VJI46" s="167"/>
      <c r="VJJ46" s="167"/>
      <c r="VJK46" s="167"/>
      <c r="VJL46" s="167"/>
      <c r="VJM46" s="167"/>
      <c r="VJN46" s="167"/>
      <c r="VJO46" s="167"/>
      <c r="VJP46" s="167"/>
      <c r="VJQ46" s="167"/>
      <c r="VJR46" s="167"/>
      <c r="VJS46" s="167"/>
      <c r="VJT46" s="167"/>
      <c r="VJU46" s="167"/>
      <c r="VJV46" s="167"/>
      <c r="VJW46" s="167"/>
      <c r="VJX46" s="167"/>
      <c r="VJY46" s="167"/>
      <c r="VJZ46" s="167"/>
      <c r="VKA46" s="167"/>
      <c r="VKB46" s="167"/>
      <c r="VKC46" s="167"/>
      <c r="VKD46" s="167"/>
      <c r="VKE46" s="167"/>
      <c r="VKF46" s="167"/>
      <c r="VKG46" s="167"/>
      <c r="VKH46" s="167"/>
      <c r="VKI46" s="167"/>
      <c r="VKJ46" s="167"/>
      <c r="VKK46" s="167"/>
      <c r="VKL46" s="167"/>
      <c r="VKM46" s="167"/>
      <c r="VKN46" s="167"/>
      <c r="VKO46" s="167"/>
      <c r="VKP46" s="167"/>
      <c r="VKQ46" s="167"/>
      <c r="VKR46" s="167"/>
      <c r="VKS46" s="167"/>
      <c r="VKT46" s="167"/>
      <c r="VKU46" s="167"/>
      <c r="VKV46" s="167"/>
      <c r="VKW46" s="167"/>
      <c r="VKX46" s="167"/>
      <c r="VKY46" s="167"/>
      <c r="VKZ46" s="167"/>
      <c r="VLA46" s="167"/>
      <c r="VLB46" s="167"/>
      <c r="VLC46" s="167"/>
      <c r="VLD46" s="167"/>
      <c r="VLE46" s="167"/>
      <c r="VLF46" s="167"/>
      <c r="VLG46" s="167"/>
      <c r="VLH46" s="167"/>
      <c r="VLI46" s="167"/>
      <c r="VLJ46" s="167"/>
      <c r="VLK46" s="167"/>
      <c r="VLL46" s="167"/>
      <c r="VLM46" s="167"/>
      <c r="VLN46" s="167"/>
      <c r="VLO46" s="167"/>
      <c r="VLP46" s="167"/>
      <c r="VLQ46" s="167"/>
      <c r="VLR46" s="167"/>
      <c r="VLS46" s="167"/>
      <c r="VLT46" s="167"/>
      <c r="VLU46" s="167"/>
      <c r="VLV46" s="167"/>
      <c r="VLW46" s="167"/>
      <c r="VLX46" s="167"/>
      <c r="VLY46" s="167"/>
      <c r="VLZ46" s="167"/>
      <c r="VMA46" s="167"/>
      <c r="VMB46" s="167"/>
      <c r="VMC46" s="167"/>
      <c r="VMD46" s="167"/>
      <c r="VME46" s="167"/>
      <c r="VMF46" s="167"/>
      <c r="VMG46" s="167"/>
      <c r="VMH46" s="167"/>
      <c r="VMI46" s="167"/>
      <c r="VMJ46" s="167"/>
      <c r="VMK46" s="167"/>
      <c r="VML46" s="167"/>
      <c r="VMM46" s="167"/>
      <c r="VMN46" s="167"/>
      <c r="VMO46" s="167"/>
      <c r="VMP46" s="167"/>
      <c r="VMQ46" s="167"/>
      <c r="VMR46" s="167"/>
      <c r="VMS46" s="167"/>
      <c r="VMT46" s="167"/>
      <c r="VMU46" s="167"/>
      <c r="VMV46" s="167"/>
      <c r="VMW46" s="167"/>
      <c r="VMX46" s="167"/>
      <c r="VMY46" s="167"/>
      <c r="VMZ46" s="167"/>
      <c r="VNA46" s="167"/>
      <c r="VNB46" s="167"/>
      <c r="VNC46" s="167"/>
      <c r="VND46" s="167"/>
      <c r="VNE46" s="167"/>
      <c r="VNF46" s="167"/>
      <c r="VNG46" s="167"/>
      <c r="VNH46" s="167"/>
      <c r="VNI46" s="167"/>
      <c r="VNJ46" s="167"/>
      <c r="VNK46" s="167"/>
      <c r="VNL46" s="167"/>
      <c r="VNM46" s="167"/>
      <c r="VNN46" s="167"/>
      <c r="VNO46" s="167"/>
      <c r="VNP46" s="167"/>
      <c r="VNQ46" s="167"/>
      <c r="VNR46" s="167"/>
      <c r="VNS46" s="167"/>
      <c r="VNT46" s="167"/>
      <c r="VNU46" s="167"/>
      <c r="VNV46" s="167"/>
      <c r="VNW46" s="167"/>
      <c r="VNX46" s="167"/>
      <c r="VNY46" s="167"/>
      <c r="VNZ46" s="167"/>
      <c r="VOA46" s="167"/>
      <c r="VOB46" s="167"/>
      <c r="VOC46" s="167"/>
      <c r="VOD46" s="167"/>
      <c r="VOE46" s="167"/>
      <c r="VOF46" s="167"/>
      <c r="VOG46" s="167"/>
      <c r="VOH46" s="167"/>
      <c r="VOI46" s="167"/>
      <c r="VOJ46" s="167"/>
      <c r="VOK46" s="167"/>
      <c r="VOL46" s="167"/>
      <c r="VOM46" s="167"/>
      <c r="VON46" s="167"/>
      <c r="VOO46" s="167"/>
      <c r="VOP46" s="167"/>
      <c r="VOQ46" s="167"/>
      <c r="VOR46" s="167"/>
      <c r="VOS46" s="167"/>
      <c r="VOT46" s="167"/>
      <c r="VOU46" s="167"/>
      <c r="VOV46" s="167"/>
      <c r="VOW46" s="167"/>
      <c r="VOX46" s="167"/>
      <c r="VOY46" s="167"/>
      <c r="VOZ46" s="167"/>
      <c r="VPA46" s="167"/>
      <c r="VPB46" s="167"/>
      <c r="VPC46" s="167"/>
      <c r="VPD46" s="167"/>
      <c r="VPE46" s="167"/>
      <c r="VPF46" s="167"/>
      <c r="VPG46" s="167"/>
      <c r="VPH46" s="167"/>
      <c r="VPI46" s="167"/>
      <c r="VPJ46" s="167"/>
      <c r="VPK46" s="167"/>
      <c r="VPL46" s="167"/>
      <c r="VPM46" s="167"/>
      <c r="VPN46" s="167"/>
      <c r="VPO46" s="167"/>
      <c r="VPP46" s="167"/>
      <c r="VPQ46" s="167"/>
      <c r="VPR46" s="167"/>
      <c r="VPS46" s="167"/>
      <c r="VPT46" s="167"/>
      <c r="VPU46" s="167"/>
      <c r="VPV46" s="167"/>
      <c r="VPW46" s="167"/>
      <c r="VPX46" s="167"/>
      <c r="VPY46" s="167"/>
      <c r="VPZ46" s="167"/>
      <c r="VQA46" s="167"/>
      <c r="VQB46" s="167"/>
      <c r="VQC46" s="167"/>
      <c r="VQD46" s="167"/>
      <c r="VQE46" s="167"/>
      <c r="VQF46" s="167"/>
      <c r="VQG46" s="167"/>
      <c r="VQH46" s="167"/>
      <c r="VQI46" s="167"/>
      <c r="VQJ46" s="167"/>
      <c r="VQK46" s="167"/>
      <c r="VQL46" s="167"/>
      <c r="VQM46" s="167"/>
      <c r="VQN46" s="167"/>
      <c r="VQO46" s="167"/>
      <c r="VQP46" s="167"/>
      <c r="VQQ46" s="167"/>
      <c r="VQR46" s="167"/>
      <c r="VQS46" s="167"/>
      <c r="VQT46" s="167"/>
      <c r="VQU46" s="167"/>
      <c r="VQV46" s="167"/>
      <c r="VQW46" s="167"/>
      <c r="VQX46" s="167"/>
      <c r="VQY46" s="167"/>
      <c r="VQZ46" s="167"/>
      <c r="VRA46" s="167"/>
      <c r="VRB46" s="167"/>
      <c r="VRC46" s="167"/>
      <c r="VRD46" s="167"/>
      <c r="VRE46" s="167"/>
      <c r="VRF46" s="167"/>
      <c r="VRG46" s="167"/>
      <c r="VRH46" s="167"/>
      <c r="VRI46" s="167"/>
      <c r="VRJ46" s="167"/>
      <c r="VRK46" s="167"/>
      <c r="VRL46" s="167"/>
      <c r="VRM46" s="167"/>
      <c r="VRN46" s="167"/>
      <c r="VRO46" s="167"/>
      <c r="VRP46" s="167"/>
      <c r="VRQ46" s="167"/>
      <c r="VRR46" s="167"/>
      <c r="VRS46" s="167"/>
      <c r="VRT46" s="167"/>
      <c r="VRU46" s="167"/>
      <c r="VRV46" s="167"/>
      <c r="VRW46" s="167"/>
      <c r="VRX46" s="167"/>
      <c r="VRY46" s="167"/>
      <c r="VRZ46" s="167"/>
      <c r="VSA46" s="167"/>
      <c r="VSB46" s="167"/>
      <c r="VSC46" s="167"/>
      <c r="VSD46" s="167"/>
      <c r="VSE46" s="167"/>
      <c r="VSF46" s="167"/>
      <c r="VSG46" s="167"/>
      <c r="VSH46" s="167"/>
      <c r="VSI46" s="167"/>
      <c r="VSJ46" s="167"/>
      <c r="VSK46" s="167"/>
      <c r="VSL46" s="167"/>
      <c r="VSM46" s="167"/>
      <c r="VSN46" s="167"/>
      <c r="VSO46" s="167"/>
      <c r="VSP46" s="167"/>
      <c r="VSQ46" s="167"/>
      <c r="VSR46" s="167"/>
      <c r="VSS46" s="167"/>
      <c r="VST46" s="167"/>
      <c r="VSU46" s="167"/>
      <c r="VSV46" s="167"/>
      <c r="VSW46" s="167"/>
      <c r="VSX46" s="167"/>
      <c r="VSY46" s="167"/>
      <c r="VSZ46" s="167"/>
      <c r="VTA46" s="167"/>
      <c r="VTB46" s="167"/>
      <c r="VTC46" s="167"/>
      <c r="VTD46" s="167"/>
      <c r="VTE46" s="167"/>
      <c r="VTF46" s="167"/>
      <c r="VTG46" s="167"/>
      <c r="VTH46" s="167"/>
      <c r="VTI46" s="167"/>
      <c r="VTJ46" s="167"/>
      <c r="VTK46" s="167"/>
      <c r="VTL46" s="167"/>
      <c r="VTM46" s="167"/>
      <c r="VTN46" s="167"/>
      <c r="VTO46" s="167"/>
      <c r="VTP46" s="167"/>
      <c r="VTQ46" s="167"/>
      <c r="VTR46" s="167"/>
      <c r="VTS46" s="167"/>
      <c r="VTT46" s="167"/>
      <c r="VTU46" s="167"/>
      <c r="VTV46" s="167"/>
      <c r="VTW46" s="167"/>
      <c r="VTX46" s="167"/>
      <c r="VTY46" s="167"/>
      <c r="VTZ46" s="167"/>
      <c r="VUA46" s="167"/>
      <c r="VUB46" s="167"/>
      <c r="VUC46" s="167"/>
      <c r="VUD46" s="167"/>
      <c r="VUE46" s="167"/>
      <c r="VUF46" s="167"/>
      <c r="VUG46" s="167"/>
      <c r="VUH46" s="167"/>
      <c r="VUI46" s="167"/>
      <c r="VUJ46" s="167"/>
      <c r="VUK46" s="167"/>
      <c r="VUL46" s="167"/>
      <c r="VUM46" s="167"/>
      <c r="VUN46" s="167"/>
      <c r="VUO46" s="167"/>
      <c r="VUP46" s="167"/>
      <c r="VUQ46" s="167"/>
      <c r="VUR46" s="167"/>
      <c r="VUS46" s="167"/>
      <c r="VUT46" s="167"/>
      <c r="VUU46" s="167"/>
      <c r="VUV46" s="167"/>
      <c r="VUW46" s="167"/>
      <c r="VUX46" s="167"/>
      <c r="VUY46" s="167"/>
      <c r="VUZ46" s="167"/>
      <c r="VVA46" s="167"/>
      <c r="VVB46" s="167"/>
      <c r="VVC46" s="167"/>
      <c r="VVD46" s="167"/>
      <c r="VVE46" s="167"/>
      <c r="VVF46" s="167"/>
      <c r="VVG46" s="167"/>
      <c r="VVH46" s="167"/>
      <c r="VVI46" s="167"/>
      <c r="VVJ46" s="167"/>
      <c r="VVK46" s="167"/>
      <c r="VVL46" s="167"/>
      <c r="VVM46" s="167"/>
      <c r="VVN46" s="167"/>
      <c r="VVO46" s="167"/>
      <c r="VVP46" s="167"/>
      <c r="VVQ46" s="167"/>
      <c r="VVR46" s="167"/>
      <c r="VVS46" s="167"/>
      <c r="VVT46" s="167"/>
      <c r="VVU46" s="167"/>
      <c r="VVV46" s="167"/>
      <c r="VVW46" s="167"/>
      <c r="VVX46" s="167"/>
      <c r="VVY46" s="167"/>
      <c r="VVZ46" s="167"/>
      <c r="VWA46" s="167"/>
      <c r="VWB46" s="167"/>
      <c r="VWC46" s="167"/>
      <c r="VWD46" s="167"/>
      <c r="VWE46" s="167"/>
      <c r="VWF46" s="167"/>
      <c r="VWG46" s="167"/>
      <c r="VWH46" s="167"/>
      <c r="VWI46" s="167"/>
      <c r="VWJ46" s="167"/>
      <c r="VWK46" s="167"/>
      <c r="VWL46" s="167"/>
      <c r="VWM46" s="167"/>
      <c r="VWN46" s="167"/>
      <c r="VWO46" s="167"/>
      <c r="VWP46" s="167"/>
      <c r="VWQ46" s="167"/>
      <c r="VWR46" s="167"/>
      <c r="VWS46" s="167"/>
      <c r="VWT46" s="167"/>
      <c r="VWU46" s="167"/>
      <c r="VWV46" s="167"/>
      <c r="VWW46" s="167"/>
      <c r="VWX46" s="167"/>
      <c r="VWY46" s="167"/>
      <c r="VWZ46" s="167"/>
      <c r="VXA46" s="167"/>
      <c r="VXB46" s="167"/>
      <c r="VXC46" s="167"/>
      <c r="VXD46" s="167"/>
      <c r="VXE46" s="167"/>
      <c r="VXF46" s="167"/>
      <c r="VXG46" s="167"/>
      <c r="VXH46" s="167"/>
      <c r="VXI46" s="167"/>
      <c r="VXJ46" s="167"/>
      <c r="VXK46" s="167"/>
      <c r="VXL46" s="167"/>
      <c r="VXM46" s="167"/>
      <c r="VXN46" s="167"/>
      <c r="VXO46" s="167"/>
      <c r="VXP46" s="167"/>
      <c r="VXQ46" s="167"/>
      <c r="VXR46" s="167"/>
      <c r="VXS46" s="167"/>
      <c r="VXT46" s="167"/>
      <c r="VXU46" s="167"/>
      <c r="VXV46" s="167"/>
      <c r="VXW46" s="167"/>
      <c r="VXX46" s="167"/>
      <c r="VXY46" s="167"/>
      <c r="VXZ46" s="167"/>
      <c r="VYA46" s="167"/>
      <c r="VYB46" s="167"/>
      <c r="VYC46" s="167"/>
      <c r="VYD46" s="167"/>
      <c r="VYE46" s="167"/>
      <c r="VYF46" s="167"/>
      <c r="VYG46" s="167"/>
      <c r="VYH46" s="167"/>
      <c r="VYI46" s="167"/>
      <c r="VYJ46" s="167"/>
      <c r="VYK46" s="167"/>
      <c r="VYL46" s="167"/>
      <c r="VYM46" s="167"/>
      <c r="VYN46" s="167"/>
      <c r="VYO46" s="167"/>
      <c r="VYP46" s="167"/>
      <c r="VYQ46" s="167"/>
      <c r="VYR46" s="167"/>
      <c r="VYS46" s="167"/>
      <c r="VYT46" s="167"/>
      <c r="VYU46" s="167"/>
      <c r="VYV46" s="167"/>
      <c r="VYW46" s="167"/>
      <c r="VYX46" s="167"/>
      <c r="VYY46" s="167"/>
      <c r="VYZ46" s="167"/>
      <c r="VZA46" s="167"/>
      <c r="VZB46" s="167"/>
      <c r="VZC46" s="167"/>
      <c r="VZD46" s="167"/>
      <c r="VZE46" s="167"/>
      <c r="VZF46" s="167"/>
      <c r="VZG46" s="167"/>
      <c r="VZH46" s="167"/>
      <c r="VZI46" s="167"/>
      <c r="VZJ46" s="167"/>
      <c r="VZK46" s="167"/>
      <c r="VZL46" s="167"/>
      <c r="VZM46" s="167"/>
      <c r="VZN46" s="167"/>
      <c r="VZO46" s="167"/>
      <c r="VZP46" s="167"/>
      <c r="VZQ46" s="167"/>
      <c r="VZR46" s="167"/>
      <c r="VZS46" s="167"/>
      <c r="VZT46" s="167"/>
      <c r="VZU46" s="167"/>
      <c r="VZV46" s="167"/>
      <c r="VZW46" s="167"/>
      <c r="VZX46" s="167"/>
      <c r="VZY46" s="167"/>
      <c r="VZZ46" s="167"/>
      <c r="WAA46" s="167"/>
      <c r="WAB46" s="167"/>
      <c r="WAC46" s="167"/>
      <c r="WAD46" s="167"/>
      <c r="WAE46" s="167"/>
      <c r="WAF46" s="167"/>
      <c r="WAG46" s="167"/>
      <c r="WAH46" s="167"/>
      <c r="WAI46" s="167"/>
      <c r="WAJ46" s="167"/>
      <c r="WAK46" s="167"/>
      <c r="WAL46" s="167"/>
      <c r="WAM46" s="167"/>
      <c r="WAN46" s="167"/>
      <c r="WAO46" s="167"/>
      <c r="WAP46" s="167"/>
      <c r="WAQ46" s="167"/>
      <c r="WAR46" s="167"/>
      <c r="WAS46" s="167"/>
      <c r="WAT46" s="167"/>
      <c r="WAU46" s="167"/>
      <c r="WAV46" s="167"/>
      <c r="WAW46" s="167"/>
      <c r="WAX46" s="167"/>
      <c r="WAY46" s="167"/>
      <c r="WAZ46" s="167"/>
      <c r="WBA46" s="167"/>
      <c r="WBB46" s="167"/>
      <c r="WBC46" s="167"/>
      <c r="WBD46" s="167"/>
      <c r="WBE46" s="167"/>
      <c r="WBF46" s="167"/>
      <c r="WBG46" s="167"/>
      <c r="WBH46" s="167"/>
      <c r="WBI46" s="167"/>
      <c r="WBJ46" s="167"/>
      <c r="WBK46" s="167"/>
      <c r="WBL46" s="167"/>
      <c r="WBM46" s="167"/>
      <c r="WBN46" s="167"/>
      <c r="WBO46" s="167"/>
      <c r="WBP46" s="167"/>
      <c r="WBQ46" s="167"/>
      <c r="WBR46" s="167"/>
      <c r="WBS46" s="167"/>
      <c r="WBT46" s="167"/>
      <c r="WBU46" s="167"/>
      <c r="WBV46" s="167"/>
      <c r="WBW46" s="167"/>
      <c r="WBX46" s="167"/>
      <c r="WBY46" s="167"/>
      <c r="WBZ46" s="167"/>
      <c r="WCA46" s="167"/>
      <c r="WCB46" s="167"/>
      <c r="WCC46" s="167"/>
      <c r="WCD46" s="167"/>
      <c r="WCE46" s="167"/>
      <c r="WCF46" s="167"/>
      <c r="WCG46" s="167"/>
      <c r="WCH46" s="167"/>
      <c r="WCI46" s="167"/>
      <c r="WCJ46" s="167"/>
      <c r="WCK46" s="167"/>
      <c r="WCL46" s="167"/>
      <c r="WCM46" s="167"/>
      <c r="WCN46" s="167"/>
      <c r="WCO46" s="167"/>
      <c r="WCP46" s="167"/>
      <c r="WCQ46" s="167"/>
      <c r="WCR46" s="167"/>
      <c r="WCS46" s="167"/>
      <c r="WCT46" s="167"/>
      <c r="WCU46" s="167"/>
      <c r="WCV46" s="167"/>
      <c r="WCW46" s="167"/>
      <c r="WCX46" s="167"/>
      <c r="WCY46" s="167"/>
      <c r="WCZ46" s="167"/>
      <c r="WDA46" s="167"/>
      <c r="WDB46" s="167"/>
      <c r="WDC46" s="167"/>
      <c r="WDD46" s="167"/>
      <c r="WDE46" s="167"/>
      <c r="WDF46" s="167"/>
      <c r="WDG46" s="167"/>
      <c r="WDH46" s="167"/>
      <c r="WDI46" s="167"/>
      <c r="WDJ46" s="167"/>
      <c r="WDK46" s="167"/>
      <c r="WDL46" s="167"/>
      <c r="WDM46" s="167"/>
      <c r="WDN46" s="167"/>
      <c r="WDO46" s="167"/>
      <c r="WDP46" s="167"/>
      <c r="WDQ46" s="167"/>
      <c r="WDR46" s="167"/>
      <c r="WDS46" s="167"/>
      <c r="WDT46" s="167"/>
      <c r="WDU46" s="167"/>
      <c r="WDV46" s="167"/>
      <c r="WDW46" s="167"/>
      <c r="WDX46" s="167"/>
      <c r="WDY46" s="167"/>
      <c r="WDZ46" s="167"/>
      <c r="WEA46" s="167"/>
      <c r="WEB46" s="167"/>
      <c r="WEC46" s="167"/>
      <c r="WED46" s="167"/>
      <c r="WEE46" s="167"/>
      <c r="WEF46" s="167"/>
      <c r="WEG46" s="167"/>
      <c r="WEH46" s="167"/>
      <c r="WEI46" s="167"/>
      <c r="WEJ46" s="167"/>
      <c r="WEK46" s="167"/>
      <c r="WEL46" s="167"/>
      <c r="WEM46" s="167"/>
      <c r="WEN46" s="167"/>
      <c r="WEO46" s="167"/>
      <c r="WEP46" s="167"/>
      <c r="WEQ46" s="167"/>
      <c r="WER46" s="167"/>
      <c r="WES46" s="167"/>
      <c r="WET46" s="167"/>
      <c r="WEU46" s="167"/>
      <c r="WEV46" s="167"/>
      <c r="WEW46" s="167"/>
      <c r="WEX46" s="167"/>
      <c r="WEY46" s="167"/>
      <c r="WEZ46" s="167"/>
      <c r="WFA46" s="167"/>
      <c r="WFB46" s="167"/>
      <c r="WFC46" s="167"/>
      <c r="WFD46" s="167"/>
      <c r="WFE46" s="167"/>
      <c r="WFF46" s="167"/>
      <c r="WFG46" s="167"/>
      <c r="WFH46" s="167"/>
      <c r="WFI46" s="167"/>
      <c r="WFJ46" s="167"/>
      <c r="WFK46" s="167"/>
      <c r="WFL46" s="167"/>
      <c r="WFM46" s="167"/>
      <c r="WFN46" s="167"/>
      <c r="WFO46" s="167"/>
      <c r="WFP46" s="167"/>
      <c r="WFQ46" s="167"/>
      <c r="WFR46" s="167"/>
      <c r="WFS46" s="167"/>
      <c r="WFT46" s="167"/>
      <c r="WFU46" s="167"/>
      <c r="WFV46" s="167"/>
      <c r="WFW46" s="167"/>
      <c r="WFX46" s="167"/>
      <c r="WFY46" s="167"/>
      <c r="WFZ46" s="167"/>
      <c r="WGA46" s="167"/>
      <c r="WGB46" s="167"/>
      <c r="WGC46" s="167"/>
      <c r="WGD46" s="167"/>
      <c r="WGE46" s="167"/>
      <c r="WGF46" s="167"/>
      <c r="WGG46" s="167"/>
      <c r="WGH46" s="167"/>
      <c r="WGI46" s="167"/>
      <c r="WGJ46" s="167"/>
      <c r="WGK46" s="167"/>
      <c r="WGL46" s="167"/>
      <c r="WGM46" s="167"/>
      <c r="WGN46" s="167"/>
      <c r="WGO46" s="167"/>
      <c r="WGP46" s="167"/>
      <c r="WGQ46" s="167"/>
      <c r="WGR46" s="167"/>
      <c r="WGS46" s="167"/>
      <c r="WGT46" s="167"/>
      <c r="WGU46" s="167"/>
      <c r="WGV46" s="167"/>
      <c r="WGW46" s="167"/>
      <c r="WGX46" s="167"/>
      <c r="WGY46" s="167"/>
      <c r="WGZ46" s="167"/>
      <c r="WHA46" s="167"/>
      <c r="WHB46" s="167"/>
      <c r="WHC46" s="167"/>
      <c r="WHD46" s="167"/>
      <c r="WHE46" s="167"/>
      <c r="WHF46" s="167"/>
      <c r="WHG46" s="167"/>
      <c r="WHH46" s="167"/>
      <c r="WHI46" s="167"/>
      <c r="WHJ46" s="167"/>
      <c r="WHK46" s="167"/>
      <c r="WHL46" s="167"/>
      <c r="WHM46" s="167"/>
      <c r="WHN46" s="167"/>
      <c r="WHO46" s="167"/>
      <c r="WHP46" s="167"/>
      <c r="WHQ46" s="167"/>
      <c r="WHR46" s="167"/>
      <c r="WHS46" s="167"/>
      <c r="WHT46" s="167"/>
      <c r="WHU46" s="167"/>
      <c r="WHV46" s="167"/>
      <c r="WHW46" s="167"/>
      <c r="WHX46" s="167"/>
      <c r="WHY46" s="167"/>
      <c r="WHZ46" s="167"/>
      <c r="WIA46" s="167"/>
      <c r="WIB46" s="167"/>
      <c r="WIC46" s="167"/>
      <c r="WID46" s="167"/>
      <c r="WIE46" s="167"/>
      <c r="WIF46" s="167"/>
      <c r="WIG46" s="167"/>
      <c r="WIH46" s="167"/>
      <c r="WII46" s="167"/>
      <c r="WIJ46" s="167"/>
      <c r="WIK46" s="167"/>
      <c r="WIL46" s="167"/>
      <c r="WIM46" s="167"/>
      <c r="WIN46" s="167"/>
      <c r="WIO46" s="167"/>
      <c r="WIP46" s="167"/>
      <c r="WIQ46" s="167"/>
      <c r="WIR46" s="167"/>
      <c r="WIS46" s="167"/>
      <c r="WIT46" s="167"/>
      <c r="WIU46" s="167"/>
      <c r="WIV46" s="167"/>
      <c r="WIW46" s="167"/>
      <c r="WIX46" s="167"/>
      <c r="WIY46" s="167"/>
      <c r="WIZ46" s="167"/>
      <c r="WJA46" s="167"/>
      <c r="WJB46" s="167"/>
      <c r="WJC46" s="167"/>
      <c r="WJD46" s="167"/>
      <c r="WJE46" s="167"/>
      <c r="WJF46" s="167"/>
      <c r="WJG46" s="167"/>
      <c r="WJH46" s="167"/>
      <c r="WJI46" s="167"/>
      <c r="WJJ46" s="167"/>
      <c r="WJK46" s="167"/>
      <c r="WJL46" s="167"/>
      <c r="WJM46" s="167"/>
      <c r="WJN46" s="167"/>
      <c r="WJO46" s="167"/>
      <c r="WJP46" s="167"/>
      <c r="WJQ46" s="167"/>
      <c r="WJR46" s="167"/>
      <c r="WJS46" s="167"/>
      <c r="WJT46" s="167"/>
      <c r="WJU46" s="167"/>
      <c r="WJV46" s="167"/>
      <c r="WJW46" s="167"/>
      <c r="WJX46" s="167"/>
      <c r="WJY46" s="167"/>
      <c r="WJZ46" s="167"/>
      <c r="WKA46" s="167"/>
      <c r="WKB46" s="167"/>
      <c r="WKC46" s="167"/>
      <c r="WKD46" s="167"/>
      <c r="WKE46" s="167"/>
      <c r="WKF46" s="167"/>
      <c r="WKG46" s="167"/>
      <c r="WKH46" s="167"/>
      <c r="WKI46" s="167"/>
      <c r="WKJ46" s="167"/>
      <c r="WKK46" s="167"/>
      <c r="WKL46" s="167"/>
      <c r="WKM46" s="167"/>
      <c r="WKN46" s="167"/>
      <c r="WKO46" s="167"/>
      <c r="WKP46" s="167"/>
      <c r="WKQ46" s="167"/>
      <c r="WKR46" s="167"/>
      <c r="WKS46" s="167"/>
      <c r="WKT46" s="167"/>
      <c r="WKU46" s="167"/>
      <c r="WKV46" s="167"/>
      <c r="WKW46" s="167"/>
      <c r="WKX46" s="167"/>
      <c r="WKY46" s="167"/>
      <c r="WKZ46" s="167"/>
      <c r="WLA46" s="167"/>
      <c r="WLB46" s="167"/>
      <c r="WLC46" s="167"/>
      <c r="WLD46" s="167"/>
      <c r="WLE46" s="167"/>
      <c r="WLF46" s="167"/>
      <c r="WLG46" s="167"/>
      <c r="WLH46" s="167"/>
      <c r="WLI46" s="167"/>
      <c r="WLJ46" s="167"/>
      <c r="WLK46" s="167"/>
      <c r="WLL46" s="167"/>
      <c r="WLM46" s="167"/>
      <c r="WLN46" s="167"/>
      <c r="WLO46" s="167"/>
      <c r="WLP46" s="167"/>
      <c r="WLQ46" s="167"/>
      <c r="WLR46" s="167"/>
      <c r="WLS46" s="167"/>
      <c r="WLT46" s="167"/>
      <c r="WLU46" s="167"/>
      <c r="WLV46" s="167"/>
      <c r="WLW46" s="167"/>
      <c r="WLX46" s="167"/>
      <c r="WLY46" s="167"/>
      <c r="WLZ46" s="167"/>
      <c r="WMA46" s="167"/>
      <c r="WMB46" s="167"/>
      <c r="WMC46" s="167"/>
      <c r="WMD46" s="167"/>
      <c r="WME46" s="167"/>
      <c r="WMF46" s="167"/>
      <c r="WMG46" s="167"/>
      <c r="WMH46" s="167"/>
      <c r="WMI46" s="167"/>
      <c r="WMJ46" s="167"/>
      <c r="WMK46" s="167"/>
      <c r="WML46" s="167"/>
      <c r="WMM46" s="167"/>
      <c r="WMN46" s="167"/>
      <c r="WMO46" s="167"/>
      <c r="WMP46" s="167"/>
      <c r="WMQ46" s="167"/>
      <c r="WMR46" s="167"/>
      <c r="WMS46" s="167"/>
      <c r="WMT46" s="167"/>
      <c r="WMU46" s="167"/>
      <c r="WMV46" s="167"/>
      <c r="WMW46" s="167"/>
      <c r="WMX46" s="167"/>
      <c r="WMY46" s="167"/>
      <c r="WMZ46" s="167"/>
      <c r="WNA46" s="167"/>
      <c r="WNB46" s="167"/>
      <c r="WNC46" s="167"/>
      <c r="WND46" s="167"/>
      <c r="WNE46" s="167"/>
      <c r="WNF46" s="167"/>
      <c r="WNG46" s="167"/>
      <c r="WNH46" s="167"/>
      <c r="WNI46" s="167"/>
      <c r="WNJ46" s="167"/>
      <c r="WNK46" s="167"/>
      <c r="WNL46" s="167"/>
      <c r="WNM46" s="167"/>
      <c r="WNN46" s="167"/>
      <c r="WNO46" s="167"/>
      <c r="WNP46" s="167"/>
      <c r="WNQ46" s="167"/>
      <c r="WNR46" s="167"/>
      <c r="WNS46" s="167"/>
      <c r="WNT46" s="167"/>
      <c r="WNU46" s="167"/>
      <c r="WNV46" s="167"/>
      <c r="WNW46" s="167"/>
      <c r="WNX46" s="167"/>
      <c r="WNY46" s="167"/>
      <c r="WNZ46" s="167"/>
      <c r="WOA46" s="167"/>
      <c r="WOB46" s="167"/>
      <c r="WOC46" s="167"/>
      <c r="WOD46" s="167"/>
      <c r="WOE46" s="167"/>
      <c r="WOF46" s="167"/>
      <c r="WOG46" s="167"/>
      <c r="WOH46" s="167"/>
      <c r="WOI46" s="167"/>
      <c r="WOJ46" s="167"/>
      <c r="WOK46" s="167"/>
      <c r="WOL46" s="167"/>
      <c r="WOM46" s="167"/>
      <c r="WON46" s="167"/>
      <c r="WOO46" s="167"/>
      <c r="WOP46" s="167"/>
      <c r="WOQ46" s="167"/>
      <c r="WOR46" s="167"/>
      <c r="WOS46" s="167"/>
      <c r="WOT46" s="167"/>
      <c r="WOU46" s="167"/>
      <c r="WOV46" s="167"/>
      <c r="WOW46" s="167"/>
      <c r="WOX46" s="167"/>
      <c r="WOY46" s="167"/>
      <c r="WOZ46" s="167"/>
      <c r="WPA46" s="167"/>
      <c r="WPB46" s="167"/>
      <c r="WPC46" s="167"/>
      <c r="WPD46" s="167"/>
      <c r="WPE46" s="167"/>
      <c r="WPF46" s="167"/>
      <c r="WPG46" s="167"/>
      <c r="WPH46" s="167"/>
      <c r="WPI46" s="167"/>
      <c r="WPJ46" s="167"/>
      <c r="WPK46" s="167"/>
      <c r="WPL46" s="167"/>
      <c r="WPM46" s="167"/>
      <c r="WPN46" s="167"/>
      <c r="WPO46" s="167"/>
      <c r="WPP46" s="167"/>
      <c r="WPQ46" s="167"/>
      <c r="WPR46" s="167"/>
      <c r="WPS46" s="167"/>
      <c r="WPT46" s="167"/>
      <c r="WPU46" s="167"/>
      <c r="WPV46" s="167"/>
      <c r="WPW46" s="167"/>
      <c r="WPX46" s="167"/>
      <c r="WPY46" s="167"/>
      <c r="WPZ46" s="167"/>
      <c r="WQA46" s="167"/>
      <c r="WQB46" s="167"/>
      <c r="WQC46" s="167"/>
      <c r="WQD46" s="167"/>
      <c r="WQE46" s="167"/>
      <c r="WQF46" s="167"/>
      <c r="WQG46" s="167"/>
      <c r="WQH46" s="167"/>
      <c r="WQI46" s="167"/>
      <c r="WQJ46" s="167"/>
      <c r="WQK46" s="167"/>
      <c r="WQL46" s="167"/>
      <c r="WQM46" s="167"/>
      <c r="WQN46" s="167"/>
      <c r="WQO46" s="167"/>
      <c r="WQP46" s="167"/>
      <c r="WQQ46" s="167"/>
      <c r="WQR46" s="167"/>
      <c r="WQS46" s="167"/>
      <c r="WQT46" s="167"/>
      <c r="WQU46" s="167"/>
      <c r="WQV46" s="167"/>
      <c r="WQW46" s="167"/>
      <c r="WQX46" s="167"/>
      <c r="WQY46" s="167"/>
      <c r="WQZ46" s="167"/>
      <c r="WRA46" s="167"/>
      <c r="WRB46" s="167"/>
      <c r="WRC46" s="167"/>
      <c r="WRD46" s="167"/>
      <c r="WRE46" s="167"/>
      <c r="WRF46" s="167"/>
      <c r="WRG46" s="167"/>
      <c r="WRH46" s="167"/>
      <c r="WRI46" s="167"/>
      <c r="WRJ46" s="167"/>
      <c r="WRK46" s="167"/>
      <c r="WRL46" s="167"/>
      <c r="WRM46" s="167"/>
      <c r="WRN46" s="167"/>
      <c r="WRO46" s="167"/>
      <c r="WRP46" s="167"/>
      <c r="WRQ46" s="167"/>
      <c r="WRR46" s="167"/>
      <c r="WRS46" s="167"/>
      <c r="WRT46" s="167"/>
      <c r="WRU46" s="167"/>
      <c r="WRV46" s="167"/>
      <c r="WRW46" s="167"/>
      <c r="WRX46" s="167"/>
      <c r="WRY46" s="167"/>
      <c r="WRZ46" s="167"/>
      <c r="WSA46" s="167"/>
      <c r="WSB46" s="167"/>
      <c r="WSC46" s="167"/>
      <c r="WSD46" s="167"/>
      <c r="WSE46" s="167"/>
      <c r="WSF46" s="167"/>
      <c r="WSG46" s="167"/>
      <c r="WSH46" s="167"/>
      <c r="WSI46" s="167"/>
      <c r="WSJ46" s="167"/>
      <c r="WSK46" s="167"/>
      <c r="WSL46" s="167"/>
      <c r="WSM46" s="167"/>
      <c r="WSN46" s="167"/>
      <c r="WSO46" s="167"/>
      <c r="WSP46" s="167"/>
      <c r="WSQ46" s="167"/>
      <c r="WSR46" s="167"/>
      <c r="WSS46" s="167"/>
      <c r="WST46" s="167"/>
      <c r="WSU46" s="167"/>
      <c r="WSV46" s="167"/>
      <c r="WSW46" s="167"/>
      <c r="WSX46" s="167"/>
      <c r="WSY46" s="167"/>
      <c r="WSZ46" s="167"/>
      <c r="WTA46" s="167"/>
      <c r="WTB46" s="167"/>
      <c r="WTC46" s="167"/>
      <c r="WTD46" s="167"/>
      <c r="WTE46" s="167"/>
      <c r="WTF46" s="167"/>
      <c r="WTG46" s="167"/>
      <c r="WTH46" s="167"/>
      <c r="WTI46" s="167"/>
      <c r="WTJ46" s="167"/>
      <c r="WTK46" s="167"/>
      <c r="WTL46" s="167"/>
      <c r="WTM46" s="167"/>
      <c r="WTN46" s="167"/>
      <c r="WTO46" s="167"/>
      <c r="WTP46" s="167"/>
      <c r="WTQ46" s="167"/>
      <c r="WTR46" s="167"/>
      <c r="WTS46" s="167"/>
      <c r="WTT46" s="167"/>
      <c r="WTU46" s="167"/>
      <c r="WTV46" s="167"/>
      <c r="WTW46" s="167"/>
      <c r="WTX46" s="167"/>
      <c r="WTY46" s="167"/>
      <c r="WTZ46" s="167"/>
      <c r="WUA46" s="167"/>
      <c r="WUB46" s="167"/>
      <c r="WUC46" s="167"/>
      <c r="WUD46" s="167"/>
      <c r="WUE46" s="167"/>
      <c r="WUF46" s="167"/>
      <c r="WUG46" s="167"/>
      <c r="WUH46" s="167"/>
      <c r="WUI46" s="167"/>
      <c r="WUJ46" s="167"/>
      <c r="WUK46" s="167"/>
      <c r="WUL46" s="167"/>
      <c r="WUM46" s="167"/>
      <c r="WUN46" s="167"/>
      <c r="WUO46" s="167"/>
      <c r="WUP46" s="167"/>
      <c r="WUQ46" s="167"/>
      <c r="WUR46" s="167"/>
      <c r="WUS46" s="167"/>
      <c r="WUT46" s="167"/>
      <c r="WUU46" s="167"/>
      <c r="WUV46" s="167"/>
      <c r="WUW46" s="167"/>
      <c r="WUX46" s="167"/>
      <c r="WUY46" s="167"/>
      <c r="WUZ46" s="167"/>
      <c r="WVA46" s="167"/>
      <c r="WVB46" s="167"/>
      <c r="WVC46" s="167"/>
      <c r="WVD46" s="167"/>
      <c r="WVE46" s="167"/>
      <c r="WVF46" s="167"/>
      <c r="WVG46" s="167"/>
      <c r="WVH46" s="167"/>
      <c r="WVI46" s="167"/>
      <c r="WVJ46" s="167"/>
      <c r="WVK46" s="167"/>
      <c r="WVL46" s="167"/>
      <c r="WVM46" s="167"/>
      <c r="WVN46" s="167"/>
      <c r="WVO46" s="167"/>
      <c r="WVP46" s="167"/>
      <c r="WVQ46" s="167"/>
      <c r="WVR46" s="167"/>
      <c r="WVS46" s="167"/>
      <c r="WVT46" s="167"/>
      <c r="WVU46" s="167"/>
      <c r="WVV46" s="167"/>
      <c r="WVW46" s="167"/>
      <c r="WVX46" s="167"/>
      <c r="WVY46" s="167"/>
      <c r="WVZ46" s="167"/>
      <c r="WWA46" s="167"/>
      <c r="WWB46" s="167"/>
      <c r="WWC46" s="167"/>
      <c r="WWD46" s="167"/>
      <c r="WWE46" s="167"/>
      <c r="WWF46" s="167"/>
      <c r="WWG46" s="167"/>
      <c r="WWH46" s="167"/>
      <c r="WWI46" s="167"/>
      <c r="WWJ46" s="167"/>
      <c r="WWK46" s="167"/>
      <c r="WWL46" s="167"/>
      <c r="WWM46" s="167"/>
      <c r="WWN46" s="167"/>
      <c r="WWO46" s="167"/>
      <c r="WWP46" s="167"/>
      <c r="WWQ46" s="167"/>
      <c r="WWR46" s="167"/>
      <c r="WWS46" s="167"/>
      <c r="WWT46" s="167"/>
      <c r="WWU46" s="167"/>
      <c r="WWV46" s="167"/>
      <c r="WWW46" s="167"/>
      <c r="WWX46" s="167"/>
      <c r="WWY46" s="167"/>
      <c r="WWZ46" s="167"/>
      <c r="WXA46" s="167"/>
      <c r="WXB46" s="167"/>
      <c r="WXC46" s="167"/>
      <c r="WXD46" s="167"/>
      <c r="WXE46" s="167"/>
      <c r="WXF46" s="167"/>
      <c r="WXG46" s="167"/>
      <c r="WXH46" s="167"/>
      <c r="WXI46" s="167"/>
      <c r="WXJ46" s="167"/>
      <c r="WXK46" s="167"/>
      <c r="WXL46" s="167"/>
      <c r="WXM46" s="167"/>
      <c r="WXN46" s="167"/>
      <c r="WXO46" s="167"/>
      <c r="WXP46" s="167"/>
      <c r="WXQ46" s="167"/>
      <c r="WXR46" s="167"/>
      <c r="WXS46" s="167"/>
      <c r="WXT46" s="167"/>
      <c r="WXU46" s="167"/>
      <c r="WXV46" s="167"/>
      <c r="WXW46" s="167"/>
      <c r="WXX46" s="167"/>
      <c r="WXY46" s="167"/>
      <c r="WXZ46" s="167"/>
      <c r="WYA46" s="167"/>
      <c r="WYB46" s="167"/>
      <c r="WYC46" s="167"/>
      <c r="WYD46" s="167"/>
      <c r="WYE46" s="167"/>
      <c r="WYF46" s="167"/>
      <c r="WYG46" s="167"/>
      <c r="WYH46" s="167"/>
      <c r="WYI46" s="167"/>
      <c r="WYJ46" s="167"/>
      <c r="WYK46" s="167"/>
      <c r="WYL46" s="167"/>
      <c r="WYM46" s="167"/>
      <c r="WYN46" s="167"/>
      <c r="WYO46" s="167"/>
      <c r="WYP46" s="167"/>
      <c r="WYQ46" s="167"/>
      <c r="WYR46" s="167"/>
      <c r="WYS46" s="167"/>
      <c r="WYT46" s="167"/>
      <c r="WYU46" s="167"/>
      <c r="WYV46" s="167"/>
      <c r="WYW46" s="167"/>
      <c r="WYX46" s="167"/>
      <c r="WYY46" s="167"/>
      <c r="WYZ46" s="167"/>
      <c r="WZA46" s="167"/>
      <c r="WZB46" s="167"/>
      <c r="WZC46" s="167"/>
      <c r="WZD46" s="167"/>
      <c r="WZE46" s="167"/>
      <c r="WZF46" s="167"/>
      <c r="WZG46" s="167"/>
      <c r="WZH46" s="167"/>
      <c r="WZI46" s="167"/>
      <c r="WZJ46" s="167"/>
      <c r="WZK46" s="167"/>
      <c r="WZL46" s="167"/>
      <c r="WZM46" s="167"/>
      <c r="WZN46" s="167"/>
      <c r="WZO46" s="167"/>
      <c r="WZP46" s="167"/>
      <c r="WZQ46" s="167"/>
      <c r="WZR46" s="167"/>
      <c r="WZS46" s="167"/>
      <c r="WZT46" s="167"/>
      <c r="WZU46" s="167"/>
      <c r="WZV46" s="167"/>
      <c r="WZW46" s="167"/>
      <c r="WZX46" s="167"/>
      <c r="WZY46" s="167"/>
      <c r="WZZ46" s="167"/>
      <c r="XAA46" s="167"/>
      <c r="XAB46" s="167"/>
      <c r="XAC46" s="167"/>
      <c r="XAD46" s="167"/>
      <c r="XAE46" s="167"/>
      <c r="XAF46" s="167"/>
      <c r="XAG46" s="167"/>
      <c r="XAH46" s="167"/>
      <c r="XAI46" s="167"/>
      <c r="XAJ46" s="167"/>
      <c r="XAK46" s="167"/>
      <c r="XAL46" s="167"/>
      <c r="XAM46" s="167"/>
      <c r="XAN46" s="167"/>
      <c r="XAO46" s="167"/>
      <c r="XAP46" s="167"/>
      <c r="XAQ46" s="167"/>
      <c r="XAR46" s="167"/>
      <c r="XAS46" s="167"/>
      <c r="XAT46" s="167"/>
      <c r="XAU46" s="167"/>
      <c r="XAV46" s="167"/>
      <c r="XAW46" s="167"/>
      <c r="XAX46" s="167"/>
      <c r="XAY46" s="167"/>
      <c r="XAZ46" s="167"/>
      <c r="XBA46" s="167"/>
      <c r="XBB46" s="167"/>
      <c r="XBC46" s="167"/>
      <c r="XBD46" s="167"/>
      <c r="XBE46" s="167"/>
      <c r="XBF46" s="167"/>
      <c r="XBG46" s="167"/>
      <c r="XBH46" s="167"/>
      <c r="XBI46" s="167"/>
      <c r="XBJ46" s="167"/>
      <c r="XBK46" s="167"/>
      <c r="XBL46" s="167"/>
      <c r="XBM46" s="167"/>
      <c r="XBN46" s="167"/>
      <c r="XBO46" s="167"/>
      <c r="XBP46" s="167"/>
      <c r="XBQ46" s="167"/>
      <c r="XBR46" s="167"/>
      <c r="XBS46" s="167"/>
      <c r="XBT46" s="167"/>
      <c r="XBU46" s="167"/>
      <c r="XBV46" s="167"/>
      <c r="XBW46" s="167"/>
      <c r="XBX46" s="167"/>
      <c r="XBY46" s="167"/>
    </row>
    <row r="47" spans="1:16301" s="539" customFormat="1" x14ac:dyDescent="0.2">
      <c r="A47" s="537"/>
      <c r="B47" s="538"/>
      <c r="C47" s="538"/>
      <c r="D47" s="538"/>
      <c r="F47" s="540"/>
      <c r="G47" s="540"/>
      <c r="I47" s="167"/>
      <c r="J47" s="167"/>
      <c r="K47" s="167"/>
      <c r="L47" s="167"/>
      <c r="M47" s="167"/>
      <c r="N47" s="167"/>
      <c r="O47" s="167"/>
      <c r="P47" s="167"/>
      <c r="Q47" s="167"/>
      <c r="R47" s="167"/>
      <c r="S47" s="167"/>
      <c r="T47" s="167"/>
      <c r="U47" s="167"/>
      <c r="V47" s="167"/>
      <c r="W47" s="167"/>
      <c r="X47" s="167"/>
      <c r="Y47" s="167"/>
      <c r="Z47" s="167"/>
      <c r="AA47" s="167"/>
      <c r="AB47" s="167"/>
      <c r="AC47" s="167"/>
      <c r="AD47" s="167"/>
      <c r="AE47" s="167"/>
      <c r="AF47" s="167"/>
      <c r="AG47" s="167"/>
      <c r="AH47" s="167"/>
      <c r="AI47" s="167"/>
      <c r="AJ47" s="167"/>
      <c r="AK47" s="167"/>
      <c r="AL47" s="167"/>
      <c r="AM47" s="167"/>
      <c r="AN47" s="167"/>
      <c r="AO47" s="167"/>
      <c r="AP47" s="167"/>
      <c r="AQ47" s="167"/>
      <c r="AR47" s="167"/>
      <c r="AS47" s="167"/>
      <c r="AT47" s="167"/>
      <c r="AU47" s="167"/>
      <c r="AV47" s="167"/>
      <c r="AW47" s="167"/>
      <c r="AX47" s="167"/>
      <c r="AY47" s="167"/>
      <c r="AZ47" s="167"/>
      <c r="BA47" s="167"/>
      <c r="BB47" s="167"/>
      <c r="BC47" s="167"/>
      <c r="BD47" s="167"/>
      <c r="BE47" s="167"/>
      <c r="BF47" s="167"/>
      <c r="BG47" s="167"/>
      <c r="BH47" s="167"/>
      <c r="BI47" s="167"/>
      <c r="BJ47" s="167"/>
      <c r="BK47" s="167"/>
      <c r="BL47" s="167"/>
      <c r="BM47" s="167"/>
      <c r="BN47" s="167"/>
      <c r="BO47" s="167"/>
      <c r="BP47" s="167"/>
      <c r="BQ47" s="167"/>
      <c r="BR47" s="167"/>
      <c r="BS47" s="167"/>
      <c r="BT47" s="167"/>
      <c r="BU47" s="167"/>
      <c r="BV47" s="167"/>
      <c r="BW47" s="167"/>
      <c r="BX47" s="167"/>
      <c r="BY47" s="167"/>
      <c r="BZ47" s="167"/>
      <c r="CA47" s="167"/>
      <c r="CB47" s="167"/>
      <c r="CC47" s="167"/>
      <c r="CD47" s="167"/>
      <c r="CE47" s="167"/>
      <c r="CF47" s="167"/>
      <c r="CG47" s="167"/>
      <c r="CH47" s="167"/>
      <c r="CI47" s="167"/>
      <c r="CJ47" s="167"/>
      <c r="CK47" s="167"/>
      <c r="CL47" s="167"/>
      <c r="CM47" s="167"/>
      <c r="CN47" s="167"/>
      <c r="CO47" s="167"/>
      <c r="CP47" s="167"/>
      <c r="CQ47" s="167"/>
      <c r="CR47" s="167"/>
      <c r="CS47" s="167"/>
      <c r="CT47" s="167"/>
      <c r="CU47" s="167"/>
      <c r="CV47" s="167"/>
      <c r="CW47" s="167"/>
      <c r="CX47" s="167"/>
      <c r="CY47" s="167"/>
      <c r="CZ47" s="167"/>
      <c r="DA47" s="167"/>
      <c r="DB47" s="167"/>
      <c r="DC47" s="167"/>
      <c r="DD47" s="167"/>
      <c r="DE47" s="167"/>
      <c r="DF47" s="167"/>
      <c r="DG47" s="167"/>
      <c r="DH47" s="167"/>
      <c r="DI47" s="167"/>
      <c r="DJ47" s="167"/>
      <c r="DK47" s="167"/>
      <c r="DL47" s="167"/>
      <c r="DM47" s="167"/>
      <c r="DN47" s="167"/>
      <c r="DO47" s="167"/>
      <c r="DP47" s="167"/>
      <c r="DQ47" s="167"/>
      <c r="DR47" s="167"/>
      <c r="DS47" s="167"/>
      <c r="DT47" s="167"/>
      <c r="DU47" s="167"/>
      <c r="DV47" s="167"/>
      <c r="DW47" s="167"/>
      <c r="DX47" s="167"/>
      <c r="DY47" s="167"/>
      <c r="DZ47" s="167"/>
      <c r="EA47" s="167"/>
      <c r="EB47" s="167"/>
      <c r="EC47" s="167"/>
      <c r="ED47" s="167"/>
      <c r="EE47" s="167"/>
      <c r="EF47" s="167"/>
      <c r="EG47" s="167"/>
      <c r="EH47" s="167"/>
      <c r="EI47" s="167"/>
      <c r="EJ47" s="167"/>
      <c r="EK47" s="167"/>
      <c r="EL47" s="167"/>
      <c r="EM47" s="167"/>
      <c r="EN47" s="167"/>
      <c r="EO47" s="167"/>
      <c r="EP47" s="167"/>
      <c r="EQ47" s="167"/>
      <c r="ER47" s="167"/>
      <c r="ES47" s="167"/>
      <c r="ET47" s="167"/>
      <c r="EU47" s="167"/>
      <c r="EV47" s="167"/>
      <c r="EW47" s="167"/>
      <c r="EX47" s="167"/>
      <c r="EY47" s="167"/>
      <c r="EZ47" s="167"/>
      <c r="FA47" s="167"/>
      <c r="FB47" s="167"/>
      <c r="FC47" s="167"/>
      <c r="FD47" s="167"/>
      <c r="FE47" s="167"/>
      <c r="FF47" s="167"/>
      <c r="FG47" s="167"/>
      <c r="FH47" s="167"/>
      <c r="FI47" s="167"/>
      <c r="FJ47" s="167"/>
      <c r="FK47" s="167"/>
      <c r="FL47" s="167"/>
      <c r="FM47" s="167"/>
      <c r="FN47" s="167"/>
      <c r="FO47" s="167"/>
      <c r="FP47" s="167"/>
      <c r="FQ47" s="167"/>
      <c r="FR47" s="167"/>
      <c r="FS47" s="167"/>
      <c r="FT47" s="167"/>
      <c r="FU47" s="167"/>
      <c r="FV47" s="167"/>
      <c r="FW47" s="167"/>
      <c r="FX47" s="167"/>
      <c r="FY47" s="167"/>
      <c r="FZ47" s="167"/>
      <c r="GA47" s="167"/>
      <c r="GB47" s="167"/>
      <c r="GC47" s="167"/>
      <c r="GD47" s="167"/>
      <c r="GE47" s="167"/>
      <c r="GF47" s="167"/>
      <c r="GG47" s="167"/>
      <c r="GH47" s="167"/>
      <c r="GI47" s="167"/>
      <c r="GJ47" s="167"/>
      <c r="GK47" s="167"/>
      <c r="GL47" s="167"/>
      <c r="GM47" s="167"/>
      <c r="GN47" s="167"/>
      <c r="GO47" s="167"/>
      <c r="GP47" s="167"/>
      <c r="GQ47" s="167"/>
      <c r="GR47" s="167"/>
      <c r="GS47" s="167"/>
      <c r="GT47" s="167"/>
      <c r="GU47" s="167"/>
      <c r="GV47" s="167"/>
      <c r="GW47" s="167"/>
      <c r="GX47" s="167"/>
      <c r="GY47" s="167"/>
      <c r="GZ47" s="167"/>
      <c r="HA47" s="167"/>
      <c r="HB47" s="167"/>
      <c r="HC47" s="167"/>
      <c r="HD47" s="167"/>
      <c r="HE47" s="167"/>
      <c r="HF47" s="167"/>
      <c r="HG47" s="167"/>
      <c r="HH47" s="167"/>
      <c r="HI47" s="167"/>
      <c r="HJ47" s="167"/>
      <c r="HK47" s="167"/>
      <c r="HL47" s="167"/>
      <c r="HM47" s="167"/>
      <c r="HN47" s="167"/>
      <c r="HO47" s="167"/>
      <c r="HP47" s="167"/>
      <c r="HQ47" s="167"/>
      <c r="HR47" s="167"/>
      <c r="HS47" s="167"/>
      <c r="HT47" s="167"/>
      <c r="HU47" s="167"/>
      <c r="HV47" s="167"/>
      <c r="HW47" s="167"/>
      <c r="HX47" s="167"/>
      <c r="HY47" s="167"/>
      <c r="HZ47" s="167"/>
      <c r="IA47" s="167"/>
      <c r="IB47" s="167"/>
      <c r="IC47" s="167"/>
      <c r="ID47" s="167"/>
      <c r="IE47" s="167"/>
      <c r="IF47" s="167"/>
      <c r="IG47" s="167"/>
      <c r="IH47" s="167"/>
      <c r="II47" s="167"/>
      <c r="IJ47" s="167"/>
      <c r="IK47" s="167"/>
      <c r="IL47" s="167"/>
      <c r="IM47" s="167"/>
      <c r="IN47" s="167"/>
      <c r="IO47" s="167"/>
      <c r="IP47" s="167"/>
      <c r="IQ47" s="167"/>
      <c r="IR47" s="167"/>
      <c r="IS47" s="167"/>
      <c r="IT47" s="167"/>
      <c r="IU47" s="167"/>
      <c r="IV47" s="167"/>
      <c r="IW47" s="167"/>
      <c r="IX47" s="167"/>
      <c r="IY47" s="167"/>
      <c r="IZ47" s="167"/>
      <c r="JA47" s="167"/>
      <c r="JB47" s="167"/>
      <c r="JC47" s="167"/>
      <c r="JD47" s="167"/>
      <c r="JE47" s="167"/>
      <c r="JF47" s="167"/>
      <c r="JG47" s="167"/>
      <c r="JH47" s="167"/>
      <c r="JI47" s="167"/>
      <c r="JJ47" s="167"/>
      <c r="JK47" s="167"/>
      <c r="JL47" s="167"/>
      <c r="JM47" s="167"/>
      <c r="JN47" s="167"/>
      <c r="JO47" s="167"/>
      <c r="JP47" s="167"/>
      <c r="JQ47" s="167"/>
      <c r="JR47" s="167"/>
      <c r="JS47" s="167"/>
      <c r="JT47" s="167"/>
      <c r="JU47" s="167"/>
      <c r="JV47" s="167"/>
      <c r="JW47" s="167"/>
      <c r="JX47" s="167"/>
      <c r="JY47" s="167"/>
      <c r="JZ47" s="167"/>
      <c r="KA47" s="167"/>
      <c r="KB47" s="167"/>
      <c r="KC47" s="167"/>
      <c r="KD47" s="167"/>
      <c r="KE47" s="167"/>
      <c r="KF47" s="167"/>
      <c r="KG47" s="167"/>
      <c r="KH47" s="167"/>
      <c r="KI47" s="167"/>
      <c r="KJ47" s="167"/>
      <c r="KK47" s="167"/>
      <c r="KL47" s="167"/>
      <c r="KM47" s="167"/>
      <c r="KN47" s="167"/>
      <c r="KO47" s="167"/>
      <c r="KP47" s="167"/>
      <c r="KQ47" s="167"/>
      <c r="KR47" s="167"/>
      <c r="KS47" s="167"/>
      <c r="KT47" s="167"/>
      <c r="KU47" s="167"/>
      <c r="KV47" s="167"/>
      <c r="KW47" s="167"/>
      <c r="KX47" s="167"/>
      <c r="KY47" s="167"/>
      <c r="KZ47" s="167"/>
      <c r="LA47" s="167"/>
      <c r="LB47" s="167"/>
      <c r="LC47" s="167"/>
      <c r="LD47" s="167"/>
      <c r="LE47" s="167"/>
      <c r="LF47" s="167"/>
      <c r="LG47" s="167"/>
      <c r="LH47" s="167"/>
      <c r="LI47" s="167"/>
      <c r="LJ47" s="167"/>
      <c r="LK47" s="167"/>
      <c r="LL47" s="167"/>
      <c r="LM47" s="167"/>
      <c r="LN47" s="167"/>
      <c r="LO47" s="167"/>
      <c r="LP47" s="167"/>
      <c r="LQ47" s="167"/>
      <c r="LR47" s="167"/>
      <c r="LS47" s="167"/>
      <c r="LT47" s="167"/>
      <c r="LU47" s="167"/>
      <c r="LV47" s="167"/>
      <c r="LW47" s="167"/>
      <c r="LX47" s="167"/>
      <c r="LY47" s="167"/>
      <c r="LZ47" s="167"/>
      <c r="MA47" s="167"/>
      <c r="MB47" s="167"/>
      <c r="MC47" s="167"/>
      <c r="MD47" s="167"/>
      <c r="ME47" s="167"/>
      <c r="MF47" s="167"/>
      <c r="MG47" s="167"/>
      <c r="MH47" s="167"/>
      <c r="MI47" s="167"/>
      <c r="MJ47" s="167"/>
      <c r="MK47" s="167"/>
      <c r="ML47" s="167"/>
      <c r="MM47" s="167"/>
      <c r="MN47" s="167"/>
      <c r="MO47" s="167"/>
      <c r="MP47" s="167"/>
      <c r="MQ47" s="167"/>
      <c r="MR47" s="167"/>
      <c r="MS47" s="167"/>
      <c r="MT47" s="167"/>
      <c r="MU47" s="167"/>
      <c r="MV47" s="167"/>
      <c r="MW47" s="167"/>
      <c r="MX47" s="167"/>
      <c r="MY47" s="167"/>
      <c r="MZ47" s="167"/>
      <c r="NA47" s="167"/>
      <c r="NB47" s="167"/>
      <c r="NC47" s="167"/>
      <c r="ND47" s="167"/>
      <c r="NE47" s="167"/>
      <c r="NF47" s="167"/>
      <c r="NG47" s="167"/>
      <c r="NH47" s="167"/>
      <c r="NI47" s="167"/>
      <c r="NJ47" s="167"/>
      <c r="NK47" s="167"/>
      <c r="NL47" s="167"/>
      <c r="NM47" s="167"/>
      <c r="NN47" s="167"/>
      <c r="NO47" s="167"/>
      <c r="NP47" s="167"/>
      <c r="NQ47" s="167"/>
      <c r="NR47" s="167"/>
      <c r="NS47" s="167"/>
      <c r="NT47" s="167"/>
      <c r="NU47" s="167"/>
      <c r="NV47" s="167"/>
      <c r="NW47" s="167"/>
      <c r="NX47" s="167"/>
      <c r="NY47" s="167"/>
      <c r="NZ47" s="167"/>
      <c r="OA47" s="167"/>
      <c r="OB47" s="167"/>
      <c r="OC47" s="167"/>
      <c r="OD47" s="167"/>
      <c r="OE47" s="167"/>
      <c r="OF47" s="167"/>
      <c r="OG47" s="167"/>
      <c r="OH47" s="167"/>
      <c r="OI47" s="167"/>
      <c r="OJ47" s="167"/>
      <c r="OK47" s="167"/>
      <c r="OL47" s="167"/>
      <c r="OM47" s="167"/>
      <c r="ON47" s="167"/>
      <c r="OO47" s="167"/>
      <c r="OP47" s="167"/>
      <c r="OQ47" s="167"/>
      <c r="OR47" s="167"/>
      <c r="OS47" s="167"/>
      <c r="OT47" s="167"/>
      <c r="OU47" s="167"/>
      <c r="OV47" s="167"/>
      <c r="OW47" s="167"/>
      <c r="OX47" s="167"/>
      <c r="OY47" s="167"/>
      <c r="OZ47" s="167"/>
      <c r="PA47" s="167"/>
      <c r="PB47" s="167"/>
      <c r="PC47" s="167"/>
      <c r="PD47" s="167"/>
      <c r="PE47" s="167"/>
      <c r="PF47" s="167"/>
      <c r="PG47" s="167"/>
      <c r="PH47" s="167"/>
      <c r="PI47" s="167"/>
      <c r="PJ47" s="167"/>
      <c r="PK47" s="167"/>
      <c r="PL47" s="167"/>
      <c r="PM47" s="167"/>
      <c r="PN47" s="167"/>
      <c r="PO47" s="167"/>
      <c r="PP47" s="167"/>
      <c r="PQ47" s="167"/>
      <c r="PR47" s="167"/>
      <c r="PS47" s="167"/>
      <c r="PT47" s="167"/>
      <c r="PU47" s="167"/>
      <c r="PV47" s="167"/>
      <c r="PW47" s="167"/>
      <c r="PX47" s="167"/>
      <c r="PY47" s="167"/>
      <c r="PZ47" s="167"/>
      <c r="QA47" s="167"/>
      <c r="QB47" s="167"/>
      <c r="QC47" s="167"/>
      <c r="QD47" s="167"/>
      <c r="QE47" s="167"/>
      <c r="QF47" s="167"/>
      <c r="QG47" s="167"/>
      <c r="QH47" s="167"/>
      <c r="QI47" s="167"/>
      <c r="QJ47" s="167"/>
      <c r="QK47" s="167"/>
      <c r="QL47" s="167"/>
      <c r="QM47" s="167"/>
      <c r="QN47" s="167"/>
      <c r="QO47" s="167"/>
      <c r="QP47" s="167"/>
      <c r="QQ47" s="167"/>
      <c r="QR47" s="167"/>
      <c r="QS47" s="167"/>
      <c r="QT47" s="167"/>
      <c r="QU47" s="167"/>
      <c r="QV47" s="167"/>
      <c r="QW47" s="167"/>
      <c r="QX47" s="167"/>
      <c r="QY47" s="167"/>
      <c r="QZ47" s="167"/>
      <c r="RA47" s="167"/>
      <c r="RB47" s="167"/>
      <c r="RC47" s="167"/>
      <c r="RD47" s="167"/>
      <c r="RE47" s="167"/>
      <c r="RF47" s="167"/>
      <c r="RG47" s="167"/>
      <c r="RH47" s="167"/>
      <c r="RI47" s="167"/>
      <c r="RJ47" s="167"/>
      <c r="RK47" s="167"/>
      <c r="RL47" s="167"/>
      <c r="RM47" s="167"/>
      <c r="RN47" s="167"/>
      <c r="RO47" s="167"/>
      <c r="RP47" s="167"/>
      <c r="RQ47" s="167"/>
      <c r="RR47" s="167"/>
      <c r="RS47" s="167"/>
      <c r="RT47" s="167"/>
      <c r="RU47" s="167"/>
      <c r="RV47" s="167"/>
      <c r="RW47" s="167"/>
      <c r="RX47" s="167"/>
      <c r="RY47" s="167"/>
      <c r="RZ47" s="167"/>
      <c r="SA47" s="167"/>
      <c r="SB47" s="167"/>
      <c r="SC47" s="167"/>
      <c r="SD47" s="167"/>
      <c r="SE47" s="167"/>
      <c r="SF47" s="167"/>
      <c r="SG47" s="167"/>
      <c r="SH47" s="167"/>
      <c r="SI47" s="167"/>
      <c r="SJ47" s="167"/>
      <c r="SK47" s="167"/>
      <c r="SL47" s="167"/>
      <c r="SM47" s="167"/>
      <c r="SN47" s="167"/>
      <c r="SO47" s="167"/>
      <c r="SP47" s="167"/>
      <c r="SQ47" s="167"/>
      <c r="SR47" s="167"/>
      <c r="SS47" s="167"/>
      <c r="ST47" s="167"/>
      <c r="SU47" s="167"/>
      <c r="SV47" s="167"/>
      <c r="SW47" s="167"/>
      <c r="SX47" s="167"/>
      <c r="SY47" s="167"/>
      <c r="SZ47" s="167"/>
      <c r="TA47" s="167"/>
      <c r="TB47" s="167"/>
      <c r="TC47" s="167"/>
      <c r="TD47" s="167"/>
      <c r="TE47" s="167"/>
      <c r="TF47" s="167"/>
      <c r="TG47" s="167"/>
      <c r="TH47" s="167"/>
      <c r="TI47" s="167"/>
      <c r="TJ47" s="167"/>
      <c r="TK47" s="167"/>
      <c r="TL47" s="167"/>
      <c r="TM47" s="167"/>
      <c r="TN47" s="167"/>
      <c r="TO47" s="167"/>
      <c r="TP47" s="167"/>
      <c r="TQ47" s="167"/>
      <c r="TR47" s="167"/>
      <c r="TS47" s="167"/>
      <c r="TT47" s="167"/>
      <c r="TU47" s="167"/>
      <c r="TV47" s="167"/>
      <c r="TW47" s="167"/>
      <c r="TX47" s="167"/>
      <c r="TY47" s="167"/>
      <c r="TZ47" s="167"/>
      <c r="UA47" s="167"/>
      <c r="UB47" s="167"/>
      <c r="UC47" s="167"/>
      <c r="UD47" s="167"/>
      <c r="UE47" s="167"/>
      <c r="UF47" s="167"/>
      <c r="UG47" s="167"/>
      <c r="UH47" s="167"/>
      <c r="UI47" s="167"/>
      <c r="UJ47" s="167"/>
      <c r="UK47" s="167"/>
      <c r="UL47" s="167"/>
      <c r="UM47" s="167"/>
      <c r="UN47" s="167"/>
      <c r="UO47" s="167"/>
      <c r="UP47" s="167"/>
      <c r="UQ47" s="167"/>
      <c r="UR47" s="167"/>
      <c r="US47" s="167"/>
      <c r="UT47" s="167"/>
      <c r="UU47" s="167"/>
      <c r="UV47" s="167"/>
      <c r="UW47" s="167"/>
      <c r="UX47" s="167"/>
      <c r="UY47" s="167"/>
      <c r="UZ47" s="167"/>
      <c r="VA47" s="167"/>
      <c r="VB47" s="167"/>
      <c r="VC47" s="167"/>
      <c r="VD47" s="167"/>
      <c r="VE47" s="167"/>
      <c r="VF47" s="167"/>
      <c r="VG47" s="167"/>
      <c r="VH47" s="167"/>
      <c r="VI47" s="167"/>
      <c r="VJ47" s="167"/>
      <c r="VK47" s="167"/>
      <c r="VL47" s="167"/>
      <c r="VM47" s="167"/>
      <c r="VN47" s="167"/>
      <c r="VO47" s="167"/>
      <c r="VP47" s="167"/>
      <c r="VQ47" s="167"/>
      <c r="VR47" s="167"/>
      <c r="VS47" s="167"/>
      <c r="VT47" s="167"/>
      <c r="VU47" s="167"/>
      <c r="VV47" s="167"/>
      <c r="VW47" s="167"/>
      <c r="VX47" s="167"/>
      <c r="VY47" s="167"/>
      <c r="VZ47" s="167"/>
      <c r="WA47" s="167"/>
      <c r="WB47" s="167"/>
      <c r="WC47" s="167"/>
      <c r="WD47" s="167"/>
      <c r="WE47" s="167"/>
      <c r="WF47" s="167"/>
      <c r="WG47" s="167"/>
      <c r="WH47" s="167"/>
      <c r="WI47" s="167"/>
      <c r="WJ47" s="167"/>
      <c r="WK47" s="167"/>
      <c r="WL47" s="167"/>
      <c r="WM47" s="167"/>
      <c r="WN47" s="167"/>
      <c r="WO47" s="167"/>
      <c r="WP47" s="167"/>
      <c r="WQ47" s="167"/>
      <c r="WR47" s="167"/>
      <c r="WS47" s="167"/>
      <c r="WT47" s="167"/>
      <c r="WU47" s="167"/>
      <c r="WV47" s="167"/>
      <c r="WW47" s="167"/>
      <c r="WX47" s="167"/>
      <c r="WY47" s="167"/>
      <c r="WZ47" s="167"/>
      <c r="XA47" s="167"/>
      <c r="XB47" s="167"/>
      <c r="XC47" s="167"/>
      <c r="XD47" s="167"/>
      <c r="XE47" s="167"/>
      <c r="XF47" s="167"/>
      <c r="XG47" s="167"/>
      <c r="XH47" s="167"/>
      <c r="XI47" s="167"/>
      <c r="XJ47" s="167"/>
      <c r="XK47" s="167"/>
      <c r="XL47" s="167"/>
      <c r="XM47" s="167"/>
      <c r="XN47" s="167"/>
      <c r="XO47" s="167"/>
      <c r="XP47" s="167"/>
      <c r="XQ47" s="167"/>
      <c r="XR47" s="167"/>
      <c r="XS47" s="167"/>
      <c r="XT47" s="167"/>
      <c r="XU47" s="167"/>
      <c r="XV47" s="167"/>
      <c r="XW47" s="167"/>
      <c r="XX47" s="167"/>
      <c r="XY47" s="167"/>
      <c r="XZ47" s="167"/>
      <c r="YA47" s="167"/>
      <c r="YB47" s="167"/>
      <c r="YC47" s="167"/>
      <c r="YD47" s="167"/>
      <c r="YE47" s="167"/>
      <c r="YF47" s="167"/>
      <c r="YG47" s="167"/>
      <c r="YH47" s="167"/>
      <c r="YI47" s="167"/>
      <c r="YJ47" s="167"/>
      <c r="YK47" s="167"/>
      <c r="YL47" s="167"/>
      <c r="YM47" s="167"/>
      <c r="YN47" s="167"/>
      <c r="YO47" s="167"/>
      <c r="YP47" s="167"/>
      <c r="YQ47" s="167"/>
      <c r="YR47" s="167"/>
      <c r="YS47" s="167"/>
      <c r="YT47" s="167"/>
      <c r="YU47" s="167"/>
      <c r="YV47" s="167"/>
      <c r="YW47" s="167"/>
      <c r="YX47" s="167"/>
      <c r="YY47" s="167"/>
      <c r="YZ47" s="167"/>
      <c r="ZA47" s="167"/>
      <c r="ZB47" s="167"/>
      <c r="ZC47" s="167"/>
      <c r="ZD47" s="167"/>
      <c r="ZE47" s="167"/>
      <c r="ZF47" s="167"/>
      <c r="ZG47" s="167"/>
      <c r="ZH47" s="167"/>
      <c r="ZI47" s="167"/>
      <c r="ZJ47" s="167"/>
      <c r="ZK47" s="167"/>
      <c r="ZL47" s="167"/>
      <c r="ZM47" s="167"/>
      <c r="ZN47" s="167"/>
      <c r="ZO47" s="167"/>
      <c r="ZP47" s="167"/>
      <c r="ZQ47" s="167"/>
      <c r="ZR47" s="167"/>
      <c r="ZS47" s="167"/>
      <c r="ZT47" s="167"/>
      <c r="ZU47" s="167"/>
      <c r="ZV47" s="167"/>
      <c r="ZW47" s="167"/>
      <c r="ZX47" s="167"/>
      <c r="ZY47" s="167"/>
      <c r="ZZ47" s="167"/>
      <c r="AAA47" s="167"/>
      <c r="AAB47" s="167"/>
      <c r="AAC47" s="167"/>
      <c r="AAD47" s="167"/>
      <c r="AAE47" s="167"/>
      <c r="AAF47" s="167"/>
      <c r="AAG47" s="167"/>
      <c r="AAH47" s="167"/>
      <c r="AAI47" s="167"/>
      <c r="AAJ47" s="167"/>
      <c r="AAK47" s="167"/>
      <c r="AAL47" s="167"/>
      <c r="AAM47" s="167"/>
      <c r="AAN47" s="167"/>
      <c r="AAO47" s="167"/>
      <c r="AAP47" s="167"/>
      <c r="AAQ47" s="167"/>
      <c r="AAR47" s="167"/>
      <c r="AAS47" s="167"/>
      <c r="AAT47" s="167"/>
      <c r="AAU47" s="167"/>
      <c r="AAV47" s="167"/>
      <c r="AAW47" s="167"/>
      <c r="AAX47" s="167"/>
      <c r="AAY47" s="167"/>
      <c r="AAZ47" s="167"/>
      <c r="ABA47" s="167"/>
      <c r="ABB47" s="167"/>
      <c r="ABC47" s="167"/>
      <c r="ABD47" s="167"/>
      <c r="ABE47" s="167"/>
      <c r="ABF47" s="167"/>
      <c r="ABG47" s="167"/>
      <c r="ABH47" s="167"/>
      <c r="ABI47" s="167"/>
      <c r="ABJ47" s="167"/>
      <c r="ABK47" s="167"/>
      <c r="ABL47" s="167"/>
      <c r="ABM47" s="167"/>
      <c r="ABN47" s="167"/>
      <c r="ABO47" s="167"/>
      <c r="ABP47" s="167"/>
      <c r="ABQ47" s="167"/>
      <c r="ABR47" s="167"/>
      <c r="ABS47" s="167"/>
      <c r="ABT47" s="167"/>
      <c r="ABU47" s="167"/>
      <c r="ABV47" s="167"/>
      <c r="ABW47" s="167"/>
      <c r="ABX47" s="167"/>
      <c r="ABY47" s="167"/>
      <c r="ABZ47" s="167"/>
      <c r="ACA47" s="167"/>
      <c r="ACB47" s="167"/>
      <c r="ACC47" s="167"/>
      <c r="ACD47" s="167"/>
      <c r="ACE47" s="167"/>
      <c r="ACF47" s="167"/>
      <c r="ACG47" s="167"/>
      <c r="ACH47" s="167"/>
      <c r="ACI47" s="167"/>
      <c r="ACJ47" s="167"/>
      <c r="ACK47" s="167"/>
      <c r="ACL47" s="167"/>
      <c r="ACM47" s="167"/>
      <c r="ACN47" s="167"/>
      <c r="ACO47" s="167"/>
      <c r="ACP47" s="167"/>
      <c r="ACQ47" s="167"/>
      <c r="ACR47" s="167"/>
      <c r="ACS47" s="167"/>
      <c r="ACT47" s="167"/>
      <c r="ACU47" s="167"/>
      <c r="ACV47" s="167"/>
      <c r="ACW47" s="167"/>
      <c r="ACX47" s="167"/>
      <c r="ACY47" s="167"/>
      <c r="ACZ47" s="167"/>
      <c r="ADA47" s="167"/>
      <c r="ADB47" s="167"/>
      <c r="ADC47" s="167"/>
      <c r="ADD47" s="167"/>
      <c r="ADE47" s="167"/>
      <c r="ADF47" s="167"/>
      <c r="ADG47" s="167"/>
      <c r="ADH47" s="167"/>
      <c r="ADI47" s="167"/>
      <c r="ADJ47" s="167"/>
      <c r="ADK47" s="167"/>
      <c r="ADL47" s="167"/>
      <c r="ADM47" s="167"/>
      <c r="ADN47" s="167"/>
      <c r="ADO47" s="167"/>
      <c r="ADP47" s="167"/>
      <c r="ADQ47" s="167"/>
      <c r="ADR47" s="167"/>
      <c r="ADS47" s="167"/>
      <c r="ADT47" s="167"/>
      <c r="ADU47" s="167"/>
      <c r="ADV47" s="167"/>
      <c r="ADW47" s="167"/>
      <c r="ADX47" s="167"/>
      <c r="ADY47" s="167"/>
      <c r="ADZ47" s="167"/>
      <c r="AEA47" s="167"/>
      <c r="AEB47" s="167"/>
      <c r="AEC47" s="167"/>
      <c r="AED47" s="167"/>
      <c r="AEE47" s="167"/>
      <c r="AEF47" s="167"/>
      <c r="AEG47" s="167"/>
      <c r="AEH47" s="167"/>
      <c r="AEI47" s="167"/>
      <c r="AEJ47" s="167"/>
      <c r="AEK47" s="167"/>
      <c r="AEL47" s="167"/>
      <c r="AEM47" s="167"/>
      <c r="AEN47" s="167"/>
      <c r="AEO47" s="167"/>
      <c r="AEP47" s="167"/>
      <c r="AEQ47" s="167"/>
      <c r="AER47" s="167"/>
      <c r="AES47" s="167"/>
      <c r="AET47" s="167"/>
      <c r="AEU47" s="167"/>
      <c r="AEV47" s="167"/>
      <c r="AEW47" s="167"/>
      <c r="AEX47" s="167"/>
      <c r="AEY47" s="167"/>
      <c r="AEZ47" s="167"/>
      <c r="AFA47" s="167"/>
      <c r="AFB47" s="167"/>
      <c r="AFC47" s="167"/>
      <c r="AFD47" s="167"/>
      <c r="AFE47" s="167"/>
      <c r="AFF47" s="167"/>
      <c r="AFG47" s="167"/>
      <c r="AFH47" s="167"/>
      <c r="AFI47" s="167"/>
      <c r="AFJ47" s="167"/>
      <c r="AFK47" s="167"/>
      <c r="AFL47" s="167"/>
      <c r="AFM47" s="167"/>
      <c r="AFN47" s="167"/>
      <c r="AFO47" s="167"/>
      <c r="AFP47" s="167"/>
      <c r="AFQ47" s="167"/>
      <c r="AFR47" s="167"/>
      <c r="AFS47" s="167"/>
      <c r="AFT47" s="167"/>
      <c r="AFU47" s="167"/>
      <c r="AFV47" s="167"/>
      <c r="AFW47" s="167"/>
      <c r="AFX47" s="167"/>
      <c r="AFY47" s="167"/>
      <c r="AFZ47" s="167"/>
      <c r="AGA47" s="167"/>
      <c r="AGB47" s="167"/>
      <c r="AGC47" s="167"/>
      <c r="AGD47" s="167"/>
      <c r="AGE47" s="167"/>
      <c r="AGF47" s="167"/>
      <c r="AGG47" s="167"/>
      <c r="AGH47" s="167"/>
      <c r="AGI47" s="167"/>
      <c r="AGJ47" s="167"/>
      <c r="AGK47" s="167"/>
      <c r="AGL47" s="167"/>
      <c r="AGM47" s="167"/>
      <c r="AGN47" s="167"/>
      <c r="AGO47" s="167"/>
      <c r="AGP47" s="167"/>
      <c r="AGQ47" s="167"/>
      <c r="AGR47" s="167"/>
      <c r="AGS47" s="167"/>
      <c r="AGT47" s="167"/>
      <c r="AGU47" s="167"/>
      <c r="AGV47" s="167"/>
      <c r="AGW47" s="167"/>
      <c r="AGX47" s="167"/>
      <c r="AGY47" s="167"/>
      <c r="AGZ47" s="167"/>
      <c r="AHA47" s="167"/>
      <c r="AHB47" s="167"/>
      <c r="AHC47" s="167"/>
      <c r="AHD47" s="167"/>
      <c r="AHE47" s="167"/>
      <c r="AHF47" s="167"/>
      <c r="AHG47" s="167"/>
      <c r="AHH47" s="167"/>
      <c r="AHI47" s="167"/>
      <c r="AHJ47" s="167"/>
      <c r="AHK47" s="167"/>
      <c r="AHL47" s="167"/>
      <c r="AHM47" s="167"/>
      <c r="AHN47" s="167"/>
      <c r="AHO47" s="167"/>
      <c r="AHP47" s="167"/>
      <c r="AHQ47" s="167"/>
      <c r="AHR47" s="167"/>
      <c r="AHS47" s="167"/>
      <c r="AHT47" s="167"/>
      <c r="AHU47" s="167"/>
      <c r="AHV47" s="167"/>
      <c r="AHW47" s="167"/>
      <c r="AHX47" s="167"/>
      <c r="AHY47" s="167"/>
      <c r="AHZ47" s="167"/>
      <c r="AIA47" s="167"/>
      <c r="AIB47" s="167"/>
      <c r="AIC47" s="167"/>
      <c r="AID47" s="167"/>
      <c r="AIE47" s="167"/>
      <c r="AIF47" s="167"/>
      <c r="AIG47" s="167"/>
      <c r="AIH47" s="167"/>
      <c r="AII47" s="167"/>
      <c r="AIJ47" s="167"/>
      <c r="AIK47" s="167"/>
      <c r="AIL47" s="167"/>
      <c r="AIM47" s="167"/>
      <c r="AIN47" s="167"/>
      <c r="AIO47" s="167"/>
      <c r="AIP47" s="167"/>
      <c r="AIQ47" s="167"/>
      <c r="AIR47" s="167"/>
      <c r="AIS47" s="167"/>
      <c r="AIT47" s="167"/>
      <c r="AIU47" s="167"/>
      <c r="AIV47" s="167"/>
      <c r="AIW47" s="167"/>
      <c r="AIX47" s="167"/>
      <c r="AIY47" s="167"/>
      <c r="AIZ47" s="167"/>
      <c r="AJA47" s="167"/>
      <c r="AJB47" s="167"/>
      <c r="AJC47" s="167"/>
      <c r="AJD47" s="167"/>
      <c r="AJE47" s="167"/>
      <c r="AJF47" s="167"/>
      <c r="AJG47" s="167"/>
      <c r="AJH47" s="167"/>
      <c r="AJI47" s="167"/>
      <c r="AJJ47" s="167"/>
      <c r="AJK47" s="167"/>
      <c r="AJL47" s="167"/>
      <c r="AJM47" s="167"/>
      <c r="AJN47" s="167"/>
      <c r="AJO47" s="167"/>
      <c r="AJP47" s="167"/>
      <c r="AJQ47" s="167"/>
      <c r="AJR47" s="167"/>
      <c r="AJS47" s="167"/>
      <c r="AJT47" s="167"/>
      <c r="AJU47" s="167"/>
      <c r="AJV47" s="167"/>
      <c r="AJW47" s="167"/>
      <c r="AJX47" s="167"/>
      <c r="AJY47" s="167"/>
      <c r="AJZ47" s="167"/>
      <c r="AKA47" s="167"/>
      <c r="AKB47" s="167"/>
      <c r="AKC47" s="167"/>
      <c r="AKD47" s="167"/>
      <c r="AKE47" s="167"/>
      <c r="AKF47" s="167"/>
      <c r="AKG47" s="167"/>
      <c r="AKH47" s="167"/>
      <c r="AKI47" s="167"/>
      <c r="AKJ47" s="167"/>
      <c r="AKK47" s="167"/>
      <c r="AKL47" s="167"/>
      <c r="AKM47" s="167"/>
      <c r="AKN47" s="167"/>
      <c r="AKO47" s="167"/>
      <c r="AKP47" s="167"/>
      <c r="AKQ47" s="167"/>
      <c r="AKR47" s="167"/>
      <c r="AKS47" s="167"/>
      <c r="AKT47" s="167"/>
      <c r="AKU47" s="167"/>
      <c r="AKV47" s="167"/>
      <c r="AKW47" s="167"/>
      <c r="AKX47" s="167"/>
      <c r="AKY47" s="167"/>
      <c r="AKZ47" s="167"/>
      <c r="ALA47" s="167"/>
      <c r="ALB47" s="167"/>
      <c r="ALC47" s="167"/>
      <c r="ALD47" s="167"/>
      <c r="ALE47" s="167"/>
      <c r="ALF47" s="167"/>
      <c r="ALG47" s="167"/>
      <c r="ALH47" s="167"/>
      <c r="ALI47" s="167"/>
      <c r="ALJ47" s="167"/>
      <c r="ALK47" s="167"/>
      <c r="ALL47" s="167"/>
      <c r="ALM47" s="167"/>
      <c r="ALN47" s="167"/>
      <c r="ALO47" s="167"/>
      <c r="ALP47" s="167"/>
      <c r="ALQ47" s="167"/>
      <c r="ALR47" s="167"/>
      <c r="ALS47" s="167"/>
      <c r="ALT47" s="167"/>
      <c r="ALU47" s="167"/>
      <c r="ALV47" s="167"/>
      <c r="ALW47" s="167"/>
      <c r="ALX47" s="167"/>
      <c r="ALY47" s="167"/>
      <c r="ALZ47" s="167"/>
      <c r="AMA47" s="167"/>
      <c r="AMB47" s="167"/>
      <c r="AMC47" s="167"/>
      <c r="AMD47" s="167"/>
      <c r="AME47" s="167"/>
      <c r="AMF47" s="167"/>
      <c r="AMG47" s="167"/>
      <c r="AMH47" s="167"/>
      <c r="AMI47" s="167"/>
      <c r="AMJ47" s="167"/>
      <c r="AMK47" s="167"/>
      <c r="AML47" s="167"/>
      <c r="AMM47" s="167"/>
      <c r="AMN47" s="167"/>
      <c r="AMO47" s="167"/>
      <c r="AMP47" s="167"/>
      <c r="AMQ47" s="167"/>
      <c r="AMR47" s="167"/>
      <c r="AMS47" s="167"/>
      <c r="AMT47" s="167"/>
      <c r="AMU47" s="167"/>
      <c r="AMV47" s="167"/>
      <c r="AMW47" s="167"/>
      <c r="AMX47" s="167"/>
      <c r="AMY47" s="167"/>
      <c r="AMZ47" s="167"/>
      <c r="ANA47" s="167"/>
      <c r="ANB47" s="167"/>
      <c r="ANC47" s="167"/>
      <c r="AND47" s="167"/>
      <c r="ANE47" s="167"/>
      <c r="ANF47" s="167"/>
      <c r="ANG47" s="167"/>
      <c r="ANH47" s="167"/>
      <c r="ANI47" s="167"/>
      <c r="ANJ47" s="167"/>
      <c r="ANK47" s="167"/>
      <c r="ANL47" s="167"/>
      <c r="ANM47" s="167"/>
      <c r="ANN47" s="167"/>
      <c r="ANO47" s="167"/>
      <c r="ANP47" s="167"/>
      <c r="ANQ47" s="167"/>
      <c r="ANR47" s="167"/>
      <c r="ANS47" s="167"/>
      <c r="ANT47" s="167"/>
      <c r="ANU47" s="167"/>
      <c r="ANV47" s="167"/>
      <c r="ANW47" s="167"/>
      <c r="ANX47" s="167"/>
      <c r="ANY47" s="167"/>
      <c r="ANZ47" s="167"/>
      <c r="AOA47" s="167"/>
      <c r="AOB47" s="167"/>
      <c r="AOC47" s="167"/>
      <c r="AOD47" s="167"/>
      <c r="AOE47" s="167"/>
      <c r="AOF47" s="167"/>
      <c r="AOG47" s="167"/>
      <c r="AOH47" s="167"/>
      <c r="AOI47" s="167"/>
      <c r="AOJ47" s="167"/>
      <c r="AOK47" s="167"/>
      <c r="AOL47" s="167"/>
      <c r="AOM47" s="167"/>
      <c r="AON47" s="167"/>
      <c r="AOO47" s="167"/>
      <c r="AOP47" s="167"/>
      <c r="AOQ47" s="167"/>
      <c r="AOR47" s="167"/>
      <c r="AOS47" s="167"/>
      <c r="AOT47" s="167"/>
      <c r="AOU47" s="167"/>
      <c r="AOV47" s="167"/>
      <c r="AOW47" s="167"/>
      <c r="AOX47" s="167"/>
      <c r="AOY47" s="167"/>
      <c r="AOZ47" s="167"/>
      <c r="APA47" s="167"/>
      <c r="APB47" s="167"/>
      <c r="APC47" s="167"/>
      <c r="APD47" s="167"/>
      <c r="APE47" s="167"/>
      <c r="APF47" s="167"/>
      <c r="APG47" s="167"/>
      <c r="APH47" s="167"/>
      <c r="API47" s="167"/>
      <c r="APJ47" s="167"/>
      <c r="APK47" s="167"/>
      <c r="APL47" s="167"/>
      <c r="APM47" s="167"/>
      <c r="APN47" s="167"/>
      <c r="APO47" s="167"/>
      <c r="APP47" s="167"/>
      <c r="APQ47" s="167"/>
      <c r="APR47" s="167"/>
      <c r="APS47" s="167"/>
      <c r="APT47" s="167"/>
      <c r="APU47" s="167"/>
      <c r="APV47" s="167"/>
      <c r="APW47" s="167"/>
      <c r="APX47" s="167"/>
      <c r="APY47" s="167"/>
      <c r="APZ47" s="167"/>
      <c r="AQA47" s="167"/>
      <c r="AQB47" s="167"/>
      <c r="AQC47" s="167"/>
      <c r="AQD47" s="167"/>
      <c r="AQE47" s="167"/>
      <c r="AQF47" s="167"/>
      <c r="AQG47" s="167"/>
      <c r="AQH47" s="167"/>
      <c r="AQI47" s="167"/>
      <c r="AQJ47" s="167"/>
      <c r="AQK47" s="167"/>
      <c r="AQL47" s="167"/>
      <c r="AQM47" s="167"/>
      <c r="AQN47" s="167"/>
      <c r="AQO47" s="167"/>
      <c r="AQP47" s="167"/>
      <c r="AQQ47" s="167"/>
      <c r="AQR47" s="167"/>
      <c r="AQS47" s="167"/>
      <c r="AQT47" s="167"/>
      <c r="AQU47" s="167"/>
      <c r="AQV47" s="167"/>
      <c r="AQW47" s="167"/>
      <c r="AQX47" s="167"/>
      <c r="AQY47" s="167"/>
      <c r="AQZ47" s="167"/>
      <c r="ARA47" s="167"/>
      <c r="ARB47" s="167"/>
      <c r="ARC47" s="167"/>
      <c r="ARD47" s="167"/>
      <c r="ARE47" s="167"/>
      <c r="ARF47" s="167"/>
      <c r="ARG47" s="167"/>
      <c r="ARH47" s="167"/>
      <c r="ARI47" s="167"/>
      <c r="ARJ47" s="167"/>
      <c r="ARK47" s="167"/>
      <c r="ARL47" s="167"/>
      <c r="ARM47" s="167"/>
      <c r="ARN47" s="167"/>
      <c r="ARO47" s="167"/>
      <c r="ARP47" s="167"/>
      <c r="ARQ47" s="167"/>
      <c r="ARR47" s="167"/>
      <c r="ARS47" s="167"/>
      <c r="ART47" s="167"/>
      <c r="ARU47" s="167"/>
      <c r="ARV47" s="167"/>
      <c r="ARW47" s="167"/>
      <c r="ARX47" s="167"/>
      <c r="ARY47" s="167"/>
      <c r="ARZ47" s="167"/>
      <c r="ASA47" s="167"/>
      <c r="ASB47" s="167"/>
      <c r="ASC47" s="167"/>
      <c r="ASD47" s="167"/>
      <c r="ASE47" s="167"/>
      <c r="ASF47" s="167"/>
      <c r="ASG47" s="167"/>
      <c r="ASH47" s="167"/>
      <c r="ASI47" s="167"/>
      <c r="ASJ47" s="167"/>
      <c r="ASK47" s="167"/>
      <c r="ASL47" s="167"/>
      <c r="ASM47" s="167"/>
      <c r="ASN47" s="167"/>
      <c r="ASO47" s="167"/>
      <c r="ASP47" s="167"/>
      <c r="ASQ47" s="167"/>
      <c r="ASR47" s="167"/>
      <c r="ASS47" s="167"/>
      <c r="AST47" s="167"/>
      <c r="ASU47" s="167"/>
      <c r="ASV47" s="167"/>
      <c r="ASW47" s="167"/>
      <c r="ASX47" s="167"/>
      <c r="ASY47" s="167"/>
      <c r="ASZ47" s="167"/>
      <c r="ATA47" s="167"/>
      <c r="ATB47" s="167"/>
      <c r="ATC47" s="167"/>
      <c r="ATD47" s="167"/>
      <c r="ATE47" s="167"/>
      <c r="ATF47" s="167"/>
      <c r="ATG47" s="167"/>
      <c r="ATH47" s="167"/>
      <c r="ATI47" s="167"/>
      <c r="ATJ47" s="167"/>
      <c r="ATK47" s="167"/>
      <c r="ATL47" s="167"/>
      <c r="ATM47" s="167"/>
      <c r="ATN47" s="167"/>
      <c r="ATO47" s="167"/>
      <c r="ATP47" s="167"/>
      <c r="ATQ47" s="167"/>
      <c r="ATR47" s="167"/>
      <c r="ATS47" s="167"/>
      <c r="ATT47" s="167"/>
      <c r="ATU47" s="167"/>
      <c r="ATV47" s="167"/>
      <c r="ATW47" s="167"/>
      <c r="ATX47" s="167"/>
      <c r="ATY47" s="167"/>
      <c r="ATZ47" s="167"/>
      <c r="AUA47" s="167"/>
      <c r="AUB47" s="167"/>
      <c r="AUC47" s="167"/>
      <c r="AUD47" s="167"/>
      <c r="AUE47" s="167"/>
      <c r="AUF47" s="167"/>
      <c r="AUG47" s="167"/>
      <c r="AUH47" s="167"/>
      <c r="AUI47" s="167"/>
      <c r="AUJ47" s="167"/>
      <c r="AUK47" s="167"/>
      <c r="AUL47" s="167"/>
      <c r="AUM47" s="167"/>
      <c r="AUN47" s="167"/>
      <c r="AUO47" s="167"/>
      <c r="AUP47" s="167"/>
      <c r="AUQ47" s="167"/>
      <c r="AUR47" s="167"/>
      <c r="AUS47" s="167"/>
      <c r="AUT47" s="167"/>
      <c r="AUU47" s="167"/>
      <c r="AUV47" s="167"/>
      <c r="AUW47" s="167"/>
      <c r="AUX47" s="167"/>
      <c r="AUY47" s="167"/>
      <c r="AUZ47" s="167"/>
      <c r="AVA47" s="167"/>
      <c r="AVB47" s="167"/>
      <c r="AVC47" s="167"/>
      <c r="AVD47" s="167"/>
      <c r="AVE47" s="167"/>
      <c r="AVF47" s="167"/>
      <c r="AVG47" s="167"/>
      <c r="AVH47" s="167"/>
      <c r="AVI47" s="167"/>
      <c r="AVJ47" s="167"/>
      <c r="AVK47" s="167"/>
      <c r="AVL47" s="167"/>
      <c r="AVM47" s="167"/>
      <c r="AVN47" s="167"/>
      <c r="AVO47" s="167"/>
      <c r="AVP47" s="167"/>
      <c r="AVQ47" s="167"/>
      <c r="AVR47" s="167"/>
      <c r="AVS47" s="167"/>
      <c r="AVT47" s="167"/>
      <c r="AVU47" s="167"/>
      <c r="AVV47" s="167"/>
      <c r="AVW47" s="167"/>
      <c r="AVX47" s="167"/>
      <c r="AVY47" s="167"/>
      <c r="AVZ47" s="167"/>
      <c r="AWA47" s="167"/>
      <c r="AWB47" s="167"/>
      <c r="AWC47" s="167"/>
      <c r="AWD47" s="167"/>
      <c r="AWE47" s="167"/>
      <c r="AWF47" s="167"/>
      <c r="AWG47" s="167"/>
      <c r="AWH47" s="167"/>
      <c r="AWI47" s="167"/>
      <c r="AWJ47" s="167"/>
      <c r="AWK47" s="167"/>
      <c r="AWL47" s="167"/>
      <c r="AWM47" s="167"/>
      <c r="AWN47" s="167"/>
      <c r="AWO47" s="167"/>
      <c r="AWP47" s="167"/>
      <c r="AWQ47" s="167"/>
      <c r="AWR47" s="167"/>
      <c r="AWS47" s="167"/>
      <c r="AWT47" s="167"/>
      <c r="AWU47" s="167"/>
      <c r="AWV47" s="167"/>
      <c r="AWW47" s="167"/>
      <c r="AWX47" s="167"/>
      <c r="AWY47" s="167"/>
      <c r="AWZ47" s="167"/>
      <c r="AXA47" s="167"/>
      <c r="AXB47" s="167"/>
      <c r="AXC47" s="167"/>
      <c r="AXD47" s="167"/>
      <c r="AXE47" s="167"/>
      <c r="AXF47" s="167"/>
      <c r="AXG47" s="167"/>
      <c r="AXH47" s="167"/>
      <c r="AXI47" s="167"/>
      <c r="AXJ47" s="167"/>
      <c r="AXK47" s="167"/>
      <c r="AXL47" s="167"/>
      <c r="AXM47" s="167"/>
      <c r="AXN47" s="167"/>
      <c r="AXO47" s="167"/>
      <c r="AXP47" s="167"/>
      <c r="AXQ47" s="167"/>
      <c r="AXR47" s="167"/>
      <c r="AXS47" s="167"/>
      <c r="AXT47" s="167"/>
      <c r="AXU47" s="167"/>
      <c r="AXV47" s="167"/>
      <c r="AXW47" s="167"/>
      <c r="AXX47" s="167"/>
      <c r="AXY47" s="167"/>
      <c r="AXZ47" s="167"/>
      <c r="AYA47" s="167"/>
      <c r="AYB47" s="167"/>
      <c r="AYC47" s="167"/>
      <c r="AYD47" s="167"/>
      <c r="AYE47" s="167"/>
      <c r="AYF47" s="167"/>
      <c r="AYG47" s="167"/>
      <c r="AYH47" s="167"/>
      <c r="AYI47" s="167"/>
      <c r="AYJ47" s="167"/>
      <c r="AYK47" s="167"/>
      <c r="AYL47" s="167"/>
      <c r="AYM47" s="167"/>
      <c r="AYN47" s="167"/>
      <c r="AYO47" s="167"/>
      <c r="AYP47" s="167"/>
      <c r="AYQ47" s="167"/>
      <c r="AYR47" s="167"/>
      <c r="AYS47" s="167"/>
      <c r="AYT47" s="167"/>
      <c r="AYU47" s="167"/>
      <c r="AYV47" s="167"/>
      <c r="AYW47" s="167"/>
      <c r="AYX47" s="167"/>
      <c r="AYY47" s="167"/>
      <c r="AYZ47" s="167"/>
      <c r="AZA47" s="167"/>
      <c r="AZB47" s="167"/>
      <c r="AZC47" s="167"/>
      <c r="AZD47" s="167"/>
      <c r="AZE47" s="167"/>
      <c r="AZF47" s="167"/>
      <c r="AZG47" s="167"/>
      <c r="AZH47" s="167"/>
      <c r="AZI47" s="167"/>
      <c r="AZJ47" s="167"/>
      <c r="AZK47" s="167"/>
      <c r="AZL47" s="167"/>
      <c r="AZM47" s="167"/>
      <c r="AZN47" s="167"/>
      <c r="AZO47" s="167"/>
      <c r="AZP47" s="167"/>
      <c r="AZQ47" s="167"/>
      <c r="AZR47" s="167"/>
      <c r="AZS47" s="167"/>
      <c r="AZT47" s="167"/>
      <c r="AZU47" s="167"/>
      <c r="AZV47" s="167"/>
      <c r="AZW47" s="167"/>
      <c r="AZX47" s="167"/>
      <c r="AZY47" s="167"/>
      <c r="AZZ47" s="167"/>
      <c r="BAA47" s="167"/>
      <c r="BAB47" s="167"/>
      <c r="BAC47" s="167"/>
      <c r="BAD47" s="167"/>
      <c r="BAE47" s="167"/>
      <c r="BAF47" s="167"/>
      <c r="BAG47" s="167"/>
      <c r="BAH47" s="167"/>
      <c r="BAI47" s="167"/>
      <c r="BAJ47" s="167"/>
      <c r="BAK47" s="167"/>
      <c r="BAL47" s="167"/>
      <c r="BAM47" s="167"/>
      <c r="BAN47" s="167"/>
      <c r="BAO47" s="167"/>
      <c r="BAP47" s="167"/>
      <c r="BAQ47" s="167"/>
      <c r="BAR47" s="167"/>
      <c r="BAS47" s="167"/>
      <c r="BAT47" s="167"/>
      <c r="BAU47" s="167"/>
      <c r="BAV47" s="167"/>
      <c r="BAW47" s="167"/>
      <c r="BAX47" s="167"/>
      <c r="BAY47" s="167"/>
      <c r="BAZ47" s="167"/>
      <c r="BBA47" s="167"/>
      <c r="BBB47" s="167"/>
      <c r="BBC47" s="167"/>
      <c r="BBD47" s="167"/>
      <c r="BBE47" s="167"/>
      <c r="BBF47" s="167"/>
      <c r="BBG47" s="167"/>
      <c r="BBH47" s="167"/>
      <c r="BBI47" s="167"/>
      <c r="BBJ47" s="167"/>
      <c r="BBK47" s="167"/>
      <c r="BBL47" s="167"/>
      <c r="BBM47" s="167"/>
      <c r="BBN47" s="167"/>
      <c r="BBO47" s="167"/>
      <c r="BBP47" s="167"/>
      <c r="BBQ47" s="167"/>
      <c r="BBR47" s="167"/>
      <c r="BBS47" s="167"/>
      <c r="BBT47" s="167"/>
      <c r="BBU47" s="167"/>
      <c r="BBV47" s="167"/>
      <c r="BBW47" s="167"/>
      <c r="BBX47" s="167"/>
      <c r="BBY47" s="167"/>
      <c r="BBZ47" s="167"/>
      <c r="BCA47" s="167"/>
      <c r="BCB47" s="167"/>
      <c r="BCC47" s="167"/>
      <c r="BCD47" s="167"/>
      <c r="BCE47" s="167"/>
      <c r="BCF47" s="167"/>
      <c r="BCG47" s="167"/>
      <c r="BCH47" s="167"/>
      <c r="BCI47" s="167"/>
      <c r="BCJ47" s="167"/>
      <c r="BCK47" s="167"/>
      <c r="BCL47" s="167"/>
      <c r="BCM47" s="167"/>
      <c r="BCN47" s="167"/>
      <c r="BCO47" s="167"/>
      <c r="BCP47" s="167"/>
      <c r="BCQ47" s="167"/>
      <c r="BCR47" s="167"/>
      <c r="BCS47" s="167"/>
      <c r="BCT47" s="167"/>
      <c r="BCU47" s="167"/>
      <c r="BCV47" s="167"/>
      <c r="BCW47" s="167"/>
      <c r="BCX47" s="167"/>
      <c r="BCY47" s="167"/>
      <c r="BCZ47" s="167"/>
      <c r="BDA47" s="167"/>
      <c r="BDB47" s="167"/>
      <c r="BDC47" s="167"/>
      <c r="BDD47" s="167"/>
      <c r="BDE47" s="167"/>
      <c r="BDF47" s="167"/>
      <c r="BDG47" s="167"/>
      <c r="BDH47" s="167"/>
      <c r="BDI47" s="167"/>
      <c r="BDJ47" s="167"/>
      <c r="BDK47" s="167"/>
      <c r="BDL47" s="167"/>
      <c r="BDM47" s="167"/>
      <c r="BDN47" s="167"/>
      <c r="BDO47" s="167"/>
      <c r="BDP47" s="167"/>
      <c r="BDQ47" s="167"/>
      <c r="BDR47" s="167"/>
      <c r="BDS47" s="167"/>
      <c r="BDT47" s="167"/>
      <c r="BDU47" s="167"/>
      <c r="BDV47" s="167"/>
      <c r="BDW47" s="167"/>
      <c r="BDX47" s="167"/>
      <c r="BDY47" s="167"/>
      <c r="BDZ47" s="167"/>
      <c r="BEA47" s="167"/>
      <c r="BEB47" s="167"/>
      <c r="BEC47" s="167"/>
      <c r="BED47" s="167"/>
      <c r="BEE47" s="167"/>
      <c r="BEF47" s="167"/>
      <c r="BEG47" s="167"/>
      <c r="BEH47" s="167"/>
      <c r="BEI47" s="167"/>
      <c r="BEJ47" s="167"/>
      <c r="BEK47" s="167"/>
      <c r="BEL47" s="167"/>
      <c r="BEM47" s="167"/>
      <c r="BEN47" s="167"/>
      <c r="BEO47" s="167"/>
      <c r="BEP47" s="167"/>
      <c r="BEQ47" s="167"/>
      <c r="BER47" s="167"/>
      <c r="BES47" s="167"/>
      <c r="BET47" s="167"/>
      <c r="BEU47" s="167"/>
      <c r="BEV47" s="167"/>
      <c r="BEW47" s="167"/>
      <c r="BEX47" s="167"/>
      <c r="BEY47" s="167"/>
      <c r="BEZ47" s="167"/>
      <c r="BFA47" s="167"/>
      <c r="BFB47" s="167"/>
      <c r="BFC47" s="167"/>
      <c r="BFD47" s="167"/>
      <c r="BFE47" s="167"/>
      <c r="BFF47" s="167"/>
      <c r="BFG47" s="167"/>
      <c r="BFH47" s="167"/>
      <c r="BFI47" s="167"/>
      <c r="BFJ47" s="167"/>
      <c r="BFK47" s="167"/>
      <c r="BFL47" s="167"/>
      <c r="BFM47" s="167"/>
      <c r="BFN47" s="167"/>
      <c r="BFO47" s="167"/>
      <c r="BFP47" s="167"/>
      <c r="BFQ47" s="167"/>
      <c r="BFR47" s="167"/>
      <c r="BFS47" s="167"/>
      <c r="BFT47" s="167"/>
      <c r="BFU47" s="167"/>
      <c r="BFV47" s="167"/>
      <c r="BFW47" s="167"/>
      <c r="BFX47" s="167"/>
      <c r="BFY47" s="167"/>
      <c r="BFZ47" s="167"/>
      <c r="BGA47" s="167"/>
      <c r="BGB47" s="167"/>
      <c r="BGC47" s="167"/>
      <c r="BGD47" s="167"/>
      <c r="BGE47" s="167"/>
      <c r="BGF47" s="167"/>
      <c r="BGG47" s="167"/>
      <c r="BGH47" s="167"/>
      <c r="BGI47" s="167"/>
      <c r="BGJ47" s="167"/>
      <c r="BGK47" s="167"/>
      <c r="BGL47" s="167"/>
      <c r="BGM47" s="167"/>
      <c r="BGN47" s="167"/>
      <c r="BGO47" s="167"/>
      <c r="BGP47" s="167"/>
      <c r="BGQ47" s="167"/>
      <c r="BGR47" s="167"/>
      <c r="BGS47" s="167"/>
      <c r="BGT47" s="167"/>
      <c r="BGU47" s="167"/>
      <c r="BGV47" s="167"/>
      <c r="BGW47" s="167"/>
      <c r="BGX47" s="167"/>
      <c r="BGY47" s="167"/>
      <c r="BGZ47" s="167"/>
      <c r="BHA47" s="167"/>
      <c r="BHB47" s="167"/>
      <c r="BHC47" s="167"/>
      <c r="BHD47" s="167"/>
      <c r="BHE47" s="167"/>
      <c r="BHF47" s="167"/>
      <c r="BHG47" s="167"/>
      <c r="BHH47" s="167"/>
      <c r="BHI47" s="167"/>
      <c r="BHJ47" s="167"/>
      <c r="BHK47" s="167"/>
      <c r="BHL47" s="167"/>
      <c r="BHM47" s="167"/>
      <c r="BHN47" s="167"/>
      <c r="BHO47" s="167"/>
      <c r="BHP47" s="167"/>
      <c r="BHQ47" s="167"/>
      <c r="BHR47" s="167"/>
      <c r="BHS47" s="167"/>
      <c r="BHT47" s="167"/>
      <c r="BHU47" s="167"/>
      <c r="BHV47" s="167"/>
      <c r="BHW47" s="167"/>
      <c r="BHX47" s="167"/>
      <c r="BHY47" s="167"/>
      <c r="BHZ47" s="167"/>
      <c r="BIA47" s="167"/>
      <c r="BIB47" s="167"/>
      <c r="BIC47" s="167"/>
      <c r="BID47" s="167"/>
      <c r="BIE47" s="167"/>
      <c r="BIF47" s="167"/>
      <c r="BIG47" s="167"/>
      <c r="BIH47" s="167"/>
      <c r="BII47" s="167"/>
      <c r="BIJ47" s="167"/>
      <c r="BIK47" s="167"/>
      <c r="BIL47" s="167"/>
      <c r="BIM47" s="167"/>
      <c r="BIN47" s="167"/>
      <c r="BIO47" s="167"/>
      <c r="BIP47" s="167"/>
      <c r="BIQ47" s="167"/>
      <c r="BIR47" s="167"/>
      <c r="BIS47" s="167"/>
      <c r="BIT47" s="167"/>
      <c r="BIU47" s="167"/>
      <c r="BIV47" s="167"/>
      <c r="BIW47" s="167"/>
      <c r="BIX47" s="167"/>
      <c r="BIY47" s="167"/>
      <c r="BIZ47" s="167"/>
      <c r="BJA47" s="167"/>
      <c r="BJB47" s="167"/>
      <c r="BJC47" s="167"/>
      <c r="BJD47" s="167"/>
      <c r="BJE47" s="167"/>
      <c r="BJF47" s="167"/>
      <c r="BJG47" s="167"/>
      <c r="BJH47" s="167"/>
      <c r="BJI47" s="167"/>
      <c r="BJJ47" s="167"/>
      <c r="BJK47" s="167"/>
      <c r="BJL47" s="167"/>
      <c r="BJM47" s="167"/>
      <c r="BJN47" s="167"/>
      <c r="BJO47" s="167"/>
      <c r="BJP47" s="167"/>
      <c r="BJQ47" s="167"/>
      <c r="BJR47" s="167"/>
      <c r="BJS47" s="167"/>
      <c r="BJT47" s="167"/>
      <c r="BJU47" s="167"/>
      <c r="BJV47" s="167"/>
      <c r="BJW47" s="167"/>
      <c r="BJX47" s="167"/>
      <c r="BJY47" s="167"/>
      <c r="BJZ47" s="167"/>
      <c r="BKA47" s="167"/>
      <c r="BKB47" s="167"/>
      <c r="BKC47" s="167"/>
      <c r="BKD47" s="167"/>
      <c r="BKE47" s="167"/>
      <c r="BKF47" s="167"/>
      <c r="BKG47" s="167"/>
      <c r="BKH47" s="167"/>
      <c r="BKI47" s="167"/>
      <c r="BKJ47" s="167"/>
      <c r="BKK47" s="167"/>
      <c r="BKL47" s="167"/>
      <c r="BKM47" s="167"/>
      <c r="BKN47" s="167"/>
      <c r="BKO47" s="167"/>
      <c r="BKP47" s="167"/>
      <c r="BKQ47" s="167"/>
      <c r="BKR47" s="167"/>
      <c r="BKS47" s="167"/>
      <c r="BKT47" s="167"/>
      <c r="BKU47" s="167"/>
      <c r="BKV47" s="167"/>
      <c r="BKW47" s="167"/>
      <c r="BKX47" s="167"/>
      <c r="BKY47" s="167"/>
      <c r="BKZ47" s="167"/>
      <c r="BLA47" s="167"/>
      <c r="BLB47" s="167"/>
      <c r="BLC47" s="167"/>
      <c r="BLD47" s="167"/>
      <c r="BLE47" s="167"/>
      <c r="BLF47" s="167"/>
      <c r="BLG47" s="167"/>
      <c r="BLH47" s="167"/>
      <c r="BLI47" s="167"/>
      <c r="BLJ47" s="167"/>
      <c r="BLK47" s="167"/>
      <c r="BLL47" s="167"/>
      <c r="BLM47" s="167"/>
      <c r="BLN47" s="167"/>
      <c r="BLO47" s="167"/>
      <c r="BLP47" s="167"/>
      <c r="BLQ47" s="167"/>
      <c r="BLR47" s="167"/>
      <c r="BLS47" s="167"/>
      <c r="BLT47" s="167"/>
      <c r="BLU47" s="167"/>
      <c r="BLV47" s="167"/>
      <c r="BLW47" s="167"/>
      <c r="BLX47" s="167"/>
      <c r="BLY47" s="167"/>
      <c r="BLZ47" s="167"/>
      <c r="BMA47" s="167"/>
      <c r="BMB47" s="167"/>
      <c r="BMC47" s="167"/>
      <c r="BMD47" s="167"/>
      <c r="BME47" s="167"/>
      <c r="BMF47" s="167"/>
      <c r="BMG47" s="167"/>
      <c r="BMH47" s="167"/>
      <c r="BMI47" s="167"/>
      <c r="BMJ47" s="167"/>
      <c r="BMK47" s="167"/>
      <c r="BML47" s="167"/>
      <c r="BMM47" s="167"/>
      <c r="BMN47" s="167"/>
      <c r="BMO47" s="167"/>
      <c r="BMP47" s="167"/>
      <c r="BMQ47" s="167"/>
      <c r="BMR47" s="167"/>
      <c r="BMS47" s="167"/>
      <c r="BMT47" s="167"/>
      <c r="BMU47" s="167"/>
      <c r="BMV47" s="167"/>
      <c r="BMW47" s="167"/>
      <c r="BMX47" s="167"/>
      <c r="BMY47" s="167"/>
      <c r="BMZ47" s="167"/>
      <c r="BNA47" s="167"/>
      <c r="BNB47" s="167"/>
      <c r="BNC47" s="167"/>
      <c r="BND47" s="167"/>
      <c r="BNE47" s="167"/>
      <c r="BNF47" s="167"/>
      <c r="BNG47" s="167"/>
      <c r="BNH47" s="167"/>
      <c r="BNI47" s="167"/>
      <c r="BNJ47" s="167"/>
      <c r="BNK47" s="167"/>
      <c r="BNL47" s="167"/>
      <c r="BNM47" s="167"/>
      <c r="BNN47" s="167"/>
      <c r="BNO47" s="167"/>
      <c r="BNP47" s="167"/>
      <c r="BNQ47" s="167"/>
      <c r="BNR47" s="167"/>
      <c r="BNS47" s="167"/>
      <c r="BNT47" s="167"/>
      <c r="BNU47" s="167"/>
      <c r="BNV47" s="167"/>
      <c r="BNW47" s="167"/>
      <c r="BNX47" s="167"/>
      <c r="BNY47" s="167"/>
      <c r="BNZ47" s="167"/>
      <c r="BOA47" s="167"/>
      <c r="BOB47" s="167"/>
      <c r="BOC47" s="167"/>
      <c r="BOD47" s="167"/>
      <c r="BOE47" s="167"/>
      <c r="BOF47" s="167"/>
      <c r="BOG47" s="167"/>
      <c r="BOH47" s="167"/>
      <c r="BOI47" s="167"/>
      <c r="BOJ47" s="167"/>
      <c r="BOK47" s="167"/>
      <c r="BOL47" s="167"/>
      <c r="BOM47" s="167"/>
      <c r="BON47" s="167"/>
      <c r="BOO47" s="167"/>
      <c r="BOP47" s="167"/>
      <c r="BOQ47" s="167"/>
      <c r="BOR47" s="167"/>
      <c r="BOS47" s="167"/>
      <c r="BOT47" s="167"/>
      <c r="BOU47" s="167"/>
      <c r="BOV47" s="167"/>
      <c r="BOW47" s="167"/>
      <c r="BOX47" s="167"/>
      <c r="BOY47" s="167"/>
      <c r="BOZ47" s="167"/>
      <c r="BPA47" s="167"/>
      <c r="BPB47" s="167"/>
      <c r="BPC47" s="167"/>
      <c r="BPD47" s="167"/>
      <c r="BPE47" s="167"/>
      <c r="BPF47" s="167"/>
      <c r="BPG47" s="167"/>
      <c r="BPH47" s="167"/>
      <c r="BPI47" s="167"/>
      <c r="BPJ47" s="167"/>
      <c r="BPK47" s="167"/>
      <c r="BPL47" s="167"/>
      <c r="BPM47" s="167"/>
      <c r="BPN47" s="167"/>
      <c r="BPO47" s="167"/>
      <c r="BPP47" s="167"/>
      <c r="BPQ47" s="167"/>
      <c r="BPR47" s="167"/>
      <c r="BPS47" s="167"/>
      <c r="BPT47" s="167"/>
      <c r="BPU47" s="167"/>
      <c r="BPV47" s="167"/>
      <c r="BPW47" s="167"/>
      <c r="BPX47" s="167"/>
      <c r="BPY47" s="167"/>
      <c r="BPZ47" s="167"/>
      <c r="BQA47" s="167"/>
      <c r="BQB47" s="167"/>
      <c r="BQC47" s="167"/>
      <c r="BQD47" s="167"/>
      <c r="BQE47" s="167"/>
      <c r="BQF47" s="167"/>
      <c r="BQG47" s="167"/>
      <c r="BQH47" s="167"/>
      <c r="BQI47" s="167"/>
      <c r="BQJ47" s="167"/>
      <c r="BQK47" s="167"/>
      <c r="BQL47" s="167"/>
      <c r="BQM47" s="167"/>
      <c r="BQN47" s="167"/>
      <c r="BQO47" s="167"/>
      <c r="BQP47" s="167"/>
      <c r="BQQ47" s="167"/>
      <c r="BQR47" s="167"/>
      <c r="BQS47" s="167"/>
      <c r="BQT47" s="167"/>
      <c r="BQU47" s="167"/>
      <c r="BQV47" s="167"/>
      <c r="BQW47" s="167"/>
      <c r="BQX47" s="167"/>
      <c r="BQY47" s="167"/>
      <c r="BQZ47" s="167"/>
      <c r="BRA47" s="167"/>
      <c r="BRB47" s="167"/>
      <c r="BRC47" s="167"/>
      <c r="BRD47" s="167"/>
      <c r="BRE47" s="167"/>
      <c r="BRF47" s="167"/>
      <c r="BRG47" s="167"/>
      <c r="BRH47" s="167"/>
      <c r="BRI47" s="167"/>
      <c r="BRJ47" s="167"/>
      <c r="BRK47" s="167"/>
      <c r="BRL47" s="167"/>
      <c r="BRM47" s="167"/>
      <c r="BRN47" s="167"/>
      <c r="BRO47" s="167"/>
      <c r="BRP47" s="167"/>
      <c r="BRQ47" s="167"/>
      <c r="BRR47" s="167"/>
      <c r="BRS47" s="167"/>
      <c r="BRT47" s="167"/>
      <c r="BRU47" s="167"/>
      <c r="BRV47" s="167"/>
      <c r="BRW47" s="167"/>
      <c r="BRX47" s="167"/>
      <c r="BRY47" s="167"/>
      <c r="BRZ47" s="167"/>
      <c r="BSA47" s="167"/>
      <c r="BSB47" s="167"/>
      <c r="BSC47" s="167"/>
      <c r="BSD47" s="167"/>
      <c r="BSE47" s="167"/>
      <c r="BSF47" s="167"/>
      <c r="BSG47" s="167"/>
      <c r="BSH47" s="167"/>
      <c r="BSI47" s="167"/>
      <c r="BSJ47" s="167"/>
      <c r="BSK47" s="167"/>
      <c r="BSL47" s="167"/>
      <c r="BSM47" s="167"/>
      <c r="BSN47" s="167"/>
      <c r="BSO47" s="167"/>
      <c r="BSP47" s="167"/>
      <c r="BSQ47" s="167"/>
      <c r="BSR47" s="167"/>
      <c r="BSS47" s="167"/>
      <c r="BST47" s="167"/>
      <c r="BSU47" s="167"/>
      <c r="BSV47" s="167"/>
      <c r="BSW47" s="167"/>
      <c r="BSX47" s="167"/>
      <c r="BSY47" s="167"/>
      <c r="BSZ47" s="167"/>
      <c r="BTA47" s="167"/>
      <c r="BTB47" s="167"/>
      <c r="BTC47" s="167"/>
      <c r="BTD47" s="167"/>
      <c r="BTE47" s="167"/>
      <c r="BTF47" s="167"/>
      <c r="BTG47" s="167"/>
      <c r="BTH47" s="167"/>
      <c r="BTI47" s="167"/>
      <c r="BTJ47" s="167"/>
      <c r="BTK47" s="167"/>
      <c r="BTL47" s="167"/>
      <c r="BTM47" s="167"/>
      <c r="BTN47" s="167"/>
      <c r="BTO47" s="167"/>
      <c r="BTP47" s="167"/>
      <c r="BTQ47" s="167"/>
      <c r="BTR47" s="167"/>
      <c r="BTS47" s="167"/>
      <c r="BTT47" s="167"/>
      <c r="BTU47" s="167"/>
      <c r="BTV47" s="167"/>
      <c r="BTW47" s="167"/>
      <c r="BTX47" s="167"/>
      <c r="BTY47" s="167"/>
      <c r="BTZ47" s="167"/>
      <c r="BUA47" s="167"/>
      <c r="BUB47" s="167"/>
      <c r="BUC47" s="167"/>
      <c r="BUD47" s="167"/>
      <c r="BUE47" s="167"/>
      <c r="BUF47" s="167"/>
      <c r="BUG47" s="167"/>
      <c r="BUH47" s="167"/>
      <c r="BUI47" s="167"/>
      <c r="BUJ47" s="167"/>
      <c r="BUK47" s="167"/>
      <c r="BUL47" s="167"/>
      <c r="BUM47" s="167"/>
      <c r="BUN47" s="167"/>
      <c r="BUO47" s="167"/>
      <c r="BUP47" s="167"/>
      <c r="BUQ47" s="167"/>
      <c r="BUR47" s="167"/>
      <c r="BUS47" s="167"/>
      <c r="BUT47" s="167"/>
      <c r="BUU47" s="167"/>
      <c r="BUV47" s="167"/>
      <c r="BUW47" s="167"/>
      <c r="BUX47" s="167"/>
      <c r="BUY47" s="167"/>
      <c r="BUZ47" s="167"/>
      <c r="BVA47" s="167"/>
      <c r="BVB47" s="167"/>
      <c r="BVC47" s="167"/>
      <c r="BVD47" s="167"/>
      <c r="BVE47" s="167"/>
      <c r="BVF47" s="167"/>
      <c r="BVG47" s="167"/>
      <c r="BVH47" s="167"/>
      <c r="BVI47" s="167"/>
      <c r="BVJ47" s="167"/>
      <c r="BVK47" s="167"/>
      <c r="BVL47" s="167"/>
      <c r="BVM47" s="167"/>
      <c r="BVN47" s="167"/>
      <c r="BVO47" s="167"/>
      <c r="BVP47" s="167"/>
      <c r="BVQ47" s="167"/>
      <c r="BVR47" s="167"/>
      <c r="BVS47" s="167"/>
      <c r="BVT47" s="167"/>
      <c r="BVU47" s="167"/>
      <c r="BVV47" s="167"/>
      <c r="BVW47" s="167"/>
      <c r="BVX47" s="167"/>
      <c r="BVY47" s="167"/>
      <c r="BVZ47" s="167"/>
      <c r="BWA47" s="167"/>
      <c r="BWB47" s="167"/>
      <c r="BWC47" s="167"/>
      <c r="BWD47" s="167"/>
      <c r="BWE47" s="167"/>
      <c r="BWF47" s="167"/>
      <c r="BWG47" s="167"/>
      <c r="BWH47" s="167"/>
      <c r="BWI47" s="167"/>
      <c r="BWJ47" s="167"/>
      <c r="BWK47" s="167"/>
      <c r="BWL47" s="167"/>
      <c r="BWM47" s="167"/>
      <c r="BWN47" s="167"/>
      <c r="BWO47" s="167"/>
      <c r="BWP47" s="167"/>
      <c r="BWQ47" s="167"/>
      <c r="BWR47" s="167"/>
      <c r="BWS47" s="167"/>
      <c r="BWT47" s="167"/>
      <c r="BWU47" s="167"/>
      <c r="BWV47" s="167"/>
      <c r="BWW47" s="167"/>
      <c r="BWX47" s="167"/>
      <c r="BWY47" s="167"/>
      <c r="BWZ47" s="167"/>
      <c r="BXA47" s="167"/>
      <c r="BXB47" s="167"/>
      <c r="BXC47" s="167"/>
      <c r="BXD47" s="167"/>
      <c r="BXE47" s="167"/>
      <c r="BXF47" s="167"/>
      <c r="BXG47" s="167"/>
      <c r="BXH47" s="167"/>
      <c r="BXI47" s="167"/>
      <c r="BXJ47" s="167"/>
      <c r="BXK47" s="167"/>
      <c r="BXL47" s="167"/>
      <c r="BXM47" s="167"/>
      <c r="BXN47" s="167"/>
      <c r="BXO47" s="167"/>
      <c r="BXP47" s="167"/>
      <c r="BXQ47" s="167"/>
      <c r="BXR47" s="167"/>
      <c r="BXS47" s="167"/>
      <c r="BXT47" s="167"/>
      <c r="BXU47" s="167"/>
      <c r="BXV47" s="167"/>
      <c r="BXW47" s="167"/>
      <c r="BXX47" s="167"/>
      <c r="BXY47" s="167"/>
      <c r="BXZ47" s="167"/>
      <c r="BYA47" s="167"/>
      <c r="BYB47" s="167"/>
      <c r="BYC47" s="167"/>
      <c r="BYD47" s="167"/>
      <c r="BYE47" s="167"/>
      <c r="BYF47" s="167"/>
      <c r="BYG47" s="167"/>
      <c r="BYH47" s="167"/>
      <c r="BYI47" s="167"/>
      <c r="BYJ47" s="167"/>
      <c r="BYK47" s="167"/>
      <c r="BYL47" s="167"/>
      <c r="BYM47" s="167"/>
      <c r="BYN47" s="167"/>
      <c r="BYO47" s="167"/>
      <c r="BYP47" s="167"/>
      <c r="BYQ47" s="167"/>
      <c r="BYR47" s="167"/>
      <c r="BYS47" s="167"/>
      <c r="BYT47" s="167"/>
      <c r="BYU47" s="167"/>
      <c r="BYV47" s="167"/>
      <c r="BYW47" s="167"/>
      <c r="BYX47" s="167"/>
      <c r="BYY47" s="167"/>
      <c r="BYZ47" s="167"/>
      <c r="BZA47" s="167"/>
      <c r="BZB47" s="167"/>
      <c r="BZC47" s="167"/>
      <c r="BZD47" s="167"/>
      <c r="BZE47" s="167"/>
      <c r="BZF47" s="167"/>
      <c r="BZG47" s="167"/>
      <c r="BZH47" s="167"/>
      <c r="BZI47" s="167"/>
      <c r="BZJ47" s="167"/>
      <c r="BZK47" s="167"/>
      <c r="BZL47" s="167"/>
      <c r="BZM47" s="167"/>
      <c r="BZN47" s="167"/>
      <c r="BZO47" s="167"/>
      <c r="BZP47" s="167"/>
      <c r="BZQ47" s="167"/>
      <c r="BZR47" s="167"/>
      <c r="BZS47" s="167"/>
      <c r="BZT47" s="167"/>
      <c r="BZU47" s="167"/>
      <c r="BZV47" s="167"/>
      <c r="BZW47" s="167"/>
      <c r="BZX47" s="167"/>
      <c r="BZY47" s="167"/>
      <c r="BZZ47" s="167"/>
      <c r="CAA47" s="167"/>
      <c r="CAB47" s="167"/>
      <c r="CAC47" s="167"/>
      <c r="CAD47" s="167"/>
      <c r="CAE47" s="167"/>
      <c r="CAF47" s="167"/>
      <c r="CAG47" s="167"/>
      <c r="CAH47" s="167"/>
      <c r="CAI47" s="167"/>
      <c r="CAJ47" s="167"/>
      <c r="CAK47" s="167"/>
      <c r="CAL47" s="167"/>
      <c r="CAM47" s="167"/>
      <c r="CAN47" s="167"/>
      <c r="CAO47" s="167"/>
      <c r="CAP47" s="167"/>
      <c r="CAQ47" s="167"/>
      <c r="CAR47" s="167"/>
      <c r="CAS47" s="167"/>
      <c r="CAT47" s="167"/>
      <c r="CAU47" s="167"/>
      <c r="CAV47" s="167"/>
      <c r="CAW47" s="167"/>
      <c r="CAX47" s="167"/>
      <c r="CAY47" s="167"/>
      <c r="CAZ47" s="167"/>
      <c r="CBA47" s="167"/>
      <c r="CBB47" s="167"/>
      <c r="CBC47" s="167"/>
      <c r="CBD47" s="167"/>
      <c r="CBE47" s="167"/>
      <c r="CBF47" s="167"/>
      <c r="CBG47" s="167"/>
      <c r="CBH47" s="167"/>
      <c r="CBI47" s="167"/>
      <c r="CBJ47" s="167"/>
      <c r="CBK47" s="167"/>
      <c r="CBL47" s="167"/>
      <c r="CBM47" s="167"/>
      <c r="CBN47" s="167"/>
      <c r="CBO47" s="167"/>
      <c r="CBP47" s="167"/>
      <c r="CBQ47" s="167"/>
      <c r="CBR47" s="167"/>
      <c r="CBS47" s="167"/>
      <c r="CBT47" s="167"/>
      <c r="CBU47" s="167"/>
      <c r="CBV47" s="167"/>
      <c r="CBW47" s="167"/>
      <c r="CBX47" s="167"/>
      <c r="CBY47" s="167"/>
      <c r="CBZ47" s="167"/>
      <c r="CCA47" s="167"/>
      <c r="CCB47" s="167"/>
      <c r="CCC47" s="167"/>
      <c r="CCD47" s="167"/>
      <c r="CCE47" s="167"/>
      <c r="CCF47" s="167"/>
      <c r="CCG47" s="167"/>
      <c r="CCH47" s="167"/>
      <c r="CCI47" s="167"/>
      <c r="CCJ47" s="167"/>
      <c r="CCK47" s="167"/>
      <c r="CCL47" s="167"/>
      <c r="CCM47" s="167"/>
      <c r="CCN47" s="167"/>
      <c r="CCO47" s="167"/>
      <c r="CCP47" s="167"/>
      <c r="CCQ47" s="167"/>
      <c r="CCR47" s="167"/>
      <c r="CCS47" s="167"/>
      <c r="CCT47" s="167"/>
      <c r="CCU47" s="167"/>
      <c r="CCV47" s="167"/>
      <c r="CCW47" s="167"/>
      <c r="CCX47" s="167"/>
      <c r="CCY47" s="167"/>
      <c r="CCZ47" s="167"/>
      <c r="CDA47" s="167"/>
      <c r="CDB47" s="167"/>
      <c r="CDC47" s="167"/>
      <c r="CDD47" s="167"/>
      <c r="CDE47" s="167"/>
      <c r="CDF47" s="167"/>
      <c r="CDG47" s="167"/>
      <c r="CDH47" s="167"/>
      <c r="CDI47" s="167"/>
      <c r="CDJ47" s="167"/>
      <c r="CDK47" s="167"/>
      <c r="CDL47" s="167"/>
      <c r="CDM47" s="167"/>
      <c r="CDN47" s="167"/>
      <c r="CDO47" s="167"/>
      <c r="CDP47" s="167"/>
      <c r="CDQ47" s="167"/>
      <c r="CDR47" s="167"/>
      <c r="CDS47" s="167"/>
      <c r="CDT47" s="167"/>
      <c r="CDU47" s="167"/>
      <c r="CDV47" s="167"/>
      <c r="CDW47" s="167"/>
      <c r="CDX47" s="167"/>
      <c r="CDY47" s="167"/>
      <c r="CDZ47" s="167"/>
      <c r="CEA47" s="167"/>
      <c r="CEB47" s="167"/>
      <c r="CEC47" s="167"/>
      <c r="CED47" s="167"/>
      <c r="CEE47" s="167"/>
      <c r="CEF47" s="167"/>
      <c r="CEG47" s="167"/>
      <c r="CEH47" s="167"/>
      <c r="CEI47" s="167"/>
      <c r="CEJ47" s="167"/>
      <c r="CEK47" s="167"/>
      <c r="CEL47" s="167"/>
      <c r="CEM47" s="167"/>
      <c r="CEN47" s="167"/>
      <c r="CEO47" s="167"/>
      <c r="CEP47" s="167"/>
      <c r="CEQ47" s="167"/>
      <c r="CER47" s="167"/>
      <c r="CES47" s="167"/>
      <c r="CET47" s="167"/>
      <c r="CEU47" s="167"/>
      <c r="CEV47" s="167"/>
      <c r="CEW47" s="167"/>
      <c r="CEX47" s="167"/>
      <c r="CEY47" s="167"/>
      <c r="CEZ47" s="167"/>
      <c r="CFA47" s="167"/>
      <c r="CFB47" s="167"/>
      <c r="CFC47" s="167"/>
      <c r="CFD47" s="167"/>
      <c r="CFE47" s="167"/>
      <c r="CFF47" s="167"/>
      <c r="CFG47" s="167"/>
      <c r="CFH47" s="167"/>
      <c r="CFI47" s="167"/>
      <c r="CFJ47" s="167"/>
      <c r="CFK47" s="167"/>
      <c r="CFL47" s="167"/>
      <c r="CFM47" s="167"/>
      <c r="CFN47" s="167"/>
      <c r="CFO47" s="167"/>
      <c r="CFP47" s="167"/>
      <c r="CFQ47" s="167"/>
      <c r="CFR47" s="167"/>
      <c r="CFS47" s="167"/>
      <c r="CFT47" s="167"/>
      <c r="CFU47" s="167"/>
      <c r="CFV47" s="167"/>
      <c r="CFW47" s="167"/>
      <c r="CFX47" s="167"/>
      <c r="CFY47" s="167"/>
      <c r="CFZ47" s="167"/>
      <c r="CGA47" s="167"/>
      <c r="CGB47" s="167"/>
      <c r="CGC47" s="167"/>
      <c r="CGD47" s="167"/>
      <c r="CGE47" s="167"/>
      <c r="CGF47" s="167"/>
      <c r="CGG47" s="167"/>
      <c r="CGH47" s="167"/>
      <c r="CGI47" s="167"/>
      <c r="CGJ47" s="167"/>
      <c r="CGK47" s="167"/>
      <c r="CGL47" s="167"/>
      <c r="CGM47" s="167"/>
      <c r="CGN47" s="167"/>
      <c r="CGO47" s="167"/>
      <c r="CGP47" s="167"/>
      <c r="CGQ47" s="167"/>
      <c r="CGR47" s="167"/>
      <c r="CGS47" s="167"/>
      <c r="CGT47" s="167"/>
      <c r="CGU47" s="167"/>
      <c r="CGV47" s="167"/>
      <c r="CGW47" s="167"/>
      <c r="CGX47" s="167"/>
      <c r="CGY47" s="167"/>
      <c r="CGZ47" s="167"/>
      <c r="CHA47" s="167"/>
      <c r="CHB47" s="167"/>
      <c r="CHC47" s="167"/>
      <c r="CHD47" s="167"/>
      <c r="CHE47" s="167"/>
      <c r="CHF47" s="167"/>
      <c r="CHG47" s="167"/>
      <c r="CHH47" s="167"/>
      <c r="CHI47" s="167"/>
      <c r="CHJ47" s="167"/>
      <c r="CHK47" s="167"/>
      <c r="CHL47" s="167"/>
      <c r="CHM47" s="167"/>
      <c r="CHN47" s="167"/>
      <c r="CHO47" s="167"/>
      <c r="CHP47" s="167"/>
      <c r="CHQ47" s="167"/>
      <c r="CHR47" s="167"/>
      <c r="CHS47" s="167"/>
      <c r="CHT47" s="167"/>
      <c r="CHU47" s="167"/>
      <c r="CHV47" s="167"/>
      <c r="CHW47" s="167"/>
      <c r="CHX47" s="167"/>
      <c r="CHY47" s="167"/>
      <c r="CHZ47" s="167"/>
      <c r="CIA47" s="167"/>
      <c r="CIB47" s="167"/>
      <c r="CIC47" s="167"/>
      <c r="CID47" s="167"/>
      <c r="CIE47" s="167"/>
      <c r="CIF47" s="167"/>
      <c r="CIG47" s="167"/>
      <c r="CIH47" s="167"/>
      <c r="CII47" s="167"/>
      <c r="CIJ47" s="167"/>
      <c r="CIK47" s="167"/>
      <c r="CIL47" s="167"/>
      <c r="CIM47" s="167"/>
      <c r="CIN47" s="167"/>
      <c r="CIO47" s="167"/>
      <c r="CIP47" s="167"/>
      <c r="CIQ47" s="167"/>
      <c r="CIR47" s="167"/>
      <c r="CIS47" s="167"/>
      <c r="CIT47" s="167"/>
      <c r="CIU47" s="167"/>
      <c r="CIV47" s="167"/>
      <c r="CIW47" s="167"/>
      <c r="CIX47" s="167"/>
      <c r="CIY47" s="167"/>
      <c r="CIZ47" s="167"/>
      <c r="CJA47" s="167"/>
      <c r="CJB47" s="167"/>
      <c r="CJC47" s="167"/>
      <c r="CJD47" s="167"/>
      <c r="CJE47" s="167"/>
      <c r="CJF47" s="167"/>
      <c r="CJG47" s="167"/>
      <c r="CJH47" s="167"/>
      <c r="CJI47" s="167"/>
      <c r="CJJ47" s="167"/>
      <c r="CJK47" s="167"/>
      <c r="CJL47" s="167"/>
      <c r="CJM47" s="167"/>
      <c r="CJN47" s="167"/>
      <c r="CJO47" s="167"/>
      <c r="CJP47" s="167"/>
      <c r="CJQ47" s="167"/>
      <c r="CJR47" s="167"/>
      <c r="CJS47" s="167"/>
      <c r="CJT47" s="167"/>
      <c r="CJU47" s="167"/>
      <c r="CJV47" s="167"/>
      <c r="CJW47" s="167"/>
      <c r="CJX47" s="167"/>
      <c r="CJY47" s="167"/>
      <c r="CJZ47" s="167"/>
      <c r="CKA47" s="167"/>
      <c r="CKB47" s="167"/>
      <c r="CKC47" s="167"/>
      <c r="CKD47" s="167"/>
      <c r="CKE47" s="167"/>
      <c r="CKF47" s="167"/>
      <c r="CKG47" s="167"/>
      <c r="CKH47" s="167"/>
      <c r="CKI47" s="167"/>
      <c r="CKJ47" s="167"/>
      <c r="CKK47" s="167"/>
      <c r="CKL47" s="167"/>
      <c r="CKM47" s="167"/>
      <c r="CKN47" s="167"/>
      <c r="CKO47" s="167"/>
      <c r="CKP47" s="167"/>
      <c r="CKQ47" s="167"/>
      <c r="CKR47" s="167"/>
      <c r="CKS47" s="167"/>
      <c r="CKT47" s="167"/>
      <c r="CKU47" s="167"/>
      <c r="CKV47" s="167"/>
      <c r="CKW47" s="167"/>
      <c r="CKX47" s="167"/>
      <c r="CKY47" s="167"/>
      <c r="CKZ47" s="167"/>
      <c r="CLA47" s="167"/>
      <c r="CLB47" s="167"/>
      <c r="CLC47" s="167"/>
      <c r="CLD47" s="167"/>
      <c r="CLE47" s="167"/>
      <c r="CLF47" s="167"/>
      <c r="CLG47" s="167"/>
      <c r="CLH47" s="167"/>
      <c r="CLI47" s="167"/>
      <c r="CLJ47" s="167"/>
      <c r="CLK47" s="167"/>
      <c r="CLL47" s="167"/>
      <c r="CLM47" s="167"/>
      <c r="CLN47" s="167"/>
      <c r="CLO47" s="167"/>
      <c r="CLP47" s="167"/>
      <c r="CLQ47" s="167"/>
      <c r="CLR47" s="167"/>
      <c r="CLS47" s="167"/>
      <c r="CLT47" s="167"/>
      <c r="CLU47" s="167"/>
      <c r="CLV47" s="167"/>
      <c r="CLW47" s="167"/>
      <c r="CLX47" s="167"/>
      <c r="CLY47" s="167"/>
      <c r="CLZ47" s="167"/>
      <c r="CMA47" s="167"/>
      <c r="CMB47" s="167"/>
      <c r="CMC47" s="167"/>
      <c r="CMD47" s="167"/>
      <c r="CME47" s="167"/>
      <c r="CMF47" s="167"/>
      <c r="CMG47" s="167"/>
      <c r="CMH47" s="167"/>
      <c r="CMI47" s="167"/>
      <c r="CMJ47" s="167"/>
      <c r="CMK47" s="167"/>
      <c r="CML47" s="167"/>
      <c r="CMM47" s="167"/>
      <c r="CMN47" s="167"/>
      <c r="CMO47" s="167"/>
      <c r="CMP47" s="167"/>
      <c r="CMQ47" s="167"/>
      <c r="CMR47" s="167"/>
      <c r="CMS47" s="167"/>
      <c r="CMT47" s="167"/>
      <c r="CMU47" s="167"/>
      <c r="CMV47" s="167"/>
      <c r="CMW47" s="167"/>
      <c r="CMX47" s="167"/>
      <c r="CMY47" s="167"/>
      <c r="CMZ47" s="167"/>
      <c r="CNA47" s="167"/>
      <c r="CNB47" s="167"/>
      <c r="CNC47" s="167"/>
      <c r="CND47" s="167"/>
      <c r="CNE47" s="167"/>
      <c r="CNF47" s="167"/>
      <c r="CNG47" s="167"/>
      <c r="CNH47" s="167"/>
      <c r="CNI47" s="167"/>
      <c r="CNJ47" s="167"/>
      <c r="CNK47" s="167"/>
      <c r="CNL47" s="167"/>
      <c r="CNM47" s="167"/>
      <c r="CNN47" s="167"/>
      <c r="CNO47" s="167"/>
      <c r="CNP47" s="167"/>
      <c r="CNQ47" s="167"/>
      <c r="CNR47" s="167"/>
      <c r="CNS47" s="167"/>
      <c r="CNT47" s="167"/>
      <c r="CNU47" s="167"/>
      <c r="CNV47" s="167"/>
      <c r="CNW47" s="167"/>
      <c r="CNX47" s="167"/>
      <c r="CNY47" s="167"/>
      <c r="CNZ47" s="167"/>
      <c r="COA47" s="167"/>
      <c r="COB47" s="167"/>
      <c r="COC47" s="167"/>
      <c r="COD47" s="167"/>
      <c r="COE47" s="167"/>
      <c r="COF47" s="167"/>
      <c r="COG47" s="167"/>
      <c r="COH47" s="167"/>
      <c r="COI47" s="167"/>
      <c r="COJ47" s="167"/>
      <c r="COK47" s="167"/>
      <c r="COL47" s="167"/>
      <c r="COM47" s="167"/>
      <c r="CON47" s="167"/>
      <c r="COO47" s="167"/>
      <c r="COP47" s="167"/>
      <c r="COQ47" s="167"/>
      <c r="COR47" s="167"/>
      <c r="COS47" s="167"/>
      <c r="COT47" s="167"/>
      <c r="COU47" s="167"/>
      <c r="COV47" s="167"/>
      <c r="COW47" s="167"/>
      <c r="COX47" s="167"/>
      <c r="COY47" s="167"/>
      <c r="COZ47" s="167"/>
      <c r="CPA47" s="167"/>
      <c r="CPB47" s="167"/>
      <c r="CPC47" s="167"/>
      <c r="CPD47" s="167"/>
      <c r="CPE47" s="167"/>
      <c r="CPF47" s="167"/>
      <c r="CPG47" s="167"/>
      <c r="CPH47" s="167"/>
      <c r="CPI47" s="167"/>
      <c r="CPJ47" s="167"/>
      <c r="CPK47" s="167"/>
      <c r="CPL47" s="167"/>
      <c r="CPM47" s="167"/>
      <c r="CPN47" s="167"/>
      <c r="CPO47" s="167"/>
      <c r="CPP47" s="167"/>
      <c r="CPQ47" s="167"/>
      <c r="CPR47" s="167"/>
      <c r="CPS47" s="167"/>
      <c r="CPT47" s="167"/>
      <c r="CPU47" s="167"/>
      <c r="CPV47" s="167"/>
      <c r="CPW47" s="167"/>
      <c r="CPX47" s="167"/>
      <c r="CPY47" s="167"/>
      <c r="CPZ47" s="167"/>
      <c r="CQA47" s="167"/>
      <c r="CQB47" s="167"/>
      <c r="CQC47" s="167"/>
      <c r="CQD47" s="167"/>
      <c r="CQE47" s="167"/>
      <c r="CQF47" s="167"/>
      <c r="CQG47" s="167"/>
      <c r="CQH47" s="167"/>
      <c r="CQI47" s="167"/>
      <c r="CQJ47" s="167"/>
      <c r="CQK47" s="167"/>
      <c r="CQL47" s="167"/>
      <c r="CQM47" s="167"/>
      <c r="CQN47" s="167"/>
      <c r="CQO47" s="167"/>
      <c r="CQP47" s="167"/>
      <c r="CQQ47" s="167"/>
      <c r="CQR47" s="167"/>
      <c r="CQS47" s="167"/>
      <c r="CQT47" s="167"/>
      <c r="CQU47" s="167"/>
      <c r="CQV47" s="167"/>
      <c r="CQW47" s="167"/>
      <c r="CQX47" s="167"/>
      <c r="CQY47" s="167"/>
      <c r="CQZ47" s="167"/>
      <c r="CRA47" s="167"/>
      <c r="CRB47" s="167"/>
      <c r="CRC47" s="167"/>
      <c r="CRD47" s="167"/>
      <c r="CRE47" s="167"/>
      <c r="CRF47" s="167"/>
      <c r="CRG47" s="167"/>
      <c r="CRH47" s="167"/>
      <c r="CRI47" s="167"/>
      <c r="CRJ47" s="167"/>
      <c r="CRK47" s="167"/>
      <c r="CRL47" s="167"/>
      <c r="CRM47" s="167"/>
      <c r="CRN47" s="167"/>
      <c r="CRO47" s="167"/>
      <c r="CRP47" s="167"/>
      <c r="CRQ47" s="167"/>
      <c r="CRR47" s="167"/>
      <c r="CRS47" s="167"/>
      <c r="CRT47" s="167"/>
      <c r="CRU47" s="167"/>
      <c r="CRV47" s="167"/>
      <c r="CRW47" s="167"/>
      <c r="CRX47" s="167"/>
      <c r="CRY47" s="167"/>
      <c r="CRZ47" s="167"/>
      <c r="CSA47" s="167"/>
      <c r="CSB47" s="167"/>
      <c r="CSC47" s="167"/>
      <c r="CSD47" s="167"/>
      <c r="CSE47" s="167"/>
      <c r="CSF47" s="167"/>
      <c r="CSG47" s="167"/>
      <c r="CSH47" s="167"/>
      <c r="CSI47" s="167"/>
      <c r="CSJ47" s="167"/>
      <c r="CSK47" s="167"/>
      <c r="CSL47" s="167"/>
      <c r="CSM47" s="167"/>
      <c r="CSN47" s="167"/>
      <c r="CSO47" s="167"/>
      <c r="CSP47" s="167"/>
      <c r="CSQ47" s="167"/>
      <c r="CSR47" s="167"/>
      <c r="CSS47" s="167"/>
      <c r="CST47" s="167"/>
      <c r="CSU47" s="167"/>
      <c r="CSV47" s="167"/>
      <c r="CSW47" s="167"/>
      <c r="CSX47" s="167"/>
      <c r="CSY47" s="167"/>
      <c r="CSZ47" s="167"/>
      <c r="CTA47" s="167"/>
      <c r="CTB47" s="167"/>
      <c r="CTC47" s="167"/>
      <c r="CTD47" s="167"/>
      <c r="CTE47" s="167"/>
      <c r="CTF47" s="167"/>
      <c r="CTG47" s="167"/>
      <c r="CTH47" s="167"/>
      <c r="CTI47" s="167"/>
      <c r="CTJ47" s="167"/>
      <c r="CTK47" s="167"/>
      <c r="CTL47" s="167"/>
      <c r="CTM47" s="167"/>
      <c r="CTN47" s="167"/>
      <c r="CTO47" s="167"/>
      <c r="CTP47" s="167"/>
      <c r="CTQ47" s="167"/>
      <c r="CTR47" s="167"/>
      <c r="CTS47" s="167"/>
      <c r="CTT47" s="167"/>
      <c r="CTU47" s="167"/>
      <c r="CTV47" s="167"/>
      <c r="CTW47" s="167"/>
      <c r="CTX47" s="167"/>
      <c r="CTY47" s="167"/>
      <c r="CTZ47" s="167"/>
      <c r="CUA47" s="167"/>
      <c r="CUB47" s="167"/>
      <c r="CUC47" s="167"/>
      <c r="CUD47" s="167"/>
      <c r="CUE47" s="167"/>
      <c r="CUF47" s="167"/>
      <c r="CUG47" s="167"/>
      <c r="CUH47" s="167"/>
      <c r="CUI47" s="167"/>
      <c r="CUJ47" s="167"/>
      <c r="CUK47" s="167"/>
      <c r="CUL47" s="167"/>
      <c r="CUM47" s="167"/>
      <c r="CUN47" s="167"/>
      <c r="CUO47" s="167"/>
      <c r="CUP47" s="167"/>
      <c r="CUQ47" s="167"/>
      <c r="CUR47" s="167"/>
      <c r="CUS47" s="167"/>
      <c r="CUT47" s="167"/>
      <c r="CUU47" s="167"/>
      <c r="CUV47" s="167"/>
      <c r="CUW47" s="167"/>
      <c r="CUX47" s="167"/>
      <c r="CUY47" s="167"/>
      <c r="CUZ47" s="167"/>
      <c r="CVA47" s="167"/>
      <c r="CVB47" s="167"/>
      <c r="CVC47" s="167"/>
      <c r="CVD47" s="167"/>
      <c r="CVE47" s="167"/>
      <c r="CVF47" s="167"/>
      <c r="CVG47" s="167"/>
      <c r="CVH47" s="167"/>
      <c r="CVI47" s="167"/>
      <c r="CVJ47" s="167"/>
      <c r="CVK47" s="167"/>
      <c r="CVL47" s="167"/>
      <c r="CVM47" s="167"/>
      <c r="CVN47" s="167"/>
      <c r="CVO47" s="167"/>
      <c r="CVP47" s="167"/>
      <c r="CVQ47" s="167"/>
      <c r="CVR47" s="167"/>
      <c r="CVS47" s="167"/>
      <c r="CVT47" s="167"/>
      <c r="CVU47" s="167"/>
      <c r="CVV47" s="167"/>
      <c r="CVW47" s="167"/>
      <c r="CVX47" s="167"/>
      <c r="CVY47" s="167"/>
      <c r="CVZ47" s="167"/>
      <c r="CWA47" s="167"/>
      <c r="CWB47" s="167"/>
      <c r="CWC47" s="167"/>
      <c r="CWD47" s="167"/>
      <c r="CWE47" s="167"/>
      <c r="CWF47" s="167"/>
      <c r="CWG47" s="167"/>
      <c r="CWH47" s="167"/>
      <c r="CWI47" s="167"/>
      <c r="CWJ47" s="167"/>
      <c r="CWK47" s="167"/>
      <c r="CWL47" s="167"/>
      <c r="CWM47" s="167"/>
      <c r="CWN47" s="167"/>
      <c r="CWO47" s="167"/>
      <c r="CWP47" s="167"/>
      <c r="CWQ47" s="167"/>
      <c r="CWR47" s="167"/>
      <c r="CWS47" s="167"/>
      <c r="CWT47" s="167"/>
      <c r="CWU47" s="167"/>
      <c r="CWV47" s="167"/>
      <c r="CWW47" s="167"/>
      <c r="CWX47" s="167"/>
      <c r="CWY47" s="167"/>
      <c r="CWZ47" s="167"/>
      <c r="CXA47" s="167"/>
      <c r="CXB47" s="167"/>
      <c r="CXC47" s="167"/>
      <c r="CXD47" s="167"/>
      <c r="CXE47" s="167"/>
      <c r="CXF47" s="167"/>
      <c r="CXG47" s="167"/>
      <c r="CXH47" s="167"/>
      <c r="CXI47" s="167"/>
      <c r="CXJ47" s="167"/>
      <c r="CXK47" s="167"/>
      <c r="CXL47" s="167"/>
      <c r="CXM47" s="167"/>
      <c r="CXN47" s="167"/>
      <c r="CXO47" s="167"/>
      <c r="CXP47" s="167"/>
      <c r="CXQ47" s="167"/>
      <c r="CXR47" s="167"/>
      <c r="CXS47" s="167"/>
      <c r="CXT47" s="167"/>
      <c r="CXU47" s="167"/>
      <c r="CXV47" s="167"/>
      <c r="CXW47" s="167"/>
      <c r="CXX47" s="167"/>
      <c r="CXY47" s="167"/>
      <c r="CXZ47" s="167"/>
      <c r="CYA47" s="167"/>
      <c r="CYB47" s="167"/>
      <c r="CYC47" s="167"/>
      <c r="CYD47" s="167"/>
      <c r="CYE47" s="167"/>
      <c r="CYF47" s="167"/>
      <c r="CYG47" s="167"/>
      <c r="CYH47" s="167"/>
      <c r="CYI47" s="167"/>
      <c r="CYJ47" s="167"/>
      <c r="CYK47" s="167"/>
      <c r="CYL47" s="167"/>
      <c r="CYM47" s="167"/>
      <c r="CYN47" s="167"/>
      <c r="CYO47" s="167"/>
      <c r="CYP47" s="167"/>
      <c r="CYQ47" s="167"/>
      <c r="CYR47" s="167"/>
      <c r="CYS47" s="167"/>
      <c r="CYT47" s="167"/>
      <c r="CYU47" s="167"/>
      <c r="CYV47" s="167"/>
      <c r="CYW47" s="167"/>
      <c r="CYX47" s="167"/>
      <c r="CYY47" s="167"/>
      <c r="CYZ47" s="167"/>
      <c r="CZA47" s="167"/>
      <c r="CZB47" s="167"/>
      <c r="CZC47" s="167"/>
      <c r="CZD47" s="167"/>
      <c r="CZE47" s="167"/>
      <c r="CZF47" s="167"/>
      <c r="CZG47" s="167"/>
      <c r="CZH47" s="167"/>
      <c r="CZI47" s="167"/>
      <c r="CZJ47" s="167"/>
      <c r="CZK47" s="167"/>
      <c r="CZL47" s="167"/>
      <c r="CZM47" s="167"/>
      <c r="CZN47" s="167"/>
      <c r="CZO47" s="167"/>
      <c r="CZP47" s="167"/>
      <c r="CZQ47" s="167"/>
      <c r="CZR47" s="167"/>
      <c r="CZS47" s="167"/>
      <c r="CZT47" s="167"/>
      <c r="CZU47" s="167"/>
      <c r="CZV47" s="167"/>
      <c r="CZW47" s="167"/>
      <c r="CZX47" s="167"/>
      <c r="CZY47" s="167"/>
      <c r="CZZ47" s="167"/>
      <c r="DAA47" s="167"/>
      <c r="DAB47" s="167"/>
      <c r="DAC47" s="167"/>
      <c r="DAD47" s="167"/>
      <c r="DAE47" s="167"/>
      <c r="DAF47" s="167"/>
      <c r="DAG47" s="167"/>
      <c r="DAH47" s="167"/>
      <c r="DAI47" s="167"/>
      <c r="DAJ47" s="167"/>
      <c r="DAK47" s="167"/>
      <c r="DAL47" s="167"/>
      <c r="DAM47" s="167"/>
      <c r="DAN47" s="167"/>
      <c r="DAO47" s="167"/>
      <c r="DAP47" s="167"/>
      <c r="DAQ47" s="167"/>
      <c r="DAR47" s="167"/>
      <c r="DAS47" s="167"/>
      <c r="DAT47" s="167"/>
      <c r="DAU47" s="167"/>
      <c r="DAV47" s="167"/>
      <c r="DAW47" s="167"/>
      <c r="DAX47" s="167"/>
      <c r="DAY47" s="167"/>
      <c r="DAZ47" s="167"/>
      <c r="DBA47" s="167"/>
      <c r="DBB47" s="167"/>
      <c r="DBC47" s="167"/>
      <c r="DBD47" s="167"/>
      <c r="DBE47" s="167"/>
      <c r="DBF47" s="167"/>
      <c r="DBG47" s="167"/>
      <c r="DBH47" s="167"/>
      <c r="DBI47" s="167"/>
      <c r="DBJ47" s="167"/>
      <c r="DBK47" s="167"/>
      <c r="DBL47" s="167"/>
      <c r="DBM47" s="167"/>
      <c r="DBN47" s="167"/>
      <c r="DBO47" s="167"/>
      <c r="DBP47" s="167"/>
      <c r="DBQ47" s="167"/>
      <c r="DBR47" s="167"/>
      <c r="DBS47" s="167"/>
      <c r="DBT47" s="167"/>
      <c r="DBU47" s="167"/>
      <c r="DBV47" s="167"/>
      <c r="DBW47" s="167"/>
      <c r="DBX47" s="167"/>
      <c r="DBY47" s="167"/>
      <c r="DBZ47" s="167"/>
      <c r="DCA47" s="167"/>
      <c r="DCB47" s="167"/>
      <c r="DCC47" s="167"/>
      <c r="DCD47" s="167"/>
      <c r="DCE47" s="167"/>
      <c r="DCF47" s="167"/>
      <c r="DCG47" s="167"/>
      <c r="DCH47" s="167"/>
      <c r="DCI47" s="167"/>
      <c r="DCJ47" s="167"/>
      <c r="DCK47" s="167"/>
      <c r="DCL47" s="167"/>
      <c r="DCM47" s="167"/>
      <c r="DCN47" s="167"/>
      <c r="DCO47" s="167"/>
      <c r="DCP47" s="167"/>
      <c r="DCQ47" s="167"/>
      <c r="DCR47" s="167"/>
      <c r="DCS47" s="167"/>
      <c r="DCT47" s="167"/>
      <c r="DCU47" s="167"/>
      <c r="DCV47" s="167"/>
      <c r="DCW47" s="167"/>
      <c r="DCX47" s="167"/>
      <c r="DCY47" s="167"/>
      <c r="DCZ47" s="167"/>
      <c r="DDA47" s="167"/>
      <c r="DDB47" s="167"/>
      <c r="DDC47" s="167"/>
      <c r="DDD47" s="167"/>
      <c r="DDE47" s="167"/>
      <c r="DDF47" s="167"/>
      <c r="DDG47" s="167"/>
      <c r="DDH47" s="167"/>
      <c r="DDI47" s="167"/>
      <c r="DDJ47" s="167"/>
      <c r="DDK47" s="167"/>
      <c r="DDL47" s="167"/>
      <c r="DDM47" s="167"/>
      <c r="DDN47" s="167"/>
      <c r="DDO47" s="167"/>
      <c r="DDP47" s="167"/>
      <c r="DDQ47" s="167"/>
      <c r="DDR47" s="167"/>
      <c r="DDS47" s="167"/>
      <c r="DDT47" s="167"/>
      <c r="DDU47" s="167"/>
      <c r="DDV47" s="167"/>
      <c r="DDW47" s="167"/>
      <c r="DDX47" s="167"/>
      <c r="DDY47" s="167"/>
      <c r="DDZ47" s="167"/>
      <c r="DEA47" s="167"/>
      <c r="DEB47" s="167"/>
      <c r="DEC47" s="167"/>
      <c r="DED47" s="167"/>
      <c r="DEE47" s="167"/>
      <c r="DEF47" s="167"/>
      <c r="DEG47" s="167"/>
      <c r="DEH47" s="167"/>
      <c r="DEI47" s="167"/>
      <c r="DEJ47" s="167"/>
      <c r="DEK47" s="167"/>
      <c r="DEL47" s="167"/>
      <c r="DEM47" s="167"/>
      <c r="DEN47" s="167"/>
      <c r="DEO47" s="167"/>
      <c r="DEP47" s="167"/>
      <c r="DEQ47" s="167"/>
      <c r="DER47" s="167"/>
      <c r="DES47" s="167"/>
      <c r="DET47" s="167"/>
      <c r="DEU47" s="167"/>
      <c r="DEV47" s="167"/>
      <c r="DEW47" s="167"/>
      <c r="DEX47" s="167"/>
      <c r="DEY47" s="167"/>
      <c r="DEZ47" s="167"/>
      <c r="DFA47" s="167"/>
      <c r="DFB47" s="167"/>
      <c r="DFC47" s="167"/>
      <c r="DFD47" s="167"/>
      <c r="DFE47" s="167"/>
      <c r="DFF47" s="167"/>
      <c r="DFG47" s="167"/>
      <c r="DFH47" s="167"/>
      <c r="DFI47" s="167"/>
      <c r="DFJ47" s="167"/>
      <c r="DFK47" s="167"/>
      <c r="DFL47" s="167"/>
      <c r="DFM47" s="167"/>
      <c r="DFN47" s="167"/>
      <c r="DFO47" s="167"/>
      <c r="DFP47" s="167"/>
      <c r="DFQ47" s="167"/>
      <c r="DFR47" s="167"/>
      <c r="DFS47" s="167"/>
      <c r="DFT47" s="167"/>
      <c r="DFU47" s="167"/>
      <c r="DFV47" s="167"/>
      <c r="DFW47" s="167"/>
      <c r="DFX47" s="167"/>
      <c r="DFY47" s="167"/>
      <c r="DFZ47" s="167"/>
      <c r="DGA47" s="167"/>
      <c r="DGB47" s="167"/>
      <c r="DGC47" s="167"/>
      <c r="DGD47" s="167"/>
      <c r="DGE47" s="167"/>
      <c r="DGF47" s="167"/>
      <c r="DGG47" s="167"/>
      <c r="DGH47" s="167"/>
      <c r="DGI47" s="167"/>
      <c r="DGJ47" s="167"/>
      <c r="DGK47" s="167"/>
      <c r="DGL47" s="167"/>
      <c r="DGM47" s="167"/>
      <c r="DGN47" s="167"/>
      <c r="DGO47" s="167"/>
      <c r="DGP47" s="167"/>
      <c r="DGQ47" s="167"/>
      <c r="DGR47" s="167"/>
      <c r="DGS47" s="167"/>
      <c r="DGT47" s="167"/>
      <c r="DGU47" s="167"/>
      <c r="DGV47" s="167"/>
      <c r="DGW47" s="167"/>
      <c r="DGX47" s="167"/>
      <c r="DGY47" s="167"/>
      <c r="DGZ47" s="167"/>
      <c r="DHA47" s="167"/>
      <c r="DHB47" s="167"/>
      <c r="DHC47" s="167"/>
      <c r="DHD47" s="167"/>
      <c r="DHE47" s="167"/>
      <c r="DHF47" s="167"/>
      <c r="DHG47" s="167"/>
      <c r="DHH47" s="167"/>
      <c r="DHI47" s="167"/>
      <c r="DHJ47" s="167"/>
      <c r="DHK47" s="167"/>
      <c r="DHL47" s="167"/>
      <c r="DHM47" s="167"/>
      <c r="DHN47" s="167"/>
      <c r="DHO47" s="167"/>
      <c r="DHP47" s="167"/>
      <c r="DHQ47" s="167"/>
      <c r="DHR47" s="167"/>
      <c r="DHS47" s="167"/>
      <c r="DHT47" s="167"/>
      <c r="DHU47" s="167"/>
      <c r="DHV47" s="167"/>
      <c r="DHW47" s="167"/>
      <c r="DHX47" s="167"/>
      <c r="DHY47" s="167"/>
      <c r="DHZ47" s="167"/>
      <c r="DIA47" s="167"/>
      <c r="DIB47" s="167"/>
      <c r="DIC47" s="167"/>
      <c r="DID47" s="167"/>
      <c r="DIE47" s="167"/>
      <c r="DIF47" s="167"/>
      <c r="DIG47" s="167"/>
      <c r="DIH47" s="167"/>
      <c r="DII47" s="167"/>
      <c r="DIJ47" s="167"/>
      <c r="DIK47" s="167"/>
      <c r="DIL47" s="167"/>
      <c r="DIM47" s="167"/>
      <c r="DIN47" s="167"/>
      <c r="DIO47" s="167"/>
      <c r="DIP47" s="167"/>
      <c r="DIQ47" s="167"/>
      <c r="DIR47" s="167"/>
      <c r="DIS47" s="167"/>
      <c r="DIT47" s="167"/>
      <c r="DIU47" s="167"/>
      <c r="DIV47" s="167"/>
      <c r="DIW47" s="167"/>
      <c r="DIX47" s="167"/>
      <c r="DIY47" s="167"/>
      <c r="DIZ47" s="167"/>
      <c r="DJA47" s="167"/>
      <c r="DJB47" s="167"/>
      <c r="DJC47" s="167"/>
      <c r="DJD47" s="167"/>
      <c r="DJE47" s="167"/>
      <c r="DJF47" s="167"/>
      <c r="DJG47" s="167"/>
      <c r="DJH47" s="167"/>
      <c r="DJI47" s="167"/>
      <c r="DJJ47" s="167"/>
      <c r="DJK47" s="167"/>
      <c r="DJL47" s="167"/>
      <c r="DJM47" s="167"/>
      <c r="DJN47" s="167"/>
      <c r="DJO47" s="167"/>
      <c r="DJP47" s="167"/>
      <c r="DJQ47" s="167"/>
      <c r="DJR47" s="167"/>
      <c r="DJS47" s="167"/>
      <c r="DJT47" s="167"/>
      <c r="DJU47" s="167"/>
      <c r="DJV47" s="167"/>
      <c r="DJW47" s="167"/>
      <c r="DJX47" s="167"/>
      <c r="DJY47" s="167"/>
      <c r="DJZ47" s="167"/>
      <c r="DKA47" s="167"/>
      <c r="DKB47" s="167"/>
      <c r="DKC47" s="167"/>
      <c r="DKD47" s="167"/>
      <c r="DKE47" s="167"/>
      <c r="DKF47" s="167"/>
      <c r="DKG47" s="167"/>
      <c r="DKH47" s="167"/>
      <c r="DKI47" s="167"/>
      <c r="DKJ47" s="167"/>
      <c r="DKK47" s="167"/>
      <c r="DKL47" s="167"/>
      <c r="DKM47" s="167"/>
      <c r="DKN47" s="167"/>
      <c r="DKO47" s="167"/>
      <c r="DKP47" s="167"/>
      <c r="DKQ47" s="167"/>
      <c r="DKR47" s="167"/>
      <c r="DKS47" s="167"/>
      <c r="DKT47" s="167"/>
      <c r="DKU47" s="167"/>
      <c r="DKV47" s="167"/>
      <c r="DKW47" s="167"/>
      <c r="DKX47" s="167"/>
      <c r="DKY47" s="167"/>
      <c r="DKZ47" s="167"/>
      <c r="DLA47" s="167"/>
      <c r="DLB47" s="167"/>
      <c r="DLC47" s="167"/>
      <c r="DLD47" s="167"/>
      <c r="DLE47" s="167"/>
      <c r="DLF47" s="167"/>
      <c r="DLG47" s="167"/>
      <c r="DLH47" s="167"/>
      <c r="DLI47" s="167"/>
      <c r="DLJ47" s="167"/>
      <c r="DLK47" s="167"/>
      <c r="DLL47" s="167"/>
      <c r="DLM47" s="167"/>
      <c r="DLN47" s="167"/>
      <c r="DLO47" s="167"/>
      <c r="DLP47" s="167"/>
      <c r="DLQ47" s="167"/>
      <c r="DLR47" s="167"/>
      <c r="DLS47" s="167"/>
      <c r="DLT47" s="167"/>
      <c r="DLU47" s="167"/>
      <c r="DLV47" s="167"/>
      <c r="DLW47" s="167"/>
      <c r="DLX47" s="167"/>
      <c r="DLY47" s="167"/>
      <c r="DLZ47" s="167"/>
      <c r="DMA47" s="167"/>
      <c r="DMB47" s="167"/>
      <c r="DMC47" s="167"/>
      <c r="DMD47" s="167"/>
      <c r="DME47" s="167"/>
      <c r="DMF47" s="167"/>
      <c r="DMG47" s="167"/>
      <c r="DMH47" s="167"/>
      <c r="DMI47" s="167"/>
      <c r="DMJ47" s="167"/>
      <c r="DMK47" s="167"/>
      <c r="DML47" s="167"/>
      <c r="DMM47" s="167"/>
      <c r="DMN47" s="167"/>
      <c r="DMO47" s="167"/>
      <c r="DMP47" s="167"/>
      <c r="DMQ47" s="167"/>
      <c r="DMR47" s="167"/>
      <c r="DMS47" s="167"/>
      <c r="DMT47" s="167"/>
      <c r="DMU47" s="167"/>
      <c r="DMV47" s="167"/>
      <c r="DMW47" s="167"/>
      <c r="DMX47" s="167"/>
      <c r="DMY47" s="167"/>
      <c r="DMZ47" s="167"/>
      <c r="DNA47" s="167"/>
      <c r="DNB47" s="167"/>
      <c r="DNC47" s="167"/>
      <c r="DND47" s="167"/>
      <c r="DNE47" s="167"/>
      <c r="DNF47" s="167"/>
      <c r="DNG47" s="167"/>
      <c r="DNH47" s="167"/>
      <c r="DNI47" s="167"/>
      <c r="DNJ47" s="167"/>
      <c r="DNK47" s="167"/>
      <c r="DNL47" s="167"/>
      <c r="DNM47" s="167"/>
      <c r="DNN47" s="167"/>
      <c r="DNO47" s="167"/>
      <c r="DNP47" s="167"/>
      <c r="DNQ47" s="167"/>
      <c r="DNR47" s="167"/>
      <c r="DNS47" s="167"/>
      <c r="DNT47" s="167"/>
      <c r="DNU47" s="167"/>
      <c r="DNV47" s="167"/>
      <c r="DNW47" s="167"/>
      <c r="DNX47" s="167"/>
      <c r="DNY47" s="167"/>
      <c r="DNZ47" s="167"/>
      <c r="DOA47" s="167"/>
      <c r="DOB47" s="167"/>
      <c r="DOC47" s="167"/>
      <c r="DOD47" s="167"/>
      <c r="DOE47" s="167"/>
      <c r="DOF47" s="167"/>
      <c r="DOG47" s="167"/>
      <c r="DOH47" s="167"/>
      <c r="DOI47" s="167"/>
      <c r="DOJ47" s="167"/>
      <c r="DOK47" s="167"/>
      <c r="DOL47" s="167"/>
      <c r="DOM47" s="167"/>
      <c r="DON47" s="167"/>
      <c r="DOO47" s="167"/>
      <c r="DOP47" s="167"/>
      <c r="DOQ47" s="167"/>
      <c r="DOR47" s="167"/>
      <c r="DOS47" s="167"/>
      <c r="DOT47" s="167"/>
      <c r="DOU47" s="167"/>
      <c r="DOV47" s="167"/>
      <c r="DOW47" s="167"/>
      <c r="DOX47" s="167"/>
      <c r="DOY47" s="167"/>
      <c r="DOZ47" s="167"/>
      <c r="DPA47" s="167"/>
      <c r="DPB47" s="167"/>
      <c r="DPC47" s="167"/>
      <c r="DPD47" s="167"/>
      <c r="DPE47" s="167"/>
      <c r="DPF47" s="167"/>
      <c r="DPG47" s="167"/>
      <c r="DPH47" s="167"/>
      <c r="DPI47" s="167"/>
      <c r="DPJ47" s="167"/>
      <c r="DPK47" s="167"/>
      <c r="DPL47" s="167"/>
      <c r="DPM47" s="167"/>
      <c r="DPN47" s="167"/>
      <c r="DPO47" s="167"/>
      <c r="DPP47" s="167"/>
      <c r="DPQ47" s="167"/>
      <c r="DPR47" s="167"/>
      <c r="DPS47" s="167"/>
      <c r="DPT47" s="167"/>
      <c r="DPU47" s="167"/>
      <c r="DPV47" s="167"/>
      <c r="DPW47" s="167"/>
      <c r="DPX47" s="167"/>
      <c r="DPY47" s="167"/>
      <c r="DPZ47" s="167"/>
      <c r="DQA47" s="167"/>
      <c r="DQB47" s="167"/>
      <c r="DQC47" s="167"/>
      <c r="DQD47" s="167"/>
      <c r="DQE47" s="167"/>
      <c r="DQF47" s="167"/>
      <c r="DQG47" s="167"/>
      <c r="DQH47" s="167"/>
      <c r="DQI47" s="167"/>
      <c r="DQJ47" s="167"/>
      <c r="DQK47" s="167"/>
      <c r="DQL47" s="167"/>
      <c r="DQM47" s="167"/>
      <c r="DQN47" s="167"/>
      <c r="DQO47" s="167"/>
      <c r="DQP47" s="167"/>
      <c r="DQQ47" s="167"/>
      <c r="DQR47" s="167"/>
      <c r="DQS47" s="167"/>
      <c r="DQT47" s="167"/>
      <c r="DQU47" s="167"/>
      <c r="DQV47" s="167"/>
      <c r="DQW47" s="167"/>
      <c r="DQX47" s="167"/>
      <c r="DQY47" s="167"/>
      <c r="DQZ47" s="167"/>
      <c r="DRA47" s="167"/>
      <c r="DRB47" s="167"/>
      <c r="DRC47" s="167"/>
      <c r="DRD47" s="167"/>
      <c r="DRE47" s="167"/>
      <c r="DRF47" s="167"/>
      <c r="DRG47" s="167"/>
      <c r="DRH47" s="167"/>
      <c r="DRI47" s="167"/>
      <c r="DRJ47" s="167"/>
      <c r="DRK47" s="167"/>
      <c r="DRL47" s="167"/>
      <c r="DRM47" s="167"/>
      <c r="DRN47" s="167"/>
      <c r="DRO47" s="167"/>
      <c r="DRP47" s="167"/>
      <c r="DRQ47" s="167"/>
      <c r="DRR47" s="167"/>
      <c r="DRS47" s="167"/>
      <c r="DRT47" s="167"/>
      <c r="DRU47" s="167"/>
      <c r="DRV47" s="167"/>
      <c r="DRW47" s="167"/>
      <c r="DRX47" s="167"/>
      <c r="DRY47" s="167"/>
      <c r="DRZ47" s="167"/>
      <c r="DSA47" s="167"/>
      <c r="DSB47" s="167"/>
      <c r="DSC47" s="167"/>
      <c r="DSD47" s="167"/>
      <c r="DSE47" s="167"/>
      <c r="DSF47" s="167"/>
      <c r="DSG47" s="167"/>
      <c r="DSH47" s="167"/>
      <c r="DSI47" s="167"/>
      <c r="DSJ47" s="167"/>
      <c r="DSK47" s="167"/>
      <c r="DSL47" s="167"/>
      <c r="DSM47" s="167"/>
      <c r="DSN47" s="167"/>
      <c r="DSO47" s="167"/>
      <c r="DSP47" s="167"/>
      <c r="DSQ47" s="167"/>
      <c r="DSR47" s="167"/>
      <c r="DSS47" s="167"/>
      <c r="DST47" s="167"/>
      <c r="DSU47" s="167"/>
      <c r="DSV47" s="167"/>
      <c r="DSW47" s="167"/>
      <c r="DSX47" s="167"/>
      <c r="DSY47" s="167"/>
      <c r="DSZ47" s="167"/>
      <c r="DTA47" s="167"/>
      <c r="DTB47" s="167"/>
      <c r="DTC47" s="167"/>
      <c r="DTD47" s="167"/>
      <c r="DTE47" s="167"/>
      <c r="DTF47" s="167"/>
      <c r="DTG47" s="167"/>
      <c r="DTH47" s="167"/>
      <c r="DTI47" s="167"/>
      <c r="DTJ47" s="167"/>
      <c r="DTK47" s="167"/>
      <c r="DTL47" s="167"/>
      <c r="DTM47" s="167"/>
      <c r="DTN47" s="167"/>
      <c r="DTO47" s="167"/>
      <c r="DTP47" s="167"/>
      <c r="DTQ47" s="167"/>
      <c r="DTR47" s="167"/>
      <c r="DTS47" s="167"/>
      <c r="DTT47" s="167"/>
      <c r="DTU47" s="167"/>
      <c r="DTV47" s="167"/>
      <c r="DTW47" s="167"/>
      <c r="DTX47" s="167"/>
      <c r="DTY47" s="167"/>
      <c r="DTZ47" s="167"/>
      <c r="DUA47" s="167"/>
      <c r="DUB47" s="167"/>
      <c r="DUC47" s="167"/>
      <c r="DUD47" s="167"/>
      <c r="DUE47" s="167"/>
      <c r="DUF47" s="167"/>
      <c r="DUG47" s="167"/>
      <c r="DUH47" s="167"/>
      <c r="DUI47" s="167"/>
      <c r="DUJ47" s="167"/>
      <c r="DUK47" s="167"/>
      <c r="DUL47" s="167"/>
      <c r="DUM47" s="167"/>
      <c r="DUN47" s="167"/>
      <c r="DUO47" s="167"/>
      <c r="DUP47" s="167"/>
      <c r="DUQ47" s="167"/>
      <c r="DUR47" s="167"/>
      <c r="DUS47" s="167"/>
      <c r="DUT47" s="167"/>
      <c r="DUU47" s="167"/>
      <c r="DUV47" s="167"/>
      <c r="DUW47" s="167"/>
      <c r="DUX47" s="167"/>
      <c r="DUY47" s="167"/>
      <c r="DUZ47" s="167"/>
      <c r="DVA47" s="167"/>
      <c r="DVB47" s="167"/>
      <c r="DVC47" s="167"/>
      <c r="DVD47" s="167"/>
      <c r="DVE47" s="167"/>
      <c r="DVF47" s="167"/>
      <c r="DVG47" s="167"/>
      <c r="DVH47" s="167"/>
      <c r="DVI47" s="167"/>
      <c r="DVJ47" s="167"/>
      <c r="DVK47" s="167"/>
      <c r="DVL47" s="167"/>
      <c r="DVM47" s="167"/>
      <c r="DVN47" s="167"/>
      <c r="DVO47" s="167"/>
      <c r="DVP47" s="167"/>
      <c r="DVQ47" s="167"/>
      <c r="DVR47" s="167"/>
      <c r="DVS47" s="167"/>
      <c r="DVT47" s="167"/>
      <c r="DVU47" s="167"/>
      <c r="DVV47" s="167"/>
      <c r="DVW47" s="167"/>
      <c r="DVX47" s="167"/>
      <c r="DVY47" s="167"/>
      <c r="DVZ47" s="167"/>
      <c r="DWA47" s="167"/>
      <c r="DWB47" s="167"/>
      <c r="DWC47" s="167"/>
      <c r="DWD47" s="167"/>
      <c r="DWE47" s="167"/>
      <c r="DWF47" s="167"/>
      <c r="DWG47" s="167"/>
      <c r="DWH47" s="167"/>
      <c r="DWI47" s="167"/>
      <c r="DWJ47" s="167"/>
      <c r="DWK47" s="167"/>
      <c r="DWL47" s="167"/>
      <c r="DWM47" s="167"/>
      <c r="DWN47" s="167"/>
      <c r="DWO47" s="167"/>
      <c r="DWP47" s="167"/>
      <c r="DWQ47" s="167"/>
      <c r="DWR47" s="167"/>
      <c r="DWS47" s="167"/>
      <c r="DWT47" s="167"/>
      <c r="DWU47" s="167"/>
      <c r="DWV47" s="167"/>
      <c r="DWW47" s="167"/>
      <c r="DWX47" s="167"/>
      <c r="DWY47" s="167"/>
      <c r="DWZ47" s="167"/>
      <c r="DXA47" s="167"/>
      <c r="DXB47" s="167"/>
      <c r="DXC47" s="167"/>
      <c r="DXD47" s="167"/>
      <c r="DXE47" s="167"/>
      <c r="DXF47" s="167"/>
      <c r="DXG47" s="167"/>
      <c r="DXH47" s="167"/>
      <c r="DXI47" s="167"/>
      <c r="DXJ47" s="167"/>
      <c r="DXK47" s="167"/>
      <c r="DXL47" s="167"/>
      <c r="DXM47" s="167"/>
      <c r="DXN47" s="167"/>
      <c r="DXO47" s="167"/>
      <c r="DXP47" s="167"/>
      <c r="DXQ47" s="167"/>
      <c r="DXR47" s="167"/>
      <c r="DXS47" s="167"/>
      <c r="DXT47" s="167"/>
      <c r="DXU47" s="167"/>
      <c r="DXV47" s="167"/>
      <c r="DXW47" s="167"/>
      <c r="DXX47" s="167"/>
      <c r="DXY47" s="167"/>
      <c r="DXZ47" s="167"/>
      <c r="DYA47" s="167"/>
      <c r="DYB47" s="167"/>
      <c r="DYC47" s="167"/>
      <c r="DYD47" s="167"/>
      <c r="DYE47" s="167"/>
      <c r="DYF47" s="167"/>
      <c r="DYG47" s="167"/>
      <c r="DYH47" s="167"/>
      <c r="DYI47" s="167"/>
      <c r="DYJ47" s="167"/>
      <c r="DYK47" s="167"/>
      <c r="DYL47" s="167"/>
      <c r="DYM47" s="167"/>
      <c r="DYN47" s="167"/>
      <c r="DYO47" s="167"/>
      <c r="DYP47" s="167"/>
      <c r="DYQ47" s="167"/>
      <c r="DYR47" s="167"/>
      <c r="DYS47" s="167"/>
      <c r="DYT47" s="167"/>
      <c r="DYU47" s="167"/>
      <c r="DYV47" s="167"/>
      <c r="DYW47" s="167"/>
      <c r="DYX47" s="167"/>
      <c r="DYY47" s="167"/>
      <c r="DYZ47" s="167"/>
      <c r="DZA47" s="167"/>
      <c r="DZB47" s="167"/>
      <c r="DZC47" s="167"/>
      <c r="DZD47" s="167"/>
      <c r="DZE47" s="167"/>
      <c r="DZF47" s="167"/>
      <c r="DZG47" s="167"/>
      <c r="DZH47" s="167"/>
      <c r="DZI47" s="167"/>
      <c r="DZJ47" s="167"/>
      <c r="DZK47" s="167"/>
      <c r="DZL47" s="167"/>
      <c r="DZM47" s="167"/>
      <c r="DZN47" s="167"/>
      <c r="DZO47" s="167"/>
      <c r="DZP47" s="167"/>
      <c r="DZQ47" s="167"/>
      <c r="DZR47" s="167"/>
      <c r="DZS47" s="167"/>
      <c r="DZT47" s="167"/>
      <c r="DZU47" s="167"/>
      <c r="DZV47" s="167"/>
      <c r="DZW47" s="167"/>
      <c r="DZX47" s="167"/>
      <c r="DZY47" s="167"/>
      <c r="DZZ47" s="167"/>
      <c r="EAA47" s="167"/>
      <c r="EAB47" s="167"/>
      <c r="EAC47" s="167"/>
      <c r="EAD47" s="167"/>
      <c r="EAE47" s="167"/>
      <c r="EAF47" s="167"/>
      <c r="EAG47" s="167"/>
      <c r="EAH47" s="167"/>
      <c r="EAI47" s="167"/>
      <c r="EAJ47" s="167"/>
      <c r="EAK47" s="167"/>
      <c r="EAL47" s="167"/>
      <c r="EAM47" s="167"/>
      <c r="EAN47" s="167"/>
      <c r="EAO47" s="167"/>
      <c r="EAP47" s="167"/>
      <c r="EAQ47" s="167"/>
      <c r="EAR47" s="167"/>
      <c r="EAS47" s="167"/>
      <c r="EAT47" s="167"/>
      <c r="EAU47" s="167"/>
      <c r="EAV47" s="167"/>
      <c r="EAW47" s="167"/>
      <c r="EAX47" s="167"/>
      <c r="EAY47" s="167"/>
      <c r="EAZ47" s="167"/>
      <c r="EBA47" s="167"/>
      <c r="EBB47" s="167"/>
      <c r="EBC47" s="167"/>
      <c r="EBD47" s="167"/>
      <c r="EBE47" s="167"/>
      <c r="EBF47" s="167"/>
      <c r="EBG47" s="167"/>
      <c r="EBH47" s="167"/>
      <c r="EBI47" s="167"/>
      <c r="EBJ47" s="167"/>
      <c r="EBK47" s="167"/>
      <c r="EBL47" s="167"/>
      <c r="EBM47" s="167"/>
      <c r="EBN47" s="167"/>
      <c r="EBO47" s="167"/>
      <c r="EBP47" s="167"/>
      <c r="EBQ47" s="167"/>
      <c r="EBR47" s="167"/>
      <c r="EBS47" s="167"/>
      <c r="EBT47" s="167"/>
      <c r="EBU47" s="167"/>
      <c r="EBV47" s="167"/>
      <c r="EBW47" s="167"/>
      <c r="EBX47" s="167"/>
      <c r="EBY47" s="167"/>
      <c r="EBZ47" s="167"/>
      <c r="ECA47" s="167"/>
      <c r="ECB47" s="167"/>
      <c r="ECC47" s="167"/>
      <c r="ECD47" s="167"/>
      <c r="ECE47" s="167"/>
      <c r="ECF47" s="167"/>
      <c r="ECG47" s="167"/>
      <c r="ECH47" s="167"/>
      <c r="ECI47" s="167"/>
      <c r="ECJ47" s="167"/>
      <c r="ECK47" s="167"/>
      <c r="ECL47" s="167"/>
      <c r="ECM47" s="167"/>
      <c r="ECN47" s="167"/>
      <c r="ECO47" s="167"/>
      <c r="ECP47" s="167"/>
      <c r="ECQ47" s="167"/>
      <c r="ECR47" s="167"/>
      <c r="ECS47" s="167"/>
      <c r="ECT47" s="167"/>
      <c r="ECU47" s="167"/>
      <c r="ECV47" s="167"/>
      <c r="ECW47" s="167"/>
      <c r="ECX47" s="167"/>
      <c r="ECY47" s="167"/>
      <c r="ECZ47" s="167"/>
      <c r="EDA47" s="167"/>
      <c r="EDB47" s="167"/>
      <c r="EDC47" s="167"/>
      <c r="EDD47" s="167"/>
      <c r="EDE47" s="167"/>
      <c r="EDF47" s="167"/>
      <c r="EDG47" s="167"/>
      <c r="EDH47" s="167"/>
      <c r="EDI47" s="167"/>
      <c r="EDJ47" s="167"/>
      <c r="EDK47" s="167"/>
      <c r="EDL47" s="167"/>
      <c r="EDM47" s="167"/>
      <c r="EDN47" s="167"/>
      <c r="EDO47" s="167"/>
      <c r="EDP47" s="167"/>
      <c r="EDQ47" s="167"/>
      <c r="EDR47" s="167"/>
      <c r="EDS47" s="167"/>
      <c r="EDT47" s="167"/>
      <c r="EDU47" s="167"/>
      <c r="EDV47" s="167"/>
      <c r="EDW47" s="167"/>
      <c r="EDX47" s="167"/>
      <c r="EDY47" s="167"/>
      <c r="EDZ47" s="167"/>
      <c r="EEA47" s="167"/>
      <c r="EEB47" s="167"/>
      <c r="EEC47" s="167"/>
      <c r="EED47" s="167"/>
      <c r="EEE47" s="167"/>
      <c r="EEF47" s="167"/>
      <c r="EEG47" s="167"/>
      <c r="EEH47" s="167"/>
      <c r="EEI47" s="167"/>
      <c r="EEJ47" s="167"/>
      <c r="EEK47" s="167"/>
      <c r="EEL47" s="167"/>
      <c r="EEM47" s="167"/>
      <c r="EEN47" s="167"/>
      <c r="EEO47" s="167"/>
      <c r="EEP47" s="167"/>
      <c r="EEQ47" s="167"/>
      <c r="EER47" s="167"/>
      <c r="EES47" s="167"/>
      <c r="EET47" s="167"/>
      <c r="EEU47" s="167"/>
      <c r="EEV47" s="167"/>
      <c r="EEW47" s="167"/>
      <c r="EEX47" s="167"/>
      <c r="EEY47" s="167"/>
      <c r="EEZ47" s="167"/>
      <c r="EFA47" s="167"/>
      <c r="EFB47" s="167"/>
      <c r="EFC47" s="167"/>
      <c r="EFD47" s="167"/>
      <c r="EFE47" s="167"/>
      <c r="EFF47" s="167"/>
      <c r="EFG47" s="167"/>
      <c r="EFH47" s="167"/>
      <c r="EFI47" s="167"/>
      <c r="EFJ47" s="167"/>
      <c r="EFK47" s="167"/>
      <c r="EFL47" s="167"/>
      <c r="EFM47" s="167"/>
      <c r="EFN47" s="167"/>
      <c r="EFO47" s="167"/>
      <c r="EFP47" s="167"/>
      <c r="EFQ47" s="167"/>
      <c r="EFR47" s="167"/>
      <c r="EFS47" s="167"/>
      <c r="EFT47" s="167"/>
      <c r="EFU47" s="167"/>
      <c r="EFV47" s="167"/>
      <c r="EFW47" s="167"/>
      <c r="EFX47" s="167"/>
      <c r="EFY47" s="167"/>
      <c r="EFZ47" s="167"/>
      <c r="EGA47" s="167"/>
      <c r="EGB47" s="167"/>
      <c r="EGC47" s="167"/>
      <c r="EGD47" s="167"/>
      <c r="EGE47" s="167"/>
      <c r="EGF47" s="167"/>
      <c r="EGG47" s="167"/>
      <c r="EGH47" s="167"/>
      <c r="EGI47" s="167"/>
      <c r="EGJ47" s="167"/>
      <c r="EGK47" s="167"/>
      <c r="EGL47" s="167"/>
      <c r="EGM47" s="167"/>
      <c r="EGN47" s="167"/>
      <c r="EGO47" s="167"/>
      <c r="EGP47" s="167"/>
      <c r="EGQ47" s="167"/>
      <c r="EGR47" s="167"/>
      <c r="EGS47" s="167"/>
      <c r="EGT47" s="167"/>
      <c r="EGU47" s="167"/>
      <c r="EGV47" s="167"/>
      <c r="EGW47" s="167"/>
      <c r="EGX47" s="167"/>
      <c r="EGY47" s="167"/>
      <c r="EGZ47" s="167"/>
      <c r="EHA47" s="167"/>
      <c r="EHB47" s="167"/>
      <c r="EHC47" s="167"/>
      <c r="EHD47" s="167"/>
      <c r="EHE47" s="167"/>
      <c r="EHF47" s="167"/>
      <c r="EHG47" s="167"/>
      <c r="EHH47" s="167"/>
      <c r="EHI47" s="167"/>
      <c r="EHJ47" s="167"/>
      <c r="EHK47" s="167"/>
      <c r="EHL47" s="167"/>
      <c r="EHM47" s="167"/>
      <c r="EHN47" s="167"/>
      <c r="EHO47" s="167"/>
      <c r="EHP47" s="167"/>
      <c r="EHQ47" s="167"/>
      <c r="EHR47" s="167"/>
      <c r="EHS47" s="167"/>
      <c r="EHT47" s="167"/>
      <c r="EHU47" s="167"/>
      <c r="EHV47" s="167"/>
      <c r="EHW47" s="167"/>
      <c r="EHX47" s="167"/>
      <c r="EHY47" s="167"/>
      <c r="EHZ47" s="167"/>
      <c r="EIA47" s="167"/>
      <c r="EIB47" s="167"/>
      <c r="EIC47" s="167"/>
      <c r="EID47" s="167"/>
      <c r="EIE47" s="167"/>
      <c r="EIF47" s="167"/>
      <c r="EIG47" s="167"/>
      <c r="EIH47" s="167"/>
      <c r="EII47" s="167"/>
      <c r="EIJ47" s="167"/>
      <c r="EIK47" s="167"/>
      <c r="EIL47" s="167"/>
      <c r="EIM47" s="167"/>
      <c r="EIN47" s="167"/>
      <c r="EIO47" s="167"/>
      <c r="EIP47" s="167"/>
      <c r="EIQ47" s="167"/>
      <c r="EIR47" s="167"/>
      <c r="EIS47" s="167"/>
      <c r="EIT47" s="167"/>
      <c r="EIU47" s="167"/>
      <c r="EIV47" s="167"/>
      <c r="EIW47" s="167"/>
      <c r="EIX47" s="167"/>
      <c r="EIY47" s="167"/>
      <c r="EIZ47" s="167"/>
      <c r="EJA47" s="167"/>
      <c r="EJB47" s="167"/>
      <c r="EJC47" s="167"/>
      <c r="EJD47" s="167"/>
      <c r="EJE47" s="167"/>
      <c r="EJF47" s="167"/>
      <c r="EJG47" s="167"/>
      <c r="EJH47" s="167"/>
      <c r="EJI47" s="167"/>
      <c r="EJJ47" s="167"/>
      <c r="EJK47" s="167"/>
      <c r="EJL47" s="167"/>
      <c r="EJM47" s="167"/>
      <c r="EJN47" s="167"/>
      <c r="EJO47" s="167"/>
      <c r="EJP47" s="167"/>
      <c r="EJQ47" s="167"/>
      <c r="EJR47" s="167"/>
      <c r="EJS47" s="167"/>
      <c r="EJT47" s="167"/>
      <c r="EJU47" s="167"/>
      <c r="EJV47" s="167"/>
      <c r="EJW47" s="167"/>
      <c r="EJX47" s="167"/>
      <c r="EJY47" s="167"/>
      <c r="EJZ47" s="167"/>
      <c r="EKA47" s="167"/>
      <c r="EKB47" s="167"/>
      <c r="EKC47" s="167"/>
      <c r="EKD47" s="167"/>
      <c r="EKE47" s="167"/>
      <c r="EKF47" s="167"/>
      <c r="EKG47" s="167"/>
      <c r="EKH47" s="167"/>
      <c r="EKI47" s="167"/>
      <c r="EKJ47" s="167"/>
      <c r="EKK47" s="167"/>
      <c r="EKL47" s="167"/>
      <c r="EKM47" s="167"/>
      <c r="EKN47" s="167"/>
      <c r="EKO47" s="167"/>
      <c r="EKP47" s="167"/>
      <c r="EKQ47" s="167"/>
      <c r="EKR47" s="167"/>
      <c r="EKS47" s="167"/>
      <c r="EKT47" s="167"/>
      <c r="EKU47" s="167"/>
      <c r="EKV47" s="167"/>
      <c r="EKW47" s="167"/>
      <c r="EKX47" s="167"/>
      <c r="EKY47" s="167"/>
      <c r="EKZ47" s="167"/>
      <c r="ELA47" s="167"/>
      <c r="ELB47" s="167"/>
      <c r="ELC47" s="167"/>
      <c r="ELD47" s="167"/>
      <c r="ELE47" s="167"/>
      <c r="ELF47" s="167"/>
      <c r="ELG47" s="167"/>
      <c r="ELH47" s="167"/>
      <c r="ELI47" s="167"/>
      <c r="ELJ47" s="167"/>
      <c r="ELK47" s="167"/>
      <c r="ELL47" s="167"/>
      <c r="ELM47" s="167"/>
      <c r="ELN47" s="167"/>
      <c r="ELO47" s="167"/>
      <c r="ELP47" s="167"/>
      <c r="ELQ47" s="167"/>
      <c r="ELR47" s="167"/>
      <c r="ELS47" s="167"/>
      <c r="ELT47" s="167"/>
      <c r="ELU47" s="167"/>
      <c r="ELV47" s="167"/>
      <c r="ELW47" s="167"/>
      <c r="ELX47" s="167"/>
      <c r="ELY47" s="167"/>
      <c r="ELZ47" s="167"/>
      <c r="EMA47" s="167"/>
      <c r="EMB47" s="167"/>
      <c r="EMC47" s="167"/>
      <c r="EMD47" s="167"/>
      <c r="EME47" s="167"/>
      <c r="EMF47" s="167"/>
      <c r="EMG47" s="167"/>
      <c r="EMH47" s="167"/>
      <c r="EMI47" s="167"/>
      <c r="EMJ47" s="167"/>
      <c r="EMK47" s="167"/>
      <c r="EML47" s="167"/>
      <c r="EMM47" s="167"/>
      <c r="EMN47" s="167"/>
      <c r="EMO47" s="167"/>
      <c r="EMP47" s="167"/>
      <c r="EMQ47" s="167"/>
      <c r="EMR47" s="167"/>
      <c r="EMS47" s="167"/>
      <c r="EMT47" s="167"/>
      <c r="EMU47" s="167"/>
      <c r="EMV47" s="167"/>
      <c r="EMW47" s="167"/>
      <c r="EMX47" s="167"/>
      <c r="EMY47" s="167"/>
      <c r="EMZ47" s="167"/>
      <c r="ENA47" s="167"/>
      <c r="ENB47" s="167"/>
      <c r="ENC47" s="167"/>
      <c r="END47" s="167"/>
      <c r="ENE47" s="167"/>
      <c r="ENF47" s="167"/>
      <c r="ENG47" s="167"/>
      <c r="ENH47" s="167"/>
      <c r="ENI47" s="167"/>
      <c r="ENJ47" s="167"/>
      <c r="ENK47" s="167"/>
      <c r="ENL47" s="167"/>
      <c r="ENM47" s="167"/>
      <c r="ENN47" s="167"/>
      <c r="ENO47" s="167"/>
      <c r="ENP47" s="167"/>
      <c r="ENQ47" s="167"/>
      <c r="ENR47" s="167"/>
      <c r="ENS47" s="167"/>
      <c r="ENT47" s="167"/>
      <c r="ENU47" s="167"/>
      <c r="ENV47" s="167"/>
      <c r="ENW47" s="167"/>
      <c r="ENX47" s="167"/>
      <c r="ENY47" s="167"/>
      <c r="ENZ47" s="167"/>
      <c r="EOA47" s="167"/>
      <c r="EOB47" s="167"/>
      <c r="EOC47" s="167"/>
      <c r="EOD47" s="167"/>
      <c r="EOE47" s="167"/>
      <c r="EOF47" s="167"/>
      <c r="EOG47" s="167"/>
      <c r="EOH47" s="167"/>
      <c r="EOI47" s="167"/>
      <c r="EOJ47" s="167"/>
      <c r="EOK47" s="167"/>
      <c r="EOL47" s="167"/>
      <c r="EOM47" s="167"/>
      <c r="EON47" s="167"/>
      <c r="EOO47" s="167"/>
      <c r="EOP47" s="167"/>
      <c r="EOQ47" s="167"/>
      <c r="EOR47" s="167"/>
      <c r="EOS47" s="167"/>
      <c r="EOT47" s="167"/>
      <c r="EOU47" s="167"/>
      <c r="EOV47" s="167"/>
      <c r="EOW47" s="167"/>
      <c r="EOX47" s="167"/>
      <c r="EOY47" s="167"/>
      <c r="EOZ47" s="167"/>
      <c r="EPA47" s="167"/>
      <c r="EPB47" s="167"/>
      <c r="EPC47" s="167"/>
      <c r="EPD47" s="167"/>
      <c r="EPE47" s="167"/>
      <c r="EPF47" s="167"/>
      <c r="EPG47" s="167"/>
      <c r="EPH47" s="167"/>
      <c r="EPI47" s="167"/>
      <c r="EPJ47" s="167"/>
      <c r="EPK47" s="167"/>
      <c r="EPL47" s="167"/>
      <c r="EPM47" s="167"/>
      <c r="EPN47" s="167"/>
      <c r="EPO47" s="167"/>
      <c r="EPP47" s="167"/>
      <c r="EPQ47" s="167"/>
      <c r="EPR47" s="167"/>
      <c r="EPS47" s="167"/>
      <c r="EPT47" s="167"/>
      <c r="EPU47" s="167"/>
      <c r="EPV47" s="167"/>
      <c r="EPW47" s="167"/>
      <c r="EPX47" s="167"/>
      <c r="EPY47" s="167"/>
      <c r="EPZ47" s="167"/>
      <c r="EQA47" s="167"/>
      <c r="EQB47" s="167"/>
      <c r="EQC47" s="167"/>
      <c r="EQD47" s="167"/>
      <c r="EQE47" s="167"/>
      <c r="EQF47" s="167"/>
      <c r="EQG47" s="167"/>
      <c r="EQH47" s="167"/>
      <c r="EQI47" s="167"/>
      <c r="EQJ47" s="167"/>
      <c r="EQK47" s="167"/>
      <c r="EQL47" s="167"/>
      <c r="EQM47" s="167"/>
      <c r="EQN47" s="167"/>
      <c r="EQO47" s="167"/>
      <c r="EQP47" s="167"/>
      <c r="EQQ47" s="167"/>
      <c r="EQR47" s="167"/>
      <c r="EQS47" s="167"/>
      <c r="EQT47" s="167"/>
      <c r="EQU47" s="167"/>
      <c r="EQV47" s="167"/>
      <c r="EQW47" s="167"/>
      <c r="EQX47" s="167"/>
      <c r="EQY47" s="167"/>
      <c r="EQZ47" s="167"/>
      <c r="ERA47" s="167"/>
      <c r="ERB47" s="167"/>
      <c r="ERC47" s="167"/>
      <c r="ERD47" s="167"/>
      <c r="ERE47" s="167"/>
      <c r="ERF47" s="167"/>
      <c r="ERG47" s="167"/>
      <c r="ERH47" s="167"/>
      <c r="ERI47" s="167"/>
      <c r="ERJ47" s="167"/>
      <c r="ERK47" s="167"/>
      <c r="ERL47" s="167"/>
      <c r="ERM47" s="167"/>
      <c r="ERN47" s="167"/>
      <c r="ERO47" s="167"/>
      <c r="ERP47" s="167"/>
      <c r="ERQ47" s="167"/>
      <c r="ERR47" s="167"/>
      <c r="ERS47" s="167"/>
      <c r="ERT47" s="167"/>
      <c r="ERU47" s="167"/>
      <c r="ERV47" s="167"/>
      <c r="ERW47" s="167"/>
      <c r="ERX47" s="167"/>
      <c r="ERY47" s="167"/>
      <c r="ERZ47" s="167"/>
      <c r="ESA47" s="167"/>
      <c r="ESB47" s="167"/>
      <c r="ESC47" s="167"/>
      <c r="ESD47" s="167"/>
      <c r="ESE47" s="167"/>
      <c r="ESF47" s="167"/>
      <c r="ESG47" s="167"/>
      <c r="ESH47" s="167"/>
      <c r="ESI47" s="167"/>
      <c r="ESJ47" s="167"/>
      <c r="ESK47" s="167"/>
      <c r="ESL47" s="167"/>
      <c r="ESM47" s="167"/>
      <c r="ESN47" s="167"/>
      <c r="ESO47" s="167"/>
      <c r="ESP47" s="167"/>
      <c r="ESQ47" s="167"/>
      <c r="ESR47" s="167"/>
      <c r="ESS47" s="167"/>
      <c r="EST47" s="167"/>
      <c r="ESU47" s="167"/>
      <c r="ESV47" s="167"/>
      <c r="ESW47" s="167"/>
      <c r="ESX47" s="167"/>
      <c r="ESY47" s="167"/>
      <c r="ESZ47" s="167"/>
      <c r="ETA47" s="167"/>
      <c r="ETB47" s="167"/>
      <c r="ETC47" s="167"/>
      <c r="ETD47" s="167"/>
      <c r="ETE47" s="167"/>
      <c r="ETF47" s="167"/>
      <c r="ETG47" s="167"/>
      <c r="ETH47" s="167"/>
      <c r="ETI47" s="167"/>
      <c r="ETJ47" s="167"/>
      <c r="ETK47" s="167"/>
      <c r="ETL47" s="167"/>
      <c r="ETM47" s="167"/>
      <c r="ETN47" s="167"/>
      <c r="ETO47" s="167"/>
      <c r="ETP47" s="167"/>
      <c r="ETQ47" s="167"/>
      <c r="ETR47" s="167"/>
      <c r="ETS47" s="167"/>
      <c r="ETT47" s="167"/>
      <c r="ETU47" s="167"/>
      <c r="ETV47" s="167"/>
      <c r="ETW47" s="167"/>
      <c r="ETX47" s="167"/>
      <c r="ETY47" s="167"/>
      <c r="ETZ47" s="167"/>
      <c r="EUA47" s="167"/>
      <c r="EUB47" s="167"/>
      <c r="EUC47" s="167"/>
      <c r="EUD47" s="167"/>
      <c r="EUE47" s="167"/>
      <c r="EUF47" s="167"/>
      <c r="EUG47" s="167"/>
      <c r="EUH47" s="167"/>
      <c r="EUI47" s="167"/>
      <c r="EUJ47" s="167"/>
      <c r="EUK47" s="167"/>
      <c r="EUL47" s="167"/>
      <c r="EUM47" s="167"/>
      <c r="EUN47" s="167"/>
      <c r="EUO47" s="167"/>
      <c r="EUP47" s="167"/>
      <c r="EUQ47" s="167"/>
      <c r="EUR47" s="167"/>
      <c r="EUS47" s="167"/>
      <c r="EUT47" s="167"/>
      <c r="EUU47" s="167"/>
      <c r="EUV47" s="167"/>
      <c r="EUW47" s="167"/>
      <c r="EUX47" s="167"/>
      <c r="EUY47" s="167"/>
      <c r="EUZ47" s="167"/>
      <c r="EVA47" s="167"/>
      <c r="EVB47" s="167"/>
      <c r="EVC47" s="167"/>
      <c r="EVD47" s="167"/>
      <c r="EVE47" s="167"/>
      <c r="EVF47" s="167"/>
      <c r="EVG47" s="167"/>
      <c r="EVH47" s="167"/>
      <c r="EVI47" s="167"/>
      <c r="EVJ47" s="167"/>
      <c r="EVK47" s="167"/>
      <c r="EVL47" s="167"/>
      <c r="EVM47" s="167"/>
      <c r="EVN47" s="167"/>
      <c r="EVO47" s="167"/>
      <c r="EVP47" s="167"/>
      <c r="EVQ47" s="167"/>
      <c r="EVR47" s="167"/>
      <c r="EVS47" s="167"/>
      <c r="EVT47" s="167"/>
      <c r="EVU47" s="167"/>
      <c r="EVV47" s="167"/>
      <c r="EVW47" s="167"/>
      <c r="EVX47" s="167"/>
      <c r="EVY47" s="167"/>
      <c r="EVZ47" s="167"/>
      <c r="EWA47" s="167"/>
      <c r="EWB47" s="167"/>
      <c r="EWC47" s="167"/>
      <c r="EWD47" s="167"/>
      <c r="EWE47" s="167"/>
      <c r="EWF47" s="167"/>
      <c r="EWG47" s="167"/>
      <c r="EWH47" s="167"/>
      <c r="EWI47" s="167"/>
      <c r="EWJ47" s="167"/>
      <c r="EWK47" s="167"/>
      <c r="EWL47" s="167"/>
      <c r="EWM47" s="167"/>
      <c r="EWN47" s="167"/>
      <c r="EWO47" s="167"/>
      <c r="EWP47" s="167"/>
      <c r="EWQ47" s="167"/>
      <c r="EWR47" s="167"/>
      <c r="EWS47" s="167"/>
      <c r="EWT47" s="167"/>
      <c r="EWU47" s="167"/>
      <c r="EWV47" s="167"/>
      <c r="EWW47" s="167"/>
      <c r="EWX47" s="167"/>
      <c r="EWY47" s="167"/>
      <c r="EWZ47" s="167"/>
      <c r="EXA47" s="167"/>
      <c r="EXB47" s="167"/>
      <c r="EXC47" s="167"/>
      <c r="EXD47" s="167"/>
      <c r="EXE47" s="167"/>
      <c r="EXF47" s="167"/>
      <c r="EXG47" s="167"/>
      <c r="EXH47" s="167"/>
      <c r="EXI47" s="167"/>
      <c r="EXJ47" s="167"/>
      <c r="EXK47" s="167"/>
      <c r="EXL47" s="167"/>
      <c r="EXM47" s="167"/>
      <c r="EXN47" s="167"/>
      <c r="EXO47" s="167"/>
      <c r="EXP47" s="167"/>
      <c r="EXQ47" s="167"/>
      <c r="EXR47" s="167"/>
      <c r="EXS47" s="167"/>
      <c r="EXT47" s="167"/>
      <c r="EXU47" s="167"/>
      <c r="EXV47" s="167"/>
      <c r="EXW47" s="167"/>
      <c r="EXX47" s="167"/>
      <c r="EXY47" s="167"/>
      <c r="EXZ47" s="167"/>
      <c r="EYA47" s="167"/>
      <c r="EYB47" s="167"/>
      <c r="EYC47" s="167"/>
      <c r="EYD47" s="167"/>
      <c r="EYE47" s="167"/>
      <c r="EYF47" s="167"/>
      <c r="EYG47" s="167"/>
      <c r="EYH47" s="167"/>
      <c r="EYI47" s="167"/>
      <c r="EYJ47" s="167"/>
      <c r="EYK47" s="167"/>
      <c r="EYL47" s="167"/>
      <c r="EYM47" s="167"/>
      <c r="EYN47" s="167"/>
      <c r="EYO47" s="167"/>
      <c r="EYP47" s="167"/>
      <c r="EYQ47" s="167"/>
      <c r="EYR47" s="167"/>
      <c r="EYS47" s="167"/>
      <c r="EYT47" s="167"/>
      <c r="EYU47" s="167"/>
      <c r="EYV47" s="167"/>
      <c r="EYW47" s="167"/>
      <c r="EYX47" s="167"/>
      <c r="EYY47" s="167"/>
      <c r="EYZ47" s="167"/>
      <c r="EZA47" s="167"/>
      <c r="EZB47" s="167"/>
      <c r="EZC47" s="167"/>
      <c r="EZD47" s="167"/>
      <c r="EZE47" s="167"/>
      <c r="EZF47" s="167"/>
      <c r="EZG47" s="167"/>
      <c r="EZH47" s="167"/>
      <c r="EZI47" s="167"/>
      <c r="EZJ47" s="167"/>
      <c r="EZK47" s="167"/>
      <c r="EZL47" s="167"/>
      <c r="EZM47" s="167"/>
      <c r="EZN47" s="167"/>
      <c r="EZO47" s="167"/>
      <c r="EZP47" s="167"/>
      <c r="EZQ47" s="167"/>
      <c r="EZR47" s="167"/>
      <c r="EZS47" s="167"/>
      <c r="EZT47" s="167"/>
      <c r="EZU47" s="167"/>
      <c r="EZV47" s="167"/>
      <c r="EZW47" s="167"/>
      <c r="EZX47" s="167"/>
      <c r="EZY47" s="167"/>
      <c r="EZZ47" s="167"/>
      <c r="FAA47" s="167"/>
      <c r="FAB47" s="167"/>
      <c r="FAC47" s="167"/>
      <c r="FAD47" s="167"/>
      <c r="FAE47" s="167"/>
      <c r="FAF47" s="167"/>
      <c r="FAG47" s="167"/>
      <c r="FAH47" s="167"/>
      <c r="FAI47" s="167"/>
      <c r="FAJ47" s="167"/>
      <c r="FAK47" s="167"/>
      <c r="FAL47" s="167"/>
      <c r="FAM47" s="167"/>
      <c r="FAN47" s="167"/>
      <c r="FAO47" s="167"/>
      <c r="FAP47" s="167"/>
      <c r="FAQ47" s="167"/>
      <c r="FAR47" s="167"/>
      <c r="FAS47" s="167"/>
      <c r="FAT47" s="167"/>
      <c r="FAU47" s="167"/>
      <c r="FAV47" s="167"/>
      <c r="FAW47" s="167"/>
      <c r="FAX47" s="167"/>
      <c r="FAY47" s="167"/>
      <c r="FAZ47" s="167"/>
      <c r="FBA47" s="167"/>
      <c r="FBB47" s="167"/>
      <c r="FBC47" s="167"/>
      <c r="FBD47" s="167"/>
      <c r="FBE47" s="167"/>
      <c r="FBF47" s="167"/>
      <c r="FBG47" s="167"/>
      <c r="FBH47" s="167"/>
      <c r="FBI47" s="167"/>
      <c r="FBJ47" s="167"/>
      <c r="FBK47" s="167"/>
      <c r="FBL47" s="167"/>
      <c r="FBM47" s="167"/>
      <c r="FBN47" s="167"/>
      <c r="FBO47" s="167"/>
      <c r="FBP47" s="167"/>
      <c r="FBQ47" s="167"/>
      <c r="FBR47" s="167"/>
      <c r="FBS47" s="167"/>
      <c r="FBT47" s="167"/>
      <c r="FBU47" s="167"/>
      <c r="FBV47" s="167"/>
      <c r="FBW47" s="167"/>
      <c r="FBX47" s="167"/>
      <c r="FBY47" s="167"/>
      <c r="FBZ47" s="167"/>
      <c r="FCA47" s="167"/>
      <c r="FCB47" s="167"/>
      <c r="FCC47" s="167"/>
      <c r="FCD47" s="167"/>
      <c r="FCE47" s="167"/>
      <c r="FCF47" s="167"/>
      <c r="FCG47" s="167"/>
      <c r="FCH47" s="167"/>
      <c r="FCI47" s="167"/>
      <c r="FCJ47" s="167"/>
      <c r="FCK47" s="167"/>
      <c r="FCL47" s="167"/>
      <c r="FCM47" s="167"/>
      <c r="FCN47" s="167"/>
      <c r="FCO47" s="167"/>
      <c r="FCP47" s="167"/>
      <c r="FCQ47" s="167"/>
      <c r="FCR47" s="167"/>
      <c r="FCS47" s="167"/>
      <c r="FCT47" s="167"/>
      <c r="FCU47" s="167"/>
      <c r="FCV47" s="167"/>
      <c r="FCW47" s="167"/>
      <c r="FCX47" s="167"/>
      <c r="FCY47" s="167"/>
      <c r="FCZ47" s="167"/>
      <c r="FDA47" s="167"/>
      <c r="FDB47" s="167"/>
      <c r="FDC47" s="167"/>
      <c r="FDD47" s="167"/>
      <c r="FDE47" s="167"/>
      <c r="FDF47" s="167"/>
      <c r="FDG47" s="167"/>
      <c r="FDH47" s="167"/>
      <c r="FDI47" s="167"/>
      <c r="FDJ47" s="167"/>
      <c r="FDK47" s="167"/>
      <c r="FDL47" s="167"/>
      <c r="FDM47" s="167"/>
      <c r="FDN47" s="167"/>
      <c r="FDO47" s="167"/>
      <c r="FDP47" s="167"/>
      <c r="FDQ47" s="167"/>
      <c r="FDR47" s="167"/>
      <c r="FDS47" s="167"/>
      <c r="FDT47" s="167"/>
      <c r="FDU47" s="167"/>
      <c r="FDV47" s="167"/>
      <c r="FDW47" s="167"/>
      <c r="FDX47" s="167"/>
      <c r="FDY47" s="167"/>
      <c r="FDZ47" s="167"/>
      <c r="FEA47" s="167"/>
      <c r="FEB47" s="167"/>
      <c r="FEC47" s="167"/>
      <c r="FED47" s="167"/>
      <c r="FEE47" s="167"/>
      <c r="FEF47" s="167"/>
      <c r="FEG47" s="167"/>
      <c r="FEH47" s="167"/>
      <c r="FEI47" s="167"/>
      <c r="FEJ47" s="167"/>
      <c r="FEK47" s="167"/>
      <c r="FEL47" s="167"/>
      <c r="FEM47" s="167"/>
      <c r="FEN47" s="167"/>
      <c r="FEO47" s="167"/>
      <c r="FEP47" s="167"/>
      <c r="FEQ47" s="167"/>
      <c r="FER47" s="167"/>
      <c r="FES47" s="167"/>
      <c r="FET47" s="167"/>
      <c r="FEU47" s="167"/>
      <c r="FEV47" s="167"/>
      <c r="FEW47" s="167"/>
      <c r="FEX47" s="167"/>
      <c r="FEY47" s="167"/>
      <c r="FEZ47" s="167"/>
      <c r="FFA47" s="167"/>
      <c r="FFB47" s="167"/>
      <c r="FFC47" s="167"/>
      <c r="FFD47" s="167"/>
      <c r="FFE47" s="167"/>
      <c r="FFF47" s="167"/>
      <c r="FFG47" s="167"/>
      <c r="FFH47" s="167"/>
      <c r="FFI47" s="167"/>
      <c r="FFJ47" s="167"/>
      <c r="FFK47" s="167"/>
      <c r="FFL47" s="167"/>
      <c r="FFM47" s="167"/>
      <c r="FFN47" s="167"/>
      <c r="FFO47" s="167"/>
      <c r="FFP47" s="167"/>
      <c r="FFQ47" s="167"/>
      <c r="FFR47" s="167"/>
      <c r="FFS47" s="167"/>
      <c r="FFT47" s="167"/>
      <c r="FFU47" s="167"/>
      <c r="FFV47" s="167"/>
      <c r="FFW47" s="167"/>
      <c r="FFX47" s="167"/>
      <c r="FFY47" s="167"/>
      <c r="FFZ47" s="167"/>
      <c r="FGA47" s="167"/>
      <c r="FGB47" s="167"/>
      <c r="FGC47" s="167"/>
      <c r="FGD47" s="167"/>
      <c r="FGE47" s="167"/>
      <c r="FGF47" s="167"/>
      <c r="FGG47" s="167"/>
      <c r="FGH47" s="167"/>
      <c r="FGI47" s="167"/>
      <c r="FGJ47" s="167"/>
      <c r="FGK47" s="167"/>
      <c r="FGL47" s="167"/>
      <c r="FGM47" s="167"/>
      <c r="FGN47" s="167"/>
      <c r="FGO47" s="167"/>
      <c r="FGP47" s="167"/>
      <c r="FGQ47" s="167"/>
      <c r="FGR47" s="167"/>
      <c r="FGS47" s="167"/>
      <c r="FGT47" s="167"/>
      <c r="FGU47" s="167"/>
      <c r="FGV47" s="167"/>
      <c r="FGW47" s="167"/>
      <c r="FGX47" s="167"/>
      <c r="FGY47" s="167"/>
      <c r="FGZ47" s="167"/>
      <c r="FHA47" s="167"/>
      <c r="FHB47" s="167"/>
      <c r="FHC47" s="167"/>
      <c r="FHD47" s="167"/>
      <c r="FHE47" s="167"/>
      <c r="FHF47" s="167"/>
      <c r="FHG47" s="167"/>
      <c r="FHH47" s="167"/>
      <c r="FHI47" s="167"/>
      <c r="FHJ47" s="167"/>
      <c r="FHK47" s="167"/>
      <c r="FHL47" s="167"/>
      <c r="FHM47" s="167"/>
      <c r="FHN47" s="167"/>
      <c r="FHO47" s="167"/>
      <c r="FHP47" s="167"/>
      <c r="FHQ47" s="167"/>
      <c r="FHR47" s="167"/>
      <c r="FHS47" s="167"/>
      <c r="FHT47" s="167"/>
      <c r="FHU47" s="167"/>
      <c r="FHV47" s="167"/>
      <c r="FHW47" s="167"/>
      <c r="FHX47" s="167"/>
      <c r="FHY47" s="167"/>
      <c r="FHZ47" s="167"/>
      <c r="FIA47" s="167"/>
      <c r="FIB47" s="167"/>
      <c r="FIC47" s="167"/>
      <c r="FID47" s="167"/>
      <c r="FIE47" s="167"/>
      <c r="FIF47" s="167"/>
      <c r="FIG47" s="167"/>
      <c r="FIH47" s="167"/>
      <c r="FII47" s="167"/>
      <c r="FIJ47" s="167"/>
      <c r="FIK47" s="167"/>
      <c r="FIL47" s="167"/>
      <c r="FIM47" s="167"/>
      <c r="FIN47" s="167"/>
      <c r="FIO47" s="167"/>
      <c r="FIP47" s="167"/>
      <c r="FIQ47" s="167"/>
      <c r="FIR47" s="167"/>
      <c r="FIS47" s="167"/>
      <c r="FIT47" s="167"/>
      <c r="FIU47" s="167"/>
      <c r="FIV47" s="167"/>
      <c r="FIW47" s="167"/>
      <c r="FIX47" s="167"/>
      <c r="FIY47" s="167"/>
      <c r="FIZ47" s="167"/>
      <c r="FJA47" s="167"/>
      <c r="FJB47" s="167"/>
      <c r="FJC47" s="167"/>
      <c r="FJD47" s="167"/>
      <c r="FJE47" s="167"/>
      <c r="FJF47" s="167"/>
      <c r="FJG47" s="167"/>
      <c r="FJH47" s="167"/>
      <c r="FJI47" s="167"/>
      <c r="FJJ47" s="167"/>
      <c r="FJK47" s="167"/>
      <c r="FJL47" s="167"/>
      <c r="FJM47" s="167"/>
      <c r="FJN47" s="167"/>
      <c r="FJO47" s="167"/>
      <c r="FJP47" s="167"/>
      <c r="FJQ47" s="167"/>
      <c r="FJR47" s="167"/>
      <c r="FJS47" s="167"/>
      <c r="FJT47" s="167"/>
      <c r="FJU47" s="167"/>
      <c r="FJV47" s="167"/>
      <c r="FJW47" s="167"/>
      <c r="FJX47" s="167"/>
      <c r="FJY47" s="167"/>
      <c r="FJZ47" s="167"/>
      <c r="FKA47" s="167"/>
      <c r="FKB47" s="167"/>
      <c r="FKC47" s="167"/>
      <c r="FKD47" s="167"/>
      <c r="FKE47" s="167"/>
      <c r="FKF47" s="167"/>
      <c r="FKG47" s="167"/>
      <c r="FKH47" s="167"/>
      <c r="FKI47" s="167"/>
      <c r="FKJ47" s="167"/>
      <c r="FKK47" s="167"/>
      <c r="FKL47" s="167"/>
      <c r="FKM47" s="167"/>
      <c r="FKN47" s="167"/>
      <c r="FKO47" s="167"/>
      <c r="FKP47" s="167"/>
      <c r="FKQ47" s="167"/>
      <c r="FKR47" s="167"/>
      <c r="FKS47" s="167"/>
      <c r="FKT47" s="167"/>
      <c r="FKU47" s="167"/>
      <c r="FKV47" s="167"/>
      <c r="FKW47" s="167"/>
      <c r="FKX47" s="167"/>
      <c r="FKY47" s="167"/>
      <c r="FKZ47" s="167"/>
      <c r="FLA47" s="167"/>
      <c r="FLB47" s="167"/>
      <c r="FLC47" s="167"/>
      <c r="FLD47" s="167"/>
      <c r="FLE47" s="167"/>
      <c r="FLF47" s="167"/>
      <c r="FLG47" s="167"/>
      <c r="FLH47" s="167"/>
      <c r="FLI47" s="167"/>
      <c r="FLJ47" s="167"/>
      <c r="FLK47" s="167"/>
      <c r="FLL47" s="167"/>
      <c r="FLM47" s="167"/>
      <c r="FLN47" s="167"/>
      <c r="FLO47" s="167"/>
      <c r="FLP47" s="167"/>
      <c r="FLQ47" s="167"/>
      <c r="FLR47" s="167"/>
      <c r="FLS47" s="167"/>
      <c r="FLT47" s="167"/>
      <c r="FLU47" s="167"/>
      <c r="FLV47" s="167"/>
      <c r="FLW47" s="167"/>
      <c r="FLX47" s="167"/>
      <c r="FLY47" s="167"/>
      <c r="FLZ47" s="167"/>
      <c r="FMA47" s="167"/>
      <c r="FMB47" s="167"/>
      <c r="FMC47" s="167"/>
      <c r="FMD47" s="167"/>
      <c r="FME47" s="167"/>
      <c r="FMF47" s="167"/>
      <c r="FMG47" s="167"/>
      <c r="FMH47" s="167"/>
      <c r="FMI47" s="167"/>
      <c r="FMJ47" s="167"/>
      <c r="FMK47" s="167"/>
      <c r="FML47" s="167"/>
      <c r="FMM47" s="167"/>
      <c r="FMN47" s="167"/>
      <c r="FMO47" s="167"/>
      <c r="FMP47" s="167"/>
      <c r="FMQ47" s="167"/>
      <c r="FMR47" s="167"/>
      <c r="FMS47" s="167"/>
      <c r="FMT47" s="167"/>
      <c r="FMU47" s="167"/>
      <c r="FMV47" s="167"/>
      <c r="FMW47" s="167"/>
      <c r="FMX47" s="167"/>
      <c r="FMY47" s="167"/>
      <c r="FMZ47" s="167"/>
      <c r="FNA47" s="167"/>
      <c r="FNB47" s="167"/>
      <c r="FNC47" s="167"/>
      <c r="FND47" s="167"/>
      <c r="FNE47" s="167"/>
      <c r="FNF47" s="167"/>
      <c r="FNG47" s="167"/>
      <c r="FNH47" s="167"/>
      <c r="FNI47" s="167"/>
      <c r="FNJ47" s="167"/>
      <c r="FNK47" s="167"/>
      <c r="FNL47" s="167"/>
      <c r="FNM47" s="167"/>
      <c r="FNN47" s="167"/>
      <c r="FNO47" s="167"/>
      <c r="FNP47" s="167"/>
      <c r="FNQ47" s="167"/>
      <c r="FNR47" s="167"/>
      <c r="FNS47" s="167"/>
      <c r="FNT47" s="167"/>
      <c r="FNU47" s="167"/>
      <c r="FNV47" s="167"/>
      <c r="FNW47" s="167"/>
      <c r="FNX47" s="167"/>
      <c r="FNY47" s="167"/>
      <c r="FNZ47" s="167"/>
      <c r="FOA47" s="167"/>
      <c r="FOB47" s="167"/>
      <c r="FOC47" s="167"/>
      <c r="FOD47" s="167"/>
      <c r="FOE47" s="167"/>
      <c r="FOF47" s="167"/>
      <c r="FOG47" s="167"/>
      <c r="FOH47" s="167"/>
      <c r="FOI47" s="167"/>
      <c r="FOJ47" s="167"/>
      <c r="FOK47" s="167"/>
      <c r="FOL47" s="167"/>
      <c r="FOM47" s="167"/>
      <c r="FON47" s="167"/>
      <c r="FOO47" s="167"/>
      <c r="FOP47" s="167"/>
      <c r="FOQ47" s="167"/>
      <c r="FOR47" s="167"/>
      <c r="FOS47" s="167"/>
      <c r="FOT47" s="167"/>
      <c r="FOU47" s="167"/>
      <c r="FOV47" s="167"/>
      <c r="FOW47" s="167"/>
      <c r="FOX47" s="167"/>
      <c r="FOY47" s="167"/>
      <c r="FOZ47" s="167"/>
      <c r="FPA47" s="167"/>
      <c r="FPB47" s="167"/>
      <c r="FPC47" s="167"/>
      <c r="FPD47" s="167"/>
      <c r="FPE47" s="167"/>
      <c r="FPF47" s="167"/>
      <c r="FPG47" s="167"/>
      <c r="FPH47" s="167"/>
      <c r="FPI47" s="167"/>
      <c r="FPJ47" s="167"/>
      <c r="FPK47" s="167"/>
      <c r="FPL47" s="167"/>
      <c r="FPM47" s="167"/>
      <c r="FPN47" s="167"/>
      <c r="FPO47" s="167"/>
      <c r="FPP47" s="167"/>
      <c r="FPQ47" s="167"/>
      <c r="FPR47" s="167"/>
      <c r="FPS47" s="167"/>
      <c r="FPT47" s="167"/>
      <c r="FPU47" s="167"/>
      <c r="FPV47" s="167"/>
      <c r="FPW47" s="167"/>
      <c r="FPX47" s="167"/>
      <c r="FPY47" s="167"/>
      <c r="FPZ47" s="167"/>
      <c r="FQA47" s="167"/>
      <c r="FQB47" s="167"/>
      <c r="FQC47" s="167"/>
      <c r="FQD47" s="167"/>
      <c r="FQE47" s="167"/>
      <c r="FQF47" s="167"/>
      <c r="FQG47" s="167"/>
      <c r="FQH47" s="167"/>
      <c r="FQI47" s="167"/>
      <c r="FQJ47" s="167"/>
      <c r="FQK47" s="167"/>
      <c r="FQL47" s="167"/>
      <c r="FQM47" s="167"/>
      <c r="FQN47" s="167"/>
      <c r="FQO47" s="167"/>
      <c r="FQP47" s="167"/>
      <c r="FQQ47" s="167"/>
      <c r="FQR47" s="167"/>
      <c r="FQS47" s="167"/>
      <c r="FQT47" s="167"/>
      <c r="FQU47" s="167"/>
      <c r="FQV47" s="167"/>
      <c r="FQW47" s="167"/>
      <c r="FQX47" s="167"/>
      <c r="FQY47" s="167"/>
      <c r="FQZ47" s="167"/>
      <c r="FRA47" s="167"/>
      <c r="FRB47" s="167"/>
      <c r="FRC47" s="167"/>
      <c r="FRD47" s="167"/>
      <c r="FRE47" s="167"/>
      <c r="FRF47" s="167"/>
      <c r="FRG47" s="167"/>
      <c r="FRH47" s="167"/>
      <c r="FRI47" s="167"/>
      <c r="FRJ47" s="167"/>
      <c r="FRK47" s="167"/>
      <c r="FRL47" s="167"/>
      <c r="FRM47" s="167"/>
      <c r="FRN47" s="167"/>
      <c r="FRO47" s="167"/>
      <c r="FRP47" s="167"/>
      <c r="FRQ47" s="167"/>
      <c r="FRR47" s="167"/>
      <c r="FRS47" s="167"/>
      <c r="FRT47" s="167"/>
      <c r="FRU47" s="167"/>
      <c r="FRV47" s="167"/>
      <c r="FRW47" s="167"/>
      <c r="FRX47" s="167"/>
      <c r="FRY47" s="167"/>
      <c r="FRZ47" s="167"/>
      <c r="FSA47" s="167"/>
      <c r="FSB47" s="167"/>
      <c r="FSC47" s="167"/>
      <c r="FSD47" s="167"/>
      <c r="FSE47" s="167"/>
      <c r="FSF47" s="167"/>
      <c r="FSG47" s="167"/>
      <c r="FSH47" s="167"/>
      <c r="FSI47" s="167"/>
      <c r="FSJ47" s="167"/>
      <c r="FSK47" s="167"/>
      <c r="FSL47" s="167"/>
      <c r="FSM47" s="167"/>
      <c r="FSN47" s="167"/>
      <c r="FSO47" s="167"/>
      <c r="FSP47" s="167"/>
      <c r="FSQ47" s="167"/>
      <c r="FSR47" s="167"/>
      <c r="FSS47" s="167"/>
      <c r="FST47" s="167"/>
      <c r="FSU47" s="167"/>
      <c r="FSV47" s="167"/>
      <c r="FSW47" s="167"/>
      <c r="FSX47" s="167"/>
      <c r="FSY47" s="167"/>
      <c r="FSZ47" s="167"/>
      <c r="FTA47" s="167"/>
      <c r="FTB47" s="167"/>
      <c r="FTC47" s="167"/>
      <c r="FTD47" s="167"/>
      <c r="FTE47" s="167"/>
      <c r="FTF47" s="167"/>
      <c r="FTG47" s="167"/>
      <c r="FTH47" s="167"/>
      <c r="FTI47" s="167"/>
      <c r="FTJ47" s="167"/>
      <c r="FTK47" s="167"/>
      <c r="FTL47" s="167"/>
      <c r="FTM47" s="167"/>
      <c r="FTN47" s="167"/>
      <c r="FTO47" s="167"/>
      <c r="FTP47" s="167"/>
      <c r="FTQ47" s="167"/>
      <c r="FTR47" s="167"/>
      <c r="FTS47" s="167"/>
      <c r="FTT47" s="167"/>
      <c r="FTU47" s="167"/>
      <c r="FTV47" s="167"/>
      <c r="FTW47" s="167"/>
      <c r="FTX47" s="167"/>
      <c r="FTY47" s="167"/>
      <c r="FTZ47" s="167"/>
      <c r="FUA47" s="167"/>
      <c r="FUB47" s="167"/>
      <c r="FUC47" s="167"/>
      <c r="FUD47" s="167"/>
      <c r="FUE47" s="167"/>
      <c r="FUF47" s="167"/>
      <c r="FUG47" s="167"/>
      <c r="FUH47" s="167"/>
      <c r="FUI47" s="167"/>
      <c r="FUJ47" s="167"/>
      <c r="FUK47" s="167"/>
      <c r="FUL47" s="167"/>
      <c r="FUM47" s="167"/>
      <c r="FUN47" s="167"/>
      <c r="FUO47" s="167"/>
      <c r="FUP47" s="167"/>
      <c r="FUQ47" s="167"/>
      <c r="FUR47" s="167"/>
      <c r="FUS47" s="167"/>
      <c r="FUT47" s="167"/>
      <c r="FUU47" s="167"/>
      <c r="FUV47" s="167"/>
      <c r="FUW47" s="167"/>
      <c r="FUX47" s="167"/>
      <c r="FUY47" s="167"/>
      <c r="FUZ47" s="167"/>
      <c r="FVA47" s="167"/>
      <c r="FVB47" s="167"/>
      <c r="FVC47" s="167"/>
      <c r="FVD47" s="167"/>
      <c r="FVE47" s="167"/>
      <c r="FVF47" s="167"/>
      <c r="FVG47" s="167"/>
      <c r="FVH47" s="167"/>
      <c r="FVI47" s="167"/>
      <c r="FVJ47" s="167"/>
      <c r="FVK47" s="167"/>
      <c r="FVL47" s="167"/>
      <c r="FVM47" s="167"/>
      <c r="FVN47" s="167"/>
      <c r="FVO47" s="167"/>
      <c r="FVP47" s="167"/>
      <c r="FVQ47" s="167"/>
      <c r="FVR47" s="167"/>
      <c r="FVS47" s="167"/>
      <c r="FVT47" s="167"/>
      <c r="FVU47" s="167"/>
      <c r="FVV47" s="167"/>
      <c r="FVW47" s="167"/>
      <c r="FVX47" s="167"/>
      <c r="FVY47" s="167"/>
      <c r="FVZ47" s="167"/>
      <c r="FWA47" s="167"/>
      <c r="FWB47" s="167"/>
      <c r="FWC47" s="167"/>
      <c r="FWD47" s="167"/>
      <c r="FWE47" s="167"/>
      <c r="FWF47" s="167"/>
      <c r="FWG47" s="167"/>
      <c r="FWH47" s="167"/>
      <c r="FWI47" s="167"/>
      <c r="FWJ47" s="167"/>
      <c r="FWK47" s="167"/>
      <c r="FWL47" s="167"/>
      <c r="FWM47" s="167"/>
      <c r="FWN47" s="167"/>
      <c r="FWO47" s="167"/>
      <c r="FWP47" s="167"/>
      <c r="FWQ47" s="167"/>
      <c r="FWR47" s="167"/>
      <c r="FWS47" s="167"/>
      <c r="FWT47" s="167"/>
      <c r="FWU47" s="167"/>
      <c r="FWV47" s="167"/>
      <c r="FWW47" s="167"/>
      <c r="FWX47" s="167"/>
      <c r="FWY47" s="167"/>
      <c r="FWZ47" s="167"/>
      <c r="FXA47" s="167"/>
      <c r="FXB47" s="167"/>
      <c r="FXC47" s="167"/>
      <c r="FXD47" s="167"/>
      <c r="FXE47" s="167"/>
      <c r="FXF47" s="167"/>
      <c r="FXG47" s="167"/>
      <c r="FXH47" s="167"/>
      <c r="FXI47" s="167"/>
      <c r="FXJ47" s="167"/>
      <c r="FXK47" s="167"/>
      <c r="FXL47" s="167"/>
      <c r="FXM47" s="167"/>
      <c r="FXN47" s="167"/>
      <c r="FXO47" s="167"/>
      <c r="FXP47" s="167"/>
      <c r="FXQ47" s="167"/>
      <c r="FXR47" s="167"/>
      <c r="FXS47" s="167"/>
      <c r="FXT47" s="167"/>
      <c r="FXU47" s="167"/>
      <c r="FXV47" s="167"/>
      <c r="FXW47" s="167"/>
      <c r="FXX47" s="167"/>
      <c r="FXY47" s="167"/>
      <c r="FXZ47" s="167"/>
      <c r="FYA47" s="167"/>
      <c r="FYB47" s="167"/>
      <c r="FYC47" s="167"/>
      <c r="FYD47" s="167"/>
      <c r="FYE47" s="167"/>
      <c r="FYF47" s="167"/>
      <c r="FYG47" s="167"/>
      <c r="FYH47" s="167"/>
      <c r="FYI47" s="167"/>
      <c r="FYJ47" s="167"/>
      <c r="FYK47" s="167"/>
      <c r="FYL47" s="167"/>
      <c r="FYM47" s="167"/>
      <c r="FYN47" s="167"/>
      <c r="FYO47" s="167"/>
      <c r="FYP47" s="167"/>
      <c r="FYQ47" s="167"/>
      <c r="FYR47" s="167"/>
      <c r="FYS47" s="167"/>
      <c r="FYT47" s="167"/>
      <c r="FYU47" s="167"/>
      <c r="FYV47" s="167"/>
      <c r="FYW47" s="167"/>
      <c r="FYX47" s="167"/>
      <c r="FYY47" s="167"/>
      <c r="FYZ47" s="167"/>
      <c r="FZA47" s="167"/>
      <c r="FZB47" s="167"/>
      <c r="FZC47" s="167"/>
      <c r="FZD47" s="167"/>
      <c r="FZE47" s="167"/>
      <c r="FZF47" s="167"/>
      <c r="FZG47" s="167"/>
      <c r="FZH47" s="167"/>
      <c r="FZI47" s="167"/>
      <c r="FZJ47" s="167"/>
      <c r="FZK47" s="167"/>
      <c r="FZL47" s="167"/>
      <c r="FZM47" s="167"/>
      <c r="FZN47" s="167"/>
      <c r="FZO47" s="167"/>
      <c r="FZP47" s="167"/>
      <c r="FZQ47" s="167"/>
      <c r="FZR47" s="167"/>
      <c r="FZS47" s="167"/>
      <c r="FZT47" s="167"/>
      <c r="FZU47" s="167"/>
      <c r="FZV47" s="167"/>
      <c r="FZW47" s="167"/>
      <c r="FZX47" s="167"/>
      <c r="FZY47" s="167"/>
      <c r="FZZ47" s="167"/>
      <c r="GAA47" s="167"/>
      <c r="GAB47" s="167"/>
      <c r="GAC47" s="167"/>
      <c r="GAD47" s="167"/>
      <c r="GAE47" s="167"/>
      <c r="GAF47" s="167"/>
      <c r="GAG47" s="167"/>
      <c r="GAH47" s="167"/>
      <c r="GAI47" s="167"/>
      <c r="GAJ47" s="167"/>
      <c r="GAK47" s="167"/>
      <c r="GAL47" s="167"/>
      <c r="GAM47" s="167"/>
      <c r="GAN47" s="167"/>
      <c r="GAO47" s="167"/>
      <c r="GAP47" s="167"/>
      <c r="GAQ47" s="167"/>
      <c r="GAR47" s="167"/>
      <c r="GAS47" s="167"/>
      <c r="GAT47" s="167"/>
      <c r="GAU47" s="167"/>
      <c r="GAV47" s="167"/>
      <c r="GAW47" s="167"/>
      <c r="GAX47" s="167"/>
      <c r="GAY47" s="167"/>
      <c r="GAZ47" s="167"/>
      <c r="GBA47" s="167"/>
      <c r="GBB47" s="167"/>
      <c r="GBC47" s="167"/>
      <c r="GBD47" s="167"/>
      <c r="GBE47" s="167"/>
      <c r="GBF47" s="167"/>
      <c r="GBG47" s="167"/>
      <c r="GBH47" s="167"/>
      <c r="GBI47" s="167"/>
      <c r="GBJ47" s="167"/>
      <c r="GBK47" s="167"/>
      <c r="GBL47" s="167"/>
      <c r="GBM47" s="167"/>
      <c r="GBN47" s="167"/>
      <c r="GBO47" s="167"/>
      <c r="GBP47" s="167"/>
      <c r="GBQ47" s="167"/>
      <c r="GBR47" s="167"/>
      <c r="GBS47" s="167"/>
      <c r="GBT47" s="167"/>
      <c r="GBU47" s="167"/>
      <c r="GBV47" s="167"/>
      <c r="GBW47" s="167"/>
      <c r="GBX47" s="167"/>
      <c r="GBY47" s="167"/>
      <c r="GBZ47" s="167"/>
      <c r="GCA47" s="167"/>
      <c r="GCB47" s="167"/>
      <c r="GCC47" s="167"/>
      <c r="GCD47" s="167"/>
      <c r="GCE47" s="167"/>
      <c r="GCF47" s="167"/>
      <c r="GCG47" s="167"/>
      <c r="GCH47" s="167"/>
      <c r="GCI47" s="167"/>
      <c r="GCJ47" s="167"/>
      <c r="GCK47" s="167"/>
      <c r="GCL47" s="167"/>
      <c r="GCM47" s="167"/>
      <c r="GCN47" s="167"/>
      <c r="GCO47" s="167"/>
      <c r="GCP47" s="167"/>
      <c r="GCQ47" s="167"/>
      <c r="GCR47" s="167"/>
      <c r="GCS47" s="167"/>
      <c r="GCT47" s="167"/>
      <c r="GCU47" s="167"/>
      <c r="GCV47" s="167"/>
      <c r="GCW47" s="167"/>
      <c r="GCX47" s="167"/>
      <c r="GCY47" s="167"/>
      <c r="GCZ47" s="167"/>
      <c r="GDA47" s="167"/>
      <c r="GDB47" s="167"/>
      <c r="GDC47" s="167"/>
      <c r="GDD47" s="167"/>
      <c r="GDE47" s="167"/>
      <c r="GDF47" s="167"/>
      <c r="GDG47" s="167"/>
      <c r="GDH47" s="167"/>
      <c r="GDI47" s="167"/>
      <c r="GDJ47" s="167"/>
      <c r="GDK47" s="167"/>
      <c r="GDL47" s="167"/>
      <c r="GDM47" s="167"/>
      <c r="GDN47" s="167"/>
      <c r="GDO47" s="167"/>
      <c r="GDP47" s="167"/>
      <c r="GDQ47" s="167"/>
      <c r="GDR47" s="167"/>
      <c r="GDS47" s="167"/>
      <c r="GDT47" s="167"/>
      <c r="GDU47" s="167"/>
      <c r="GDV47" s="167"/>
      <c r="GDW47" s="167"/>
      <c r="GDX47" s="167"/>
      <c r="GDY47" s="167"/>
      <c r="GDZ47" s="167"/>
      <c r="GEA47" s="167"/>
      <c r="GEB47" s="167"/>
      <c r="GEC47" s="167"/>
      <c r="GED47" s="167"/>
      <c r="GEE47" s="167"/>
      <c r="GEF47" s="167"/>
      <c r="GEG47" s="167"/>
      <c r="GEH47" s="167"/>
      <c r="GEI47" s="167"/>
      <c r="GEJ47" s="167"/>
      <c r="GEK47" s="167"/>
      <c r="GEL47" s="167"/>
      <c r="GEM47" s="167"/>
      <c r="GEN47" s="167"/>
      <c r="GEO47" s="167"/>
      <c r="GEP47" s="167"/>
      <c r="GEQ47" s="167"/>
      <c r="GER47" s="167"/>
      <c r="GES47" s="167"/>
      <c r="GET47" s="167"/>
      <c r="GEU47" s="167"/>
      <c r="GEV47" s="167"/>
      <c r="GEW47" s="167"/>
      <c r="GEX47" s="167"/>
      <c r="GEY47" s="167"/>
      <c r="GEZ47" s="167"/>
      <c r="GFA47" s="167"/>
      <c r="GFB47" s="167"/>
      <c r="GFC47" s="167"/>
      <c r="GFD47" s="167"/>
      <c r="GFE47" s="167"/>
      <c r="GFF47" s="167"/>
      <c r="GFG47" s="167"/>
      <c r="GFH47" s="167"/>
      <c r="GFI47" s="167"/>
      <c r="GFJ47" s="167"/>
      <c r="GFK47" s="167"/>
      <c r="GFL47" s="167"/>
      <c r="GFM47" s="167"/>
      <c r="GFN47" s="167"/>
      <c r="GFO47" s="167"/>
      <c r="GFP47" s="167"/>
      <c r="GFQ47" s="167"/>
      <c r="GFR47" s="167"/>
      <c r="GFS47" s="167"/>
      <c r="GFT47" s="167"/>
      <c r="GFU47" s="167"/>
      <c r="GFV47" s="167"/>
      <c r="GFW47" s="167"/>
      <c r="GFX47" s="167"/>
      <c r="GFY47" s="167"/>
      <c r="GFZ47" s="167"/>
      <c r="GGA47" s="167"/>
      <c r="GGB47" s="167"/>
      <c r="GGC47" s="167"/>
      <c r="GGD47" s="167"/>
      <c r="GGE47" s="167"/>
      <c r="GGF47" s="167"/>
      <c r="GGG47" s="167"/>
      <c r="GGH47" s="167"/>
      <c r="GGI47" s="167"/>
      <c r="GGJ47" s="167"/>
      <c r="GGK47" s="167"/>
      <c r="GGL47" s="167"/>
      <c r="GGM47" s="167"/>
      <c r="GGN47" s="167"/>
      <c r="GGO47" s="167"/>
      <c r="GGP47" s="167"/>
      <c r="GGQ47" s="167"/>
      <c r="GGR47" s="167"/>
      <c r="GGS47" s="167"/>
      <c r="GGT47" s="167"/>
      <c r="GGU47" s="167"/>
      <c r="GGV47" s="167"/>
      <c r="GGW47" s="167"/>
      <c r="GGX47" s="167"/>
      <c r="GGY47" s="167"/>
      <c r="GGZ47" s="167"/>
      <c r="GHA47" s="167"/>
      <c r="GHB47" s="167"/>
      <c r="GHC47" s="167"/>
      <c r="GHD47" s="167"/>
      <c r="GHE47" s="167"/>
      <c r="GHF47" s="167"/>
      <c r="GHG47" s="167"/>
      <c r="GHH47" s="167"/>
      <c r="GHI47" s="167"/>
      <c r="GHJ47" s="167"/>
      <c r="GHK47" s="167"/>
      <c r="GHL47" s="167"/>
      <c r="GHM47" s="167"/>
      <c r="GHN47" s="167"/>
      <c r="GHO47" s="167"/>
      <c r="GHP47" s="167"/>
      <c r="GHQ47" s="167"/>
      <c r="GHR47" s="167"/>
      <c r="GHS47" s="167"/>
      <c r="GHT47" s="167"/>
      <c r="GHU47" s="167"/>
      <c r="GHV47" s="167"/>
      <c r="GHW47" s="167"/>
      <c r="GHX47" s="167"/>
      <c r="GHY47" s="167"/>
      <c r="GHZ47" s="167"/>
      <c r="GIA47" s="167"/>
      <c r="GIB47" s="167"/>
      <c r="GIC47" s="167"/>
      <c r="GID47" s="167"/>
      <c r="GIE47" s="167"/>
      <c r="GIF47" s="167"/>
      <c r="GIG47" s="167"/>
      <c r="GIH47" s="167"/>
      <c r="GII47" s="167"/>
      <c r="GIJ47" s="167"/>
      <c r="GIK47" s="167"/>
      <c r="GIL47" s="167"/>
      <c r="GIM47" s="167"/>
      <c r="GIN47" s="167"/>
      <c r="GIO47" s="167"/>
      <c r="GIP47" s="167"/>
      <c r="GIQ47" s="167"/>
      <c r="GIR47" s="167"/>
      <c r="GIS47" s="167"/>
      <c r="GIT47" s="167"/>
      <c r="GIU47" s="167"/>
      <c r="GIV47" s="167"/>
      <c r="GIW47" s="167"/>
      <c r="GIX47" s="167"/>
      <c r="GIY47" s="167"/>
      <c r="GIZ47" s="167"/>
      <c r="GJA47" s="167"/>
      <c r="GJB47" s="167"/>
      <c r="GJC47" s="167"/>
      <c r="GJD47" s="167"/>
      <c r="GJE47" s="167"/>
      <c r="GJF47" s="167"/>
      <c r="GJG47" s="167"/>
      <c r="GJH47" s="167"/>
      <c r="GJI47" s="167"/>
      <c r="GJJ47" s="167"/>
      <c r="GJK47" s="167"/>
      <c r="GJL47" s="167"/>
      <c r="GJM47" s="167"/>
      <c r="GJN47" s="167"/>
      <c r="GJO47" s="167"/>
      <c r="GJP47" s="167"/>
      <c r="GJQ47" s="167"/>
      <c r="GJR47" s="167"/>
      <c r="GJS47" s="167"/>
      <c r="GJT47" s="167"/>
      <c r="GJU47" s="167"/>
      <c r="GJV47" s="167"/>
      <c r="GJW47" s="167"/>
      <c r="GJX47" s="167"/>
      <c r="GJY47" s="167"/>
      <c r="GJZ47" s="167"/>
      <c r="GKA47" s="167"/>
      <c r="GKB47" s="167"/>
      <c r="GKC47" s="167"/>
      <c r="GKD47" s="167"/>
      <c r="GKE47" s="167"/>
      <c r="GKF47" s="167"/>
      <c r="GKG47" s="167"/>
      <c r="GKH47" s="167"/>
      <c r="GKI47" s="167"/>
      <c r="GKJ47" s="167"/>
      <c r="GKK47" s="167"/>
      <c r="GKL47" s="167"/>
      <c r="GKM47" s="167"/>
      <c r="GKN47" s="167"/>
      <c r="GKO47" s="167"/>
      <c r="GKP47" s="167"/>
      <c r="GKQ47" s="167"/>
      <c r="GKR47" s="167"/>
      <c r="GKS47" s="167"/>
      <c r="GKT47" s="167"/>
      <c r="GKU47" s="167"/>
      <c r="GKV47" s="167"/>
      <c r="GKW47" s="167"/>
      <c r="GKX47" s="167"/>
      <c r="GKY47" s="167"/>
      <c r="GKZ47" s="167"/>
      <c r="GLA47" s="167"/>
      <c r="GLB47" s="167"/>
      <c r="GLC47" s="167"/>
      <c r="GLD47" s="167"/>
      <c r="GLE47" s="167"/>
      <c r="GLF47" s="167"/>
      <c r="GLG47" s="167"/>
      <c r="GLH47" s="167"/>
      <c r="GLI47" s="167"/>
      <c r="GLJ47" s="167"/>
      <c r="GLK47" s="167"/>
      <c r="GLL47" s="167"/>
      <c r="GLM47" s="167"/>
      <c r="GLN47" s="167"/>
      <c r="GLO47" s="167"/>
      <c r="GLP47" s="167"/>
      <c r="GLQ47" s="167"/>
      <c r="GLR47" s="167"/>
      <c r="GLS47" s="167"/>
      <c r="GLT47" s="167"/>
      <c r="GLU47" s="167"/>
      <c r="GLV47" s="167"/>
      <c r="GLW47" s="167"/>
      <c r="GLX47" s="167"/>
      <c r="GLY47" s="167"/>
      <c r="GLZ47" s="167"/>
      <c r="GMA47" s="167"/>
      <c r="GMB47" s="167"/>
      <c r="GMC47" s="167"/>
      <c r="GMD47" s="167"/>
      <c r="GME47" s="167"/>
      <c r="GMF47" s="167"/>
      <c r="GMG47" s="167"/>
      <c r="GMH47" s="167"/>
      <c r="GMI47" s="167"/>
      <c r="GMJ47" s="167"/>
      <c r="GMK47" s="167"/>
      <c r="GML47" s="167"/>
      <c r="GMM47" s="167"/>
      <c r="GMN47" s="167"/>
      <c r="GMO47" s="167"/>
      <c r="GMP47" s="167"/>
      <c r="GMQ47" s="167"/>
      <c r="GMR47" s="167"/>
      <c r="GMS47" s="167"/>
      <c r="GMT47" s="167"/>
      <c r="GMU47" s="167"/>
      <c r="GMV47" s="167"/>
      <c r="GMW47" s="167"/>
      <c r="GMX47" s="167"/>
      <c r="GMY47" s="167"/>
      <c r="GMZ47" s="167"/>
      <c r="GNA47" s="167"/>
      <c r="GNB47" s="167"/>
      <c r="GNC47" s="167"/>
      <c r="GND47" s="167"/>
      <c r="GNE47" s="167"/>
      <c r="GNF47" s="167"/>
      <c r="GNG47" s="167"/>
      <c r="GNH47" s="167"/>
      <c r="GNI47" s="167"/>
      <c r="GNJ47" s="167"/>
      <c r="GNK47" s="167"/>
      <c r="GNL47" s="167"/>
      <c r="GNM47" s="167"/>
      <c r="GNN47" s="167"/>
      <c r="GNO47" s="167"/>
      <c r="GNP47" s="167"/>
      <c r="GNQ47" s="167"/>
      <c r="GNR47" s="167"/>
      <c r="GNS47" s="167"/>
      <c r="GNT47" s="167"/>
      <c r="GNU47" s="167"/>
      <c r="GNV47" s="167"/>
      <c r="GNW47" s="167"/>
      <c r="GNX47" s="167"/>
      <c r="GNY47" s="167"/>
      <c r="GNZ47" s="167"/>
      <c r="GOA47" s="167"/>
      <c r="GOB47" s="167"/>
      <c r="GOC47" s="167"/>
      <c r="GOD47" s="167"/>
      <c r="GOE47" s="167"/>
      <c r="GOF47" s="167"/>
      <c r="GOG47" s="167"/>
      <c r="GOH47" s="167"/>
      <c r="GOI47" s="167"/>
      <c r="GOJ47" s="167"/>
      <c r="GOK47" s="167"/>
      <c r="GOL47" s="167"/>
      <c r="GOM47" s="167"/>
      <c r="GON47" s="167"/>
      <c r="GOO47" s="167"/>
      <c r="GOP47" s="167"/>
      <c r="GOQ47" s="167"/>
      <c r="GOR47" s="167"/>
      <c r="GOS47" s="167"/>
      <c r="GOT47" s="167"/>
      <c r="GOU47" s="167"/>
      <c r="GOV47" s="167"/>
      <c r="GOW47" s="167"/>
      <c r="GOX47" s="167"/>
      <c r="GOY47" s="167"/>
      <c r="GOZ47" s="167"/>
      <c r="GPA47" s="167"/>
      <c r="GPB47" s="167"/>
      <c r="GPC47" s="167"/>
      <c r="GPD47" s="167"/>
      <c r="GPE47" s="167"/>
      <c r="GPF47" s="167"/>
      <c r="GPG47" s="167"/>
      <c r="GPH47" s="167"/>
      <c r="GPI47" s="167"/>
      <c r="GPJ47" s="167"/>
      <c r="GPK47" s="167"/>
      <c r="GPL47" s="167"/>
      <c r="GPM47" s="167"/>
      <c r="GPN47" s="167"/>
      <c r="GPO47" s="167"/>
      <c r="GPP47" s="167"/>
      <c r="GPQ47" s="167"/>
      <c r="GPR47" s="167"/>
      <c r="GPS47" s="167"/>
      <c r="GPT47" s="167"/>
      <c r="GPU47" s="167"/>
      <c r="GPV47" s="167"/>
      <c r="GPW47" s="167"/>
      <c r="GPX47" s="167"/>
      <c r="GPY47" s="167"/>
      <c r="GPZ47" s="167"/>
      <c r="GQA47" s="167"/>
      <c r="GQB47" s="167"/>
      <c r="GQC47" s="167"/>
      <c r="GQD47" s="167"/>
      <c r="GQE47" s="167"/>
      <c r="GQF47" s="167"/>
      <c r="GQG47" s="167"/>
      <c r="GQH47" s="167"/>
      <c r="GQI47" s="167"/>
      <c r="GQJ47" s="167"/>
      <c r="GQK47" s="167"/>
      <c r="GQL47" s="167"/>
      <c r="GQM47" s="167"/>
      <c r="GQN47" s="167"/>
      <c r="GQO47" s="167"/>
      <c r="GQP47" s="167"/>
      <c r="GQQ47" s="167"/>
      <c r="GQR47" s="167"/>
      <c r="GQS47" s="167"/>
      <c r="GQT47" s="167"/>
      <c r="GQU47" s="167"/>
      <c r="GQV47" s="167"/>
      <c r="GQW47" s="167"/>
      <c r="GQX47" s="167"/>
      <c r="GQY47" s="167"/>
      <c r="GQZ47" s="167"/>
      <c r="GRA47" s="167"/>
      <c r="GRB47" s="167"/>
      <c r="GRC47" s="167"/>
      <c r="GRD47" s="167"/>
      <c r="GRE47" s="167"/>
      <c r="GRF47" s="167"/>
      <c r="GRG47" s="167"/>
      <c r="GRH47" s="167"/>
      <c r="GRI47" s="167"/>
      <c r="GRJ47" s="167"/>
      <c r="GRK47" s="167"/>
      <c r="GRL47" s="167"/>
      <c r="GRM47" s="167"/>
      <c r="GRN47" s="167"/>
      <c r="GRO47" s="167"/>
      <c r="GRP47" s="167"/>
      <c r="GRQ47" s="167"/>
      <c r="GRR47" s="167"/>
      <c r="GRS47" s="167"/>
      <c r="GRT47" s="167"/>
      <c r="GRU47" s="167"/>
      <c r="GRV47" s="167"/>
      <c r="GRW47" s="167"/>
      <c r="GRX47" s="167"/>
      <c r="GRY47" s="167"/>
      <c r="GRZ47" s="167"/>
      <c r="GSA47" s="167"/>
      <c r="GSB47" s="167"/>
      <c r="GSC47" s="167"/>
      <c r="GSD47" s="167"/>
      <c r="GSE47" s="167"/>
      <c r="GSF47" s="167"/>
      <c r="GSG47" s="167"/>
      <c r="GSH47" s="167"/>
      <c r="GSI47" s="167"/>
      <c r="GSJ47" s="167"/>
      <c r="GSK47" s="167"/>
      <c r="GSL47" s="167"/>
      <c r="GSM47" s="167"/>
      <c r="GSN47" s="167"/>
      <c r="GSO47" s="167"/>
      <c r="GSP47" s="167"/>
      <c r="GSQ47" s="167"/>
      <c r="GSR47" s="167"/>
      <c r="GSS47" s="167"/>
      <c r="GST47" s="167"/>
      <c r="GSU47" s="167"/>
      <c r="GSV47" s="167"/>
      <c r="GSW47" s="167"/>
      <c r="GSX47" s="167"/>
      <c r="GSY47" s="167"/>
      <c r="GSZ47" s="167"/>
      <c r="GTA47" s="167"/>
      <c r="GTB47" s="167"/>
      <c r="GTC47" s="167"/>
      <c r="GTD47" s="167"/>
      <c r="GTE47" s="167"/>
      <c r="GTF47" s="167"/>
      <c r="GTG47" s="167"/>
      <c r="GTH47" s="167"/>
      <c r="GTI47" s="167"/>
      <c r="GTJ47" s="167"/>
      <c r="GTK47" s="167"/>
      <c r="GTL47" s="167"/>
      <c r="GTM47" s="167"/>
      <c r="GTN47" s="167"/>
      <c r="GTO47" s="167"/>
      <c r="GTP47" s="167"/>
      <c r="GTQ47" s="167"/>
      <c r="GTR47" s="167"/>
      <c r="GTS47" s="167"/>
      <c r="GTT47" s="167"/>
      <c r="GTU47" s="167"/>
      <c r="GTV47" s="167"/>
      <c r="GTW47" s="167"/>
      <c r="GTX47" s="167"/>
      <c r="GTY47" s="167"/>
      <c r="GTZ47" s="167"/>
      <c r="GUA47" s="167"/>
      <c r="GUB47" s="167"/>
      <c r="GUC47" s="167"/>
      <c r="GUD47" s="167"/>
      <c r="GUE47" s="167"/>
      <c r="GUF47" s="167"/>
      <c r="GUG47" s="167"/>
      <c r="GUH47" s="167"/>
      <c r="GUI47" s="167"/>
      <c r="GUJ47" s="167"/>
      <c r="GUK47" s="167"/>
      <c r="GUL47" s="167"/>
      <c r="GUM47" s="167"/>
      <c r="GUN47" s="167"/>
      <c r="GUO47" s="167"/>
      <c r="GUP47" s="167"/>
      <c r="GUQ47" s="167"/>
      <c r="GUR47" s="167"/>
      <c r="GUS47" s="167"/>
      <c r="GUT47" s="167"/>
      <c r="GUU47" s="167"/>
      <c r="GUV47" s="167"/>
      <c r="GUW47" s="167"/>
      <c r="GUX47" s="167"/>
      <c r="GUY47" s="167"/>
      <c r="GUZ47" s="167"/>
      <c r="GVA47" s="167"/>
      <c r="GVB47" s="167"/>
      <c r="GVC47" s="167"/>
      <c r="GVD47" s="167"/>
      <c r="GVE47" s="167"/>
      <c r="GVF47" s="167"/>
      <c r="GVG47" s="167"/>
      <c r="GVH47" s="167"/>
      <c r="GVI47" s="167"/>
      <c r="GVJ47" s="167"/>
      <c r="GVK47" s="167"/>
      <c r="GVL47" s="167"/>
      <c r="GVM47" s="167"/>
      <c r="GVN47" s="167"/>
      <c r="GVO47" s="167"/>
      <c r="GVP47" s="167"/>
      <c r="GVQ47" s="167"/>
      <c r="GVR47" s="167"/>
      <c r="GVS47" s="167"/>
      <c r="GVT47" s="167"/>
      <c r="GVU47" s="167"/>
      <c r="GVV47" s="167"/>
      <c r="GVW47" s="167"/>
      <c r="GVX47" s="167"/>
      <c r="GVY47" s="167"/>
      <c r="GVZ47" s="167"/>
      <c r="GWA47" s="167"/>
      <c r="GWB47" s="167"/>
      <c r="GWC47" s="167"/>
      <c r="GWD47" s="167"/>
      <c r="GWE47" s="167"/>
      <c r="GWF47" s="167"/>
      <c r="GWG47" s="167"/>
      <c r="GWH47" s="167"/>
      <c r="GWI47" s="167"/>
      <c r="GWJ47" s="167"/>
      <c r="GWK47" s="167"/>
      <c r="GWL47" s="167"/>
      <c r="GWM47" s="167"/>
      <c r="GWN47" s="167"/>
      <c r="GWO47" s="167"/>
      <c r="GWP47" s="167"/>
      <c r="GWQ47" s="167"/>
      <c r="GWR47" s="167"/>
      <c r="GWS47" s="167"/>
      <c r="GWT47" s="167"/>
      <c r="GWU47" s="167"/>
      <c r="GWV47" s="167"/>
      <c r="GWW47" s="167"/>
      <c r="GWX47" s="167"/>
      <c r="GWY47" s="167"/>
      <c r="GWZ47" s="167"/>
      <c r="GXA47" s="167"/>
      <c r="GXB47" s="167"/>
      <c r="GXC47" s="167"/>
      <c r="GXD47" s="167"/>
      <c r="GXE47" s="167"/>
      <c r="GXF47" s="167"/>
      <c r="GXG47" s="167"/>
      <c r="GXH47" s="167"/>
      <c r="GXI47" s="167"/>
      <c r="GXJ47" s="167"/>
      <c r="GXK47" s="167"/>
      <c r="GXL47" s="167"/>
      <c r="GXM47" s="167"/>
      <c r="GXN47" s="167"/>
      <c r="GXO47" s="167"/>
      <c r="GXP47" s="167"/>
      <c r="GXQ47" s="167"/>
      <c r="GXR47" s="167"/>
      <c r="GXS47" s="167"/>
      <c r="GXT47" s="167"/>
      <c r="GXU47" s="167"/>
      <c r="GXV47" s="167"/>
      <c r="GXW47" s="167"/>
      <c r="GXX47" s="167"/>
      <c r="GXY47" s="167"/>
      <c r="GXZ47" s="167"/>
      <c r="GYA47" s="167"/>
      <c r="GYB47" s="167"/>
      <c r="GYC47" s="167"/>
      <c r="GYD47" s="167"/>
      <c r="GYE47" s="167"/>
      <c r="GYF47" s="167"/>
      <c r="GYG47" s="167"/>
      <c r="GYH47" s="167"/>
      <c r="GYI47" s="167"/>
      <c r="GYJ47" s="167"/>
      <c r="GYK47" s="167"/>
      <c r="GYL47" s="167"/>
      <c r="GYM47" s="167"/>
      <c r="GYN47" s="167"/>
      <c r="GYO47" s="167"/>
      <c r="GYP47" s="167"/>
      <c r="GYQ47" s="167"/>
      <c r="GYR47" s="167"/>
      <c r="GYS47" s="167"/>
      <c r="GYT47" s="167"/>
      <c r="GYU47" s="167"/>
      <c r="GYV47" s="167"/>
      <c r="GYW47" s="167"/>
      <c r="GYX47" s="167"/>
      <c r="GYY47" s="167"/>
      <c r="GYZ47" s="167"/>
      <c r="GZA47" s="167"/>
      <c r="GZB47" s="167"/>
      <c r="GZC47" s="167"/>
      <c r="GZD47" s="167"/>
      <c r="GZE47" s="167"/>
      <c r="GZF47" s="167"/>
      <c r="GZG47" s="167"/>
      <c r="GZH47" s="167"/>
      <c r="GZI47" s="167"/>
      <c r="GZJ47" s="167"/>
      <c r="GZK47" s="167"/>
      <c r="GZL47" s="167"/>
      <c r="GZM47" s="167"/>
      <c r="GZN47" s="167"/>
      <c r="GZO47" s="167"/>
      <c r="GZP47" s="167"/>
      <c r="GZQ47" s="167"/>
      <c r="GZR47" s="167"/>
      <c r="GZS47" s="167"/>
      <c r="GZT47" s="167"/>
      <c r="GZU47" s="167"/>
      <c r="GZV47" s="167"/>
      <c r="GZW47" s="167"/>
      <c r="GZX47" s="167"/>
      <c r="GZY47" s="167"/>
      <c r="GZZ47" s="167"/>
      <c r="HAA47" s="167"/>
      <c r="HAB47" s="167"/>
      <c r="HAC47" s="167"/>
      <c r="HAD47" s="167"/>
      <c r="HAE47" s="167"/>
      <c r="HAF47" s="167"/>
      <c r="HAG47" s="167"/>
      <c r="HAH47" s="167"/>
      <c r="HAI47" s="167"/>
      <c r="HAJ47" s="167"/>
      <c r="HAK47" s="167"/>
      <c r="HAL47" s="167"/>
      <c r="HAM47" s="167"/>
      <c r="HAN47" s="167"/>
      <c r="HAO47" s="167"/>
      <c r="HAP47" s="167"/>
      <c r="HAQ47" s="167"/>
      <c r="HAR47" s="167"/>
      <c r="HAS47" s="167"/>
      <c r="HAT47" s="167"/>
      <c r="HAU47" s="167"/>
      <c r="HAV47" s="167"/>
      <c r="HAW47" s="167"/>
      <c r="HAX47" s="167"/>
      <c r="HAY47" s="167"/>
      <c r="HAZ47" s="167"/>
      <c r="HBA47" s="167"/>
      <c r="HBB47" s="167"/>
      <c r="HBC47" s="167"/>
      <c r="HBD47" s="167"/>
      <c r="HBE47" s="167"/>
      <c r="HBF47" s="167"/>
      <c r="HBG47" s="167"/>
      <c r="HBH47" s="167"/>
      <c r="HBI47" s="167"/>
      <c r="HBJ47" s="167"/>
      <c r="HBK47" s="167"/>
      <c r="HBL47" s="167"/>
      <c r="HBM47" s="167"/>
      <c r="HBN47" s="167"/>
      <c r="HBO47" s="167"/>
      <c r="HBP47" s="167"/>
      <c r="HBQ47" s="167"/>
      <c r="HBR47" s="167"/>
      <c r="HBS47" s="167"/>
      <c r="HBT47" s="167"/>
      <c r="HBU47" s="167"/>
      <c r="HBV47" s="167"/>
      <c r="HBW47" s="167"/>
      <c r="HBX47" s="167"/>
      <c r="HBY47" s="167"/>
      <c r="HBZ47" s="167"/>
      <c r="HCA47" s="167"/>
      <c r="HCB47" s="167"/>
      <c r="HCC47" s="167"/>
      <c r="HCD47" s="167"/>
      <c r="HCE47" s="167"/>
      <c r="HCF47" s="167"/>
      <c r="HCG47" s="167"/>
      <c r="HCH47" s="167"/>
      <c r="HCI47" s="167"/>
      <c r="HCJ47" s="167"/>
      <c r="HCK47" s="167"/>
      <c r="HCL47" s="167"/>
      <c r="HCM47" s="167"/>
      <c r="HCN47" s="167"/>
      <c r="HCO47" s="167"/>
      <c r="HCP47" s="167"/>
      <c r="HCQ47" s="167"/>
      <c r="HCR47" s="167"/>
      <c r="HCS47" s="167"/>
      <c r="HCT47" s="167"/>
      <c r="HCU47" s="167"/>
      <c r="HCV47" s="167"/>
      <c r="HCW47" s="167"/>
      <c r="HCX47" s="167"/>
      <c r="HCY47" s="167"/>
      <c r="HCZ47" s="167"/>
      <c r="HDA47" s="167"/>
      <c r="HDB47" s="167"/>
      <c r="HDC47" s="167"/>
      <c r="HDD47" s="167"/>
      <c r="HDE47" s="167"/>
      <c r="HDF47" s="167"/>
      <c r="HDG47" s="167"/>
      <c r="HDH47" s="167"/>
      <c r="HDI47" s="167"/>
      <c r="HDJ47" s="167"/>
      <c r="HDK47" s="167"/>
      <c r="HDL47" s="167"/>
      <c r="HDM47" s="167"/>
      <c r="HDN47" s="167"/>
      <c r="HDO47" s="167"/>
      <c r="HDP47" s="167"/>
      <c r="HDQ47" s="167"/>
      <c r="HDR47" s="167"/>
      <c r="HDS47" s="167"/>
      <c r="HDT47" s="167"/>
      <c r="HDU47" s="167"/>
      <c r="HDV47" s="167"/>
      <c r="HDW47" s="167"/>
      <c r="HDX47" s="167"/>
      <c r="HDY47" s="167"/>
      <c r="HDZ47" s="167"/>
      <c r="HEA47" s="167"/>
      <c r="HEB47" s="167"/>
      <c r="HEC47" s="167"/>
      <c r="HED47" s="167"/>
      <c r="HEE47" s="167"/>
      <c r="HEF47" s="167"/>
      <c r="HEG47" s="167"/>
      <c r="HEH47" s="167"/>
      <c r="HEI47" s="167"/>
      <c r="HEJ47" s="167"/>
      <c r="HEK47" s="167"/>
      <c r="HEL47" s="167"/>
      <c r="HEM47" s="167"/>
      <c r="HEN47" s="167"/>
      <c r="HEO47" s="167"/>
      <c r="HEP47" s="167"/>
      <c r="HEQ47" s="167"/>
      <c r="HER47" s="167"/>
      <c r="HES47" s="167"/>
      <c r="HET47" s="167"/>
      <c r="HEU47" s="167"/>
      <c r="HEV47" s="167"/>
      <c r="HEW47" s="167"/>
      <c r="HEX47" s="167"/>
      <c r="HEY47" s="167"/>
      <c r="HEZ47" s="167"/>
      <c r="HFA47" s="167"/>
      <c r="HFB47" s="167"/>
      <c r="HFC47" s="167"/>
      <c r="HFD47" s="167"/>
      <c r="HFE47" s="167"/>
      <c r="HFF47" s="167"/>
      <c r="HFG47" s="167"/>
      <c r="HFH47" s="167"/>
      <c r="HFI47" s="167"/>
      <c r="HFJ47" s="167"/>
      <c r="HFK47" s="167"/>
      <c r="HFL47" s="167"/>
      <c r="HFM47" s="167"/>
      <c r="HFN47" s="167"/>
      <c r="HFO47" s="167"/>
      <c r="HFP47" s="167"/>
      <c r="HFQ47" s="167"/>
      <c r="HFR47" s="167"/>
      <c r="HFS47" s="167"/>
      <c r="HFT47" s="167"/>
      <c r="HFU47" s="167"/>
      <c r="HFV47" s="167"/>
      <c r="HFW47" s="167"/>
      <c r="HFX47" s="167"/>
      <c r="HFY47" s="167"/>
      <c r="HFZ47" s="167"/>
      <c r="HGA47" s="167"/>
      <c r="HGB47" s="167"/>
      <c r="HGC47" s="167"/>
      <c r="HGD47" s="167"/>
      <c r="HGE47" s="167"/>
      <c r="HGF47" s="167"/>
      <c r="HGG47" s="167"/>
      <c r="HGH47" s="167"/>
      <c r="HGI47" s="167"/>
      <c r="HGJ47" s="167"/>
      <c r="HGK47" s="167"/>
      <c r="HGL47" s="167"/>
      <c r="HGM47" s="167"/>
      <c r="HGN47" s="167"/>
      <c r="HGO47" s="167"/>
      <c r="HGP47" s="167"/>
      <c r="HGQ47" s="167"/>
      <c r="HGR47" s="167"/>
      <c r="HGS47" s="167"/>
      <c r="HGT47" s="167"/>
      <c r="HGU47" s="167"/>
      <c r="HGV47" s="167"/>
      <c r="HGW47" s="167"/>
      <c r="HGX47" s="167"/>
      <c r="HGY47" s="167"/>
      <c r="HGZ47" s="167"/>
      <c r="HHA47" s="167"/>
      <c r="HHB47" s="167"/>
      <c r="HHC47" s="167"/>
      <c r="HHD47" s="167"/>
      <c r="HHE47" s="167"/>
      <c r="HHF47" s="167"/>
      <c r="HHG47" s="167"/>
      <c r="HHH47" s="167"/>
      <c r="HHI47" s="167"/>
      <c r="HHJ47" s="167"/>
      <c r="HHK47" s="167"/>
      <c r="HHL47" s="167"/>
      <c r="HHM47" s="167"/>
      <c r="HHN47" s="167"/>
      <c r="HHO47" s="167"/>
      <c r="HHP47" s="167"/>
      <c r="HHQ47" s="167"/>
      <c r="HHR47" s="167"/>
      <c r="HHS47" s="167"/>
      <c r="HHT47" s="167"/>
      <c r="HHU47" s="167"/>
      <c r="HHV47" s="167"/>
      <c r="HHW47" s="167"/>
      <c r="HHX47" s="167"/>
      <c r="HHY47" s="167"/>
      <c r="HHZ47" s="167"/>
      <c r="HIA47" s="167"/>
      <c r="HIB47" s="167"/>
      <c r="HIC47" s="167"/>
      <c r="HID47" s="167"/>
      <c r="HIE47" s="167"/>
      <c r="HIF47" s="167"/>
      <c r="HIG47" s="167"/>
      <c r="HIH47" s="167"/>
      <c r="HII47" s="167"/>
      <c r="HIJ47" s="167"/>
      <c r="HIK47" s="167"/>
      <c r="HIL47" s="167"/>
      <c r="HIM47" s="167"/>
      <c r="HIN47" s="167"/>
      <c r="HIO47" s="167"/>
      <c r="HIP47" s="167"/>
      <c r="HIQ47" s="167"/>
      <c r="HIR47" s="167"/>
      <c r="HIS47" s="167"/>
      <c r="HIT47" s="167"/>
      <c r="HIU47" s="167"/>
      <c r="HIV47" s="167"/>
      <c r="HIW47" s="167"/>
      <c r="HIX47" s="167"/>
      <c r="HIY47" s="167"/>
      <c r="HIZ47" s="167"/>
      <c r="HJA47" s="167"/>
      <c r="HJB47" s="167"/>
      <c r="HJC47" s="167"/>
      <c r="HJD47" s="167"/>
      <c r="HJE47" s="167"/>
      <c r="HJF47" s="167"/>
      <c r="HJG47" s="167"/>
      <c r="HJH47" s="167"/>
      <c r="HJI47" s="167"/>
      <c r="HJJ47" s="167"/>
      <c r="HJK47" s="167"/>
      <c r="HJL47" s="167"/>
      <c r="HJM47" s="167"/>
      <c r="HJN47" s="167"/>
      <c r="HJO47" s="167"/>
      <c r="HJP47" s="167"/>
      <c r="HJQ47" s="167"/>
      <c r="HJR47" s="167"/>
      <c r="HJS47" s="167"/>
      <c r="HJT47" s="167"/>
      <c r="HJU47" s="167"/>
      <c r="HJV47" s="167"/>
      <c r="HJW47" s="167"/>
      <c r="HJX47" s="167"/>
      <c r="HJY47" s="167"/>
      <c r="HJZ47" s="167"/>
      <c r="HKA47" s="167"/>
      <c r="HKB47" s="167"/>
      <c r="HKC47" s="167"/>
      <c r="HKD47" s="167"/>
      <c r="HKE47" s="167"/>
      <c r="HKF47" s="167"/>
      <c r="HKG47" s="167"/>
      <c r="HKH47" s="167"/>
      <c r="HKI47" s="167"/>
      <c r="HKJ47" s="167"/>
      <c r="HKK47" s="167"/>
      <c r="HKL47" s="167"/>
      <c r="HKM47" s="167"/>
      <c r="HKN47" s="167"/>
      <c r="HKO47" s="167"/>
      <c r="HKP47" s="167"/>
      <c r="HKQ47" s="167"/>
      <c r="HKR47" s="167"/>
      <c r="HKS47" s="167"/>
      <c r="HKT47" s="167"/>
      <c r="HKU47" s="167"/>
      <c r="HKV47" s="167"/>
      <c r="HKW47" s="167"/>
      <c r="HKX47" s="167"/>
      <c r="HKY47" s="167"/>
      <c r="HKZ47" s="167"/>
      <c r="HLA47" s="167"/>
      <c r="HLB47" s="167"/>
      <c r="HLC47" s="167"/>
      <c r="HLD47" s="167"/>
      <c r="HLE47" s="167"/>
      <c r="HLF47" s="167"/>
      <c r="HLG47" s="167"/>
      <c r="HLH47" s="167"/>
      <c r="HLI47" s="167"/>
      <c r="HLJ47" s="167"/>
      <c r="HLK47" s="167"/>
      <c r="HLL47" s="167"/>
      <c r="HLM47" s="167"/>
      <c r="HLN47" s="167"/>
      <c r="HLO47" s="167"/>
      <c r="HLP47" s="167"/>
      <c r="HLQ47" s="167"/>
      <c r="HLR47" s="167"/>
      <c r="HLS47" s="167"/>
      <c r="HLT47" s="167"/>
      <c r="HLU47" s="167"/>
      <c r="HLV47" s="167"/>
      <c r="HLW47" s="167"/>
      <c r="HLX47" s="167"/>
      <c r="HLY47" s="167"/>
      <c r="HLZ47" s="167"/>
      <c r="HMA47" s="167"/>
      <c r="HMB47" s="167"/>
      <c r="HMC47" s="167"/>
      <c r="HMD47" s="167"/>
      <c r="HME47" s="167"/>
      <c r="HMF47" s="167"/>
      <c r="HMG47" s="167"/>
      <c r="HMH47" s="167"/>
      <c r="HMI47" s="167"/>
      <c r="HMJ47" s="167"/>
      <c r="HMK47" s="167"/>
      <c r="HML47" s="167"/>
      <c r="HMM47" s="167"/>
      <c r="HMN47" s="167"/>
      <c r="HMO47" s="167"/>
      <c r="HMP47" s="167"/>
      <c r="HMQ47" s="167"/>
      <c r="HMR47" s="167"/>
      <c r="HMS47" s="167"/>
      <c r="HMT47" s="167"/>
      <c r="HMU47" s="167"/>
      <c r="HMV47" s="167"/>
      <c r="HMW47" s="167"/>
      <c r="HMX47" s="167"/>
      <c r="HMY47" s="167"/>
      <c r="HMZ47" s="167"/>
      <c r="HNA47" s="167"/>
      <c r="HNB47" s="167"/>
      <c r="HNC47" s="167"/>
      <c r="HND47" s="167"/>
      <c r="HNE47" s="167"/>
      <c r="HNF47" s="167"/>
      <c r="HNG47" s="167"/>
      <c r="HNH47" s="167"/>
      <c r="HNI47" s="167"/>
      <c r="HNJ47" s="167"/>
      <c r="HNK47" s="167"/>
      <c r="HNL47" s="167"/>
      <c r="HNM47" s="167"/>
      <c r="HNN47" s="167"/>
      <c r="HNO47" s="167"/>
      <c r="HNP47" s="167"/>
      <c r="HNQ47" s="167"/>
      <c r="HNR47" s="167"/>
      <c r="HNS47" s="167"/>
      <c r="HNT47" s="167"/>
      <c r="HNU47" s="167"/>
      <c r="HNV47" s="167"/>
      <c r="HNW47" s="167"/>
      <c r="HNX47" s="167"/>
      <c r="HNY47" s="167"/>
      <c r="HNZ47" s="167"/>
      <c r="HOA47" s="167"/>
      <c r="HOB47" s="167"/>
      <c r="HOC47" s="167"/>
      <c r="HOD47" s="167"/>
      <c r="HOE47" s="167"/>
      <c r="HOF47" s="167"/>
      <c r="HOG47" s="167"/>
      <c r="HOH47" s="167"/>
      <c r="HOI47" s="167"/>
      <c r="HOJ47" s="167"/>
      <c r="HOK47" s="167"/>
      <c r="HOL47" s="167"/>
      <c r="HOM47" s="167"/>
      <c r="HON47" s="167"/>
      <c r="HOO47" s="167"/>
      <c r="HOP47" s="167"/>
      <c r="HOQ47" s="167"/>
      <c r="HOR47" s="167"/>
      <c r="HOS47" s="167"/>
      <c r="HOT47" s="167"/>
      <c r="HOU47" s="167"/>
      <c r="HOV47" s="167"/>
      <c r="HOW47" s="167"/>
      <c r="HOX47" s="167"/>
      <c r="HOY47" s="167"/>
      <c r="HOZ47" s="167"/>
      <c r="HPA47" s="167"/>
      <c r="HPB47" s="167"/>
      <c r="HPC47" s="167"/>
      <c r="HPD47" s="167"/>
      <c r="HPE47" s="167"/>
      <c r="HPF47" s="167"/>
      <c r="HPG47" s="167"/>
      <c r="HPH47" s="167"/>
      <c r="HPI47" s="167"/>
      <c r="HPJ47" s="167"/>
      <c r="HPK47" s="167"/>
      <c r="HPL47" s="167"/>
      <c r="HPM47" s="167"/>
      <c r="HPN47" s="167"/>
      <c r="HPO47" s="167"/>
      <c r="HPP47" s="167"/>
      <c r="HPQ47" s="167"/>
      <c r="HPR47" s="167"/>
      <c r="HPS47" s="167"/>
      <c r="HPT47" s="167"/>
      <c r="HPU47" s="167"/>
      <c r="HPV47" s="167"/>
      <c r="HPW47" s="167"/>
      <c r="HPX47" s="167"/>
      <c r="HPY47" s="167"/>
      <c r="HPZ47" s="167"/>
      <c r="HQA47" s="167"/>
      <c r="HQB47" s="167"/>
      <c r="HQC47" s="167"/>
      <c r="HQD47" s="167"/>
      <c r="HQE47" s="167"/>
      <c r="HQF47" s="167"/>
      <c r="HQG47" s="167"/>
      <c r="HQH47" s="167"/>
      <c r="HQI47" s="167"/>
      <c r="HQJ47" s="167"/>
      <c r="HQK47" s="167"/>
      <c r="HQL47" s="167"/>
      <c r="HQM47" s="167"/>
      <c r="HQN47" s="167"/>
      <c r="HQO47" s="167"/>
      <c r="HQP47" s="167"/>
      <c r="HQQ47" s="167"/>
      <c r="HQR47" s="167"/>
      <c r="HQS47" s="167"/>
      <c r="HQT47" s="167"/>
      <c r="HQU47" s="167"/>
      <c r="HQV47" s="167"/>
      <c r="HQW47" s="167"/>
      <c r="HQX47" s="167"/>
      <c r="HQY47" s="167"/>
      <c r="HQZ47" s="167"/>
      <c r="HRA47" s="167"/>
      <c r="HRB47" s="167"/>
      <c r="HRC47" s="167"/>
      <c r="HRD47" s="167"/>
      <c r="HRE47" s="167"/>
      <c r="HRF47" s="167"/>
      <c r="HRG47" s="167"/>
      <c r="HRH47" s="167"/>
      <c r="HRI47" s="167"/>
      <c r="HRJ47" s="167"/>
      <c r="HRK47" s="167"/>
      <c r="HRL47" s="167"/>
      <c r="HRM47" s="167"/>
      <c r="HRN47" s="167"/>
      <c r="HRO47" s="167"/>
      <c r="HRP47" s="167"/>
      <c r="HRQ47" s="167"/>
      <c r="HRR47" s="167"/>
      <c r="HRS47" s="167"/>
      <c r="HRT47" s="167"/>
      <c r="HRU47" s="167"/>
      <c r="HRV47" s="167"/>
      <c r="HRW47" s="167"/>
      <c r="HRX47" s="167"/>
      <c r="HRY47" s="167"/>
      <c r="HRZ47" s="167"/>
      <c r="HSA47" s="167"/>
      <c r="HSB47" s="167"/>
      <c r="HSC47" s="167"/>
      <c r="HSD47" s="167"/>
      <c r="HSE47" s="167"/>
      <c r="HSF47" s="167"/>
      <c r="HSG47" s="167"/>
      <c r="HSH47" s="167"/>
      <c r="HSI47" s="167"/>
      <c r="HSJ47" s="167"/>
      <c r="HSK47" s="167"/>
      <c r="HSL47" s="167"/>
      <c r="HSM47" s="167"/>
      <c r="HSN47" s="167"/>
      <c r="HSO47" s="167"/>
      <c r="HSP47" s="167"/>
      <c r="HSQ47" s="167"/>
      <c r="HSR47" s="167"/>
      <c r="HSS47" s="167"/>
      <c r="HST47" s="167"/>
      <c r="HSU47" s="167"/>
      <c r="HSV47" s="167"/>
      <c r="HSW47" s="167"/>
      <c r="HSX47" s="167"/>
      <c r="HSY47" s="167"/>
      <c r="HSZ47" s="167"/>
      <c r="HTA47" s="167"/>
      <c r="HTB47" s="167"/>
      <c r="HTC47" s="167"/>
      <c r="HTD47" s="167"/>
      <c r="HTE47" s="167"/>
      <c r="HTF47" s="167"/>
      <c r="HTG47" s="167"/>
      <c r="HTH47" s="167"/>
      <c r="HTI47" s="167"/>
      <c r="HTJ47" s="167"/>
      <c r="HTK47" s="167"/>
      <c r="HTL47" s="167"/>
      <c r="HTM47" s="167"/>
      <c r="HTN47" s="167"/>
      <c r="HTO47" s="167"/>
      <c r="HTP47" s="167"/>
      <c r="HTQ47" s="167"/>
      <c r="HTR47" s="167"/>
      <c r="HTS47" s="167"/>
      <c r="HTT47" s="167"/>
      <c r="HTU47" s="167"/>
      <c r="HTV47" s="167"/>
      <c r="HTW47" s="167"/>
      <c r="HTX47" s="167"/>
      <c r="HTY47" s="167"/>
      <c r="HTZ47" s="167"/>
      <c r="HUA47" s="167"/>
      <c r="HUB47" s="167"/>
      <c r="HUC47" s="167"/>
      <c r="HUD47" s="167"/>
      <c r="HUE47" s="167"/>
      <c r="HUF47" s="167"/>
      <c r="HUG47" s="167"/>
      <c r="HUH47" s="167"/>
      <c r="HUI47" s="167"/>
      <c r="HUJ47" s="167"/>
      <c r="HUK47" s="167"/>
      <c r="HUL47" s="167"/>
      <c r="HUM47" s="167"/>
      <c r="HUN47" s="167"/>
      <c r="HUO47" s="167"/>
      <c r="HUP47" s="167"/>
      <c r="HUQ47" s="167"/>
      <c r="HUR47" s="167"/>
      <c r="HUS47" s="167"/>
      <c r="HUT47" s="167"/>
      <c r="HUU47" s="167"/>
      <c r="HUV47" s="167"/>
      <c r="HUW47" s="167"/>
      <c r="HUX47" s="167"/>
      <c r="HUY47" s="167"/>
      <c r="HUZ47" s="167"/>
      <c r="HVA47" s="167"/>
      <c r="HVB47" s="167"/>
      <c r="HVC47" s="167"/>
      <c r="HVD47" s="167"/>
      <c r="HVE47" s="167"/>
      <c r="HVF47" s="167"/>
      <c r="HVG47" s="167"/>
      <c r="HVH47" s="167"/>
      <c r="HVI47" s="167"/>
      <c r="HVJ47" s="167"/>
      <c r="HVK47" s="167"/>
      <c r="HVL47" s="167"/>
      <c r="HVM47" s="167"/>
      <c r="HVN47" s="167"/>
      <c r="HVO47" s="167"/>
      <c r="HVP47" s="167"/>
      <c r="HVQ47" s="167"/>
      <c r="HVR47" s="167"/>
      <c r="HVS47" s="167"/>
      <c r="HVT47" s="167"/>
      <c r="HVU47" s="167"/>
      <c r="HVV47" s="167"/>
      <c r="HVW47" s="167"/>
      <c r="HVX47" s="167"/>
      <c r="HVY47" s="167"/>
      <c r="HVZ47" s="167"/>
      <c r="HWA47" s="167"/>
      <c r="HWB47" s="167"/>
      <c r="HWC47" s="167"/>
      <c r="HWD47" s="167"/>
      <c r="HWE47" s="167"/>
      <c r="HWF47" s="167"/>
      <c r="HWG47" s="167"/>
      <c r="HWH47" s="167"/>
      <c r="HWI47" s="167"/>
      <c r="HWJ47" s="167"/>
      <c r="HWK47" s="167"/>
      <c r="HWL47" s="167"/>
      <c r="HWM47" s="167"/>
      <c r="HWN47" s="167"/>
      <c r="HWO47" s="167"/>
      <c r="HWP47" s="167"/>
      <c r="HWQ47" s="167"/>
      <c r="HWR47" s="167"/>
      <c r="HWS47" s="167"/>
      <c r="HWT47" s="167"/>
      <c r="HWU47" s="167"/>
      <c r="HWV47" s="167"/>
      <c r="HWW47" s="167"/>
      <c r="HWX47" s="167"/>
      <c r="HWY47" s="167"/>
      <c r="HWZ47" s="167"/>
      <c r="HXA47" s="167"/>
      <c r="HXB47" s="167"/>
      <c r="HXC47" s="167"/>
      <c r="HXD47" s="167"/>
      <c r="HXE47" s="167"/>
      <c r="HXF47" s="167"/>
      <c r="HXG47" s="167"/>
      <c r="HXH47" s="167"/>
      <c r="HXI47" s="167"/>
      <c r="HXJ47" s="167"/>
      <c r="HXK47" s="167"/>
      <c r="HXL47" s="167"/>
      <c r="HXM47" s="167"/>
      <c r="HXN47" s="167"/>
      <c r="HXO47" s="167"/>
      <c r="HXP47" s="167"/>
      <c r="HXQ47" s="167"/>
      <c r="HXR47" s="167"/>
      <c r="HXS47" s="167"/>
      <c r="HXT47" s="167"/>
      <c r="HXU47" s="167"/>
      <c r="HXV47" s="167"/>
      <c r="HXW47" s="167"/>
      <c r="HXX47" s="167"/>
      <c r="HXY47" s="167"/>
      <c r="HXZ47" s="167"/>
      <c r="HYA47" s="167"/>
      <c r="HYB47" s="167"/>
      <c r="HYC47" s="167"/>
      <c r="HYD47" s="167"/>
      <c r="HYE47" s="167"/>
      <c r="HYF47" s="167"/>
      <c r="HYG47" s="167"/>
      <c r="HYH47" s="167"/>
      <c r="HYI47" s="167"/>
      <c r="HYJ47" s="167"/>
      <c r="HYK47" s="167"/>
      <c r="HYL47" s="167"/>
      <c r="HYM47" s="167"/>
      <c r="HYN47" s="167"/>
      <c r="HYO47" s="167"/>
      <c r="HYP47" s="167"/>
      <c r="HYQ47" s="167"/>
      <c r="HYR47" s="167"/>
      <c r="HYS47" s="167"/>
      <c r="HYT47" s="167"/>
      <c r="HYU47" s="167"/>
      <c r="HYV47" s="167"/>
      <c r="HYW47" s="167"/>
      <c r="HYX47" s="167"/>
      <c r="HYY47" s="167"/>
      <c r="HYZ47" s="167"/>
      <c r="HZA47" s="167"/>
      <c r="HZB47" s="167"/>
      <c r="HZC47" s="167"/>
      <c r="HZD47" s="167"/>
      <c r="HZE47" s="167"/>
      <c r="HZF47" s="167"/>
      <c r="HZG47" s="167"/>
      <c r="HZH47" s="167"/>
      <c r="HZI47" s="167"/>
      <c r="HZJ47" s="167"/>
      <c r="HZK47" s="167"/>
      <c r="HZL47" s="167"/>
      <c r="HZM47" s="167"/>
      <c r="HZN47" s="167"/>
      <c r="HZO47" s="167"/>
      <c r="HZP47" s="167"/>
      <c r="HZQ47" s="167"/>
      <c r="HZR47" s="167"/>
      <c r="HZS47" s="167"/>
      <c r="HZT47" s="167"/>
      <c r="HZU47" s="167"/>
      <c r="HZV47" s="167"/>
      <c r="HZW47" s="167"/>
      <c r="HZX47" s="167"/>
      <c r="HZY47" s="167"/>
      <c r="HZZ47" s="167"/>
      <c r="IAA47" s="167"/>
      <c r="IAB47" s="167"/>
      <c r="IAC47" s="167"/>
      <c r="IAD47" s="167"/>
      <c r="IAE47" s="167"/>
      <c r="IAF47" s="167"/>
      <c r="IAG47" s="167"/>
      <c r="IAH47" s="167"/>
      <c r="IAI47" s="167"/>
      <c r="IAJ47" s="167"/>
      <c r="IAK47" s="167"/>
      <c r="IAL47" s="167"/>
      <c r="IAM47" s="167"/>
      <c r="IAN47" s="167"/>
      <c r="IAO47" s="167"/>
      <c r="IAP47" s="167"/>
      <c r="IAQ47" s="167"/>
      <c r="IAR47" s="167"/>
      <c r="IAS47" s="167"/>
      <c r="IAT47" s="167"/>
      <c r="IAU47" s="167"/>
      <c r="IAV47" s="167"/>
      <c r="IAW47" s="167"/>
      <c r="IAX47" s="167"/>
      <c r="IAY47" s="167"/>
      <c r="IAZ47" s="167"/>
      <c r="IBA47" s="167"/>
      <c r="IBB47" s="167"/>
      <c r="IBC47" s="167"/>
      <c r="IBD47" s="167"/>
      <c r="IBE47" s="167"/>
      <c r="IBF47" s="167"/>
      <c r="IBG47" s="167"/>
      <c r="IBH47" s="167"/>
      <c r="IBI47" s="167"/>
      <c r="IBJ47" s="167"/>
      <c r="IBK47" s="167"/>
      <c r="IBL47" s="167"/>
      <c r="IBM47" s="167"/>
      <c r="IBN47" s="167"/>
      <c r="IBO47" s="167"/>
      <c r="IBP47" s="167"/>
      <c r="IBQ47" s="167"/>
      <c r="IBR47" s="167"/>
      <c r="IBS47" s="167"/>
      <c r="IBT47" s="167"/>
      <c r="IBU47" s="167"/>
      <c r="IBV47" s="167"/>
      <c r="IBW47" s="167"/>
      <c r="IBX47" s="167"/>
      <c r="IBY47" s="167"/>
      <c r="IBZ47" s="167"/>
      <c r="ICA47" s="167"/>
      <c r="ICB47" s="167"/>
      <c r="ICC47" s="167"/>
      <c r="ICD47" s="167"/>
      <c r="ICE47" s="167"/>
      <c r="ICF47" s="167"/>
      <c r="ICG47" s="167"/>
      <c r="ICH47" s="167"/>
      <c r="ICI47" s="167"/>
      <c r="ICJ47" s="167"/>
      <c r="ICK47" s="167"/>
      <c r="ICL47" s="167"/>
      <c r="ICM47" s="167"/>
      <c r="ICN47" s="167"/>
      <c r="ICO47" s="167"/>
      <c r="ICP47" s="167"/>
      <c r="ICQ47" s="167"/>
      <c r="ICR47" s="167"/>
      <c r="ICS47" s="167"/>
      <c r="ICT47" s="167"/>
      <c r="ICU47" s="167"/>
      <c r="ICV47" s="167"/>
      <c r="ICW47" s="167"/>
      <c r="ICX47" s="167"/>
      <c r="ICY47" s="167"/>
      <c r="ICZ47" s="167"/>
      <c r="IDA47" s="167"/>
      <c r="IDB47" s="167"/>
      <c r="IDC47" s="167"/>
      <c r="IDD47" s="167"/>
      <c r="IDE47" s="167"/>
      <c r="IDF47" s="167"/>
      <c r="IDG47" s="167"/>
      <c r="IDH47" s="167"/>
      <c r="IDI47" s="167"/>
      <c r="IDJ47" s="167"/>
      <c r="IDK47" s="167"/>
      <c r="IDL47" s="167"/>
      <c r="IDM47" s="167"/>
      <c r="IDN47" s="167"/>
      <c r="IDO47" s="167"/>
      <c r="IDP47" s="167"/>
      <c r="IDQ47" s="167"/>
      <c r="IDR47" s="167"/>
      <c r="IDS47" s="167"/>
      <c r="IDT47" s="167"/>
      <c r="IDU47" s="167"/>
      <c r="IDV47" s="167"/>
      <c r="IDW47" s="167"/>
      <c r="IDX47" s="167"/>
      <c r="IDY47" s="167"/>
      <c r="IDZ47" s="167"/>
      <c r="IEA47" s="167"/>
      <c r="IEB47" s="167"/>
      <c r="IEC47" s="167"/>
      <c r="IED47" s="167"/>
      <c r="IEE47" s="167"/>
      <c r="IEF47" s="167"/>
      <c r="IEG47" s="167"/>
      <c r="IEH47" s="167"/>
      <c r="IEI47" s="167"/>
      <c r="IEJ47" s="167"/>
      <c r="IEK47" s="167"/>
      <c r="IEL47" s="167"/>
      <c r="IEM47" s="167"/>
      <c r="IEN47" s="167"/>
      <c r="IEO47" s="167"/>
      <c r="IEP47" s="167"/>
      <c r="IEQ47" s="167"/>
      <c r="IER47" s="167"/>
      <c r="IES47" s="167"/>
      <c r="IET47" s="167"/>
      <c r="IEU47" s="167"/>
      <c r="IEV47" s="167"/>
      <c r="IEW47" s="167"/>
      <c r="IEX47" s="167"/>
      <c r="IEY47" s="167"/>
      <c r="IEZ47" s="167"/>
      <c r="IFA47" s="167"/>
      <c r="IFB47" s="167"/>
      <c r="IFC47" s="167"/>
      <c r="IFD47" s="167"/>
      <c r="IFE47" s="167"/>
      <c r="IFF47" s="167"/>
      <c r="IFG47" s="167"/>
      <c r="IFH47" s="167"/>
      <c r="IFI47" s="167"/>
      <c r="IFJ47" s="167"/>
      <c r="IFK47" s="167"/>
      <c r="IFL47" s="167"/>
      <c r="IFM47" s="167"/>
      <c r="IFN47" s="167"/>
      <c r="IFO47" s="167"/>
      <c r="IFP47" s="167"/>
      <c r="IFQ47" s="167"/>
      <c r="IFR47" s="167"/>
      <c r="IFS47" s="167"/>
      <c r="IFT47" s="167"/>
      <c r="IFU47" s="167"/>
      <c r="IFV47" s="167"/>
      <c r="IFW47" s="167"/>
      <c r="IFX47" s="167"/>
      <c r="IFY47" s="167"/>
      <c r="IFZ47" s="167"/>
      <c r="IGA47" s="167"/>
      <c r="IGB47" s="167"/>
      <c r="IGC47" s="167"/>
      <c r="IGD47" s="167"/>
      <c r="IGE47" s="167"/>
      <c r="IGF47" s="167"/>
      <c r="IGG47" s="167"/>
      <c r="IGH47" s="167"/>
      <c r="IGI47" s="167"/>
      <c r="IGJ47" s="167"/>
      <c r="IGK47" s="167"/>
      <c r="IGL47" s="167"/>
      <c r="IGM47" s="167"/>
      <c r="IGN47" s="167"/>
      <c r="IGO47" s="167"/>
      <c r="IGP47" s="167"/>
      <c r="IGQ47" s="167"/>
      <c r="IGR47" s="167"/>
      <c r="IGS47" s="167"/>
      <c r="IGT47" s="167"/>
      <c r="IGU47" s="167"/>
      <c r="IGV47" s="167"/>
      <c r="IGW47" s="167"/>
      <c r="IGX47" s="167"/>
      <c r="IGY47" s="167"/>
      <c r="IGZ47" s="167"/>
      <c r="IHA47" s="167"/>
      <c r="IHB47" s="167"/>
      <c r="IHC47" s="167"/>
      <c r="IHD47" s="167"/>
      <c r="IHE47" s="167"/>
      <c r="IHF47" s="167"/>
      <c r="IHG47" s="167"/>
      <c r="IHH47" s="167"/>
      <c r="IHI47" s="167"/>
      <c r="IHJ47" s="167"/>
      <c r="IHK47" s="167"/>
      <c r="IHL47" s="167"/>
      <c r="IHM47" s="167"/>
      <c r="IHN47" s="167"/>
      <c r="IHO47" s="167"/>
      <c r="IHP47" s="167"/>
      <c r="IHQ47" s="167"/>
      <c r="IHR47" s="167"/>
      <c r="IHS47" s="167"/>
      <c r="IHT47" s="167"/>
      <c r="IHU47" s="167"/>
      <c r="IHV47" s="167"/>
      <c r="IHW47" s="167"/>
      <c r="IHX47" s="167"/>
      <c r="IHY47" s="167"/>
      <c r="IHZ47" s="167"/>
      <c r="IIA47" s="167"/>
      <c r="IIB47" s="167"/>
      <c r="IIC47" s="167"/>
      <c r="IID47" s="167"/>
      <c r="IIE47" s="167"/>
      <c r="IIF47" s="167"/>
      <c r="IIG47" s="167"/>
      <c r="IIH47" s="167"/>
      <c r="III47" s="167"/>
      <c r="IIJ47" s="167"/>
      <c r="IIK47" s="167"/>
      <c r="IIL47" s="167"/>
      <c r="IIM47" s="167"/>
      <c r="IIN47" s="167"/>
      <c r="IIO47" s="167"/>
      <c r="IIP47" s="167"/>
      <c r="IIQ47" s="167"/>
      <c r="IIR47" s="167"/>
      <c r="IIS47" s="167"/>
      <c r="IIT47" s="167"/>
      <c r="IIU47" s="167"/>
      <c r="IIV47" s="167"/>
      <c r="IIW47" s="167"/>
      <c r="IIX47" s="167"/>
      <c r="IIY47" s="167"/>
      <c r="IIZ47" s="167"/>
      <c r="IJA47" s="167"/>
      <c r="IJB47" s="167"/>
      <c r="IJC47" s="167"/>
      <c r="IJD47" s="167"/>
      <c r="IJE47" s="167"/>
      <c r="IJF47" s="167"/>
      <c r="IJG47" s="167"/>
      <c r="IJH47" s="167"/>
      <c r="IJI47" s="167"/>
      <c r="IJJ47" s="167"/>
      <c r="IJK47" s="167"/>
      <c r="IJL47" s="167"/>
      <c r="IJM47" s="167"/>
      <c r="IJN47" s="167"/>
      <c r="IJO47" s="167"/>
      <c r="IJP47" s="167"/>
      <c r="IJQ47" s="167"/>
      <c r="IJR47" s="167"/>
      <c r="IJS47" s="167"/>
      <c r="IJT47" s="167"/>
      <c r="IJU47" s="167"/>
      <c r="IJV47" s="167"/>
      <c r="IJW47" s="167"/>
      <c r="IJX47" s="167"/>
      <c r="IJY47" s="167"/>
      <c r="IJZ47" s="167"/>
      <c r="IKA47" s="167"/>
      <c r="IKB47" s="167"/>
      <c r="IKC47" s="167"/>
      <c r="IKD47" s="167"/>
      <c r="IKE47" s="167"/>
      <c r="IKF47" s="167"/>
      <c r="IKG47" s="167"/>
      <c r="IKH47" s="167"/>
      <c r="IKI47" s="167"/>
      <c r="IKJ47" s="167"/>
      <c r="IKK47" s="167"/>
      <c r="IKL47" s="167"/>
      <c r="IKM47" s="167"/>
      <c r="IKN47" s="167"/>
      <c r="IKO47" s="167"/>
      <c r="IKP47" s="167"/>
      <c r="IKQ47" s="167"/>
      <c r="IKR47" s="167"/>
      <c r="IKS47" s="167"/>
      <c r="IKT47" s="167"/>
      <c r="IKU47" s="167"/>
      <c r="IKV47" s="167"/>
      <c r="IKW47" s="167"/>
      <c r="IKX47" s="167"/>
      <c r="IKY47" s="167"/>
      <c r="IKZ47" s="167"/>
      <c r="ILA47" s="167"/>
      <c r="ILB47" s="167"/>
      <c r="ILC47" s="167"/>
      <c r="ILD47" s="167"/>
      <c r="ILE47" s="167"/>
      <c r="ILF47" s="167"/>
      <c r="ILG47" s="167"/>
      <c r="ILH47" s="167"/>
      <c r="ILI47" s="167"/>
      <c r="ILJ47" s="167"/>
      <c r="ILK47" s="167"/>
      <c r="ILL47" s="167"/>
      <c r="ILM47" s="167"/>
      <c r="ILN47" s="167"/>
      <c r="ILO47" s="167"/>
      <c r="ILP47" s="167"/>
      <c r="ILQ47" s="167"/>
      <c r="ILR47" s="167"/>
      <c r="ILS47" s="167"/>
      <c r="ILT47" s="167"/>
      <c r="ILU47" s="167"/>
      <c r="ILV47" s="167"/>
      <c r="ILW47" s="167"/>
      <c r="ILX47" s="167"/>
      <c r="ILY47" s="167"/>
      <c r="ILZ47" s="167"/>
      <c r="IMA47" s="167"/>
      <c r="IMB47" s="167"/>
      <c r="IMC47" s="167"/>
      <c r="IMD47" s="167"/>
      <c r="IME47" s="167"/>
      <c r="IMF47" s="167"/>
      <c r="IMG47" s="167"/>
      <c r="IMH47" s="167"/>
      <c r="IMI47" s="167"/>
      <c r="IMJ47" s="167"/>
      <c r="IMK47" s="167"/>
      <c r="IML47" s="167"/>
      <c r="IMM47" s="167"/>
      <c r="IMN47" s="167"/>
      <c r="IMO47" s="167"/>
      <c r="IMP47" s="167"/>
      <c r="IMQ47" s="167"/>
      <c r="IMR47" s="167"/>
      <c r="IMS47" s="167"/>
      <c r="IMT47" s="167"/>
      <c r="IMU47" s="167"/>
      <c r="IMV47" s="167"/>
      <c r="IMW47" s="167"/>
      <c r="IMX47" s="167"/>
      <c r="IMY47" s="167"/>
      <c r="IMZ47" s="167"/>
      <c r="INA47" s="167"/>
      <c r="INB47" s="167"/>
      <c r="INC47" s="167"/>
      <c r="IND47" s="167"/>
      <c r="INE47" s="167"/>
      <c r="INF47" s="167"/>
      <c r="ING47" s="167"/>
      <c r="INH47" s="167"/>
      <c r="INI47" s="167"/>
      <c r="INJ47" s="167"/>
      <c r="INK47" s="167"/>
      <c r="INL47" s="167"/>
      <c r="INM47" s="167"/>
      <c r="INN47" s="167"/>
      <c r="INO47" s="167"/>
      <c r="INP47" s="167"/>
      <c r="INQ47" s="167"/>
      <c r="INR47" s="167"/>
      <c r="INS47" s="167"/>
      <c r="INT47" s="167"/>
      <c r="INU47" s="167"/>
      <c r="INV47" s="167"/>
      <c r="INW47" s="167"/>
      <c r="INX47" s="167"/>
      <c r="INY47" s="167"/>
      <c r="INZ47" s="167"/>
      <c r="IOA47" s="167"/>
      <c r="IOB47" s="167"/>
      <c r="IOC47" s="167"/>
      <c r="IOD47" s="167"/>
      <c r="IOE47" s="167"/>
      <c r="IOF47" s="167"/>
      <c r="IOG47" s="167"/>
      <c r="IOH47" s="167"/>
      <c r="IOI47" s="167"/>
      <c r="IOJ47" s="167"/>
      <c r="IOK47" s="167"/>
      <c r="IOL47" s="167"/>
      <c r="IOM47" s="167"/>
      <c r="ION47" s="167"/>
      <c r="IOO47" s="167"/>
      <c r="IOP47" s="167"/>
      <c r="IOQ47" s="167"/>
      <c r="IOR47" s="167"/>
      <c r="IOS47" s="167"/>
      <c r="IOT47" s="167"/>
      <c r="IOU47" s="167"/>
      <c r="IOV47" s="167"/>
      <c r="IOW47" s="167"/>
      <c r="IOX47" s="167"/>
      <c r="IOY47" s="167"/>
      <c r="IOZ47" s="167"/>
      <c r="IPA47" s="167"/>
      <c r="IPB47" s="167"/>
      <c r="IPC47" s="167"/>
      <c r="IPD47" s="167"/>
      <c r="IPE47" s="167"/>
      <c r="IPF47" s="167"/>
      <c r="IPG47" s="167"/>
      <c r="IPH47" s="167"/>
      <c r="IPI47" s="167"/>
      <c r="IPJ47" s="167"/>
      <c r="IPK47" s="167"/>
      <c r="IPL47" s="167"/>
      <c r="IPM47" s="167"/>
      <c r="IPN47" s="167"/>
      <c r="IPO47" s="167"/>
      <c r="IPP47" s="167"/>
      <c r="IPQ47" s="167"/>
      <c r="IPR47" s="167"/>
      <c r="IPS47" s="167"/>
      <c r="IPT47" s="167"/>
      <c r="IPU47" s="167"/>
      <c r="IPV47" s="167"/>
      <c r="IPW47" s="167"/>
      <c r="IPX47" s="167"/>
      <c r="IPY47" s="167"/>
      <c r="IPZ47" s="167"/>
      <c r="IQA47" s="167"/>
      <c r="IQB47" s="167"/>
      <c r="IQC47" s="167"/>
      <c r="IQD47" s="167"/>
      <c r="IQE47" s="167"/>
      <c r="IQF47" s="167"/>
      <c r="IQG47" s="167"/>
      <c r="IQH47" s="167"/>
      <c r="IQI47" s="167"/>
      <c r="IQJ47" s="167"/>
      <c r="IQK47" s="167"/>
      <c r="IQL47" s="167"/>
      <c r="IQM47" s="167"/>
      <c r="IQN47" s="167"/>
      <c r="IQO47" s="167"/>
      <c r="IQP47" s="167"/>
      <c r="IQQ47" s="167"/>
      <c r="IQR47" s="167"/>
      <c r="IQS47" s="167"/>
      <c r="IQT47" s="167"/>
      <c r="IQU47" s="167"/>
      <c r="IQV47" s="167"/>
      <c r="IQW47" s="167"/>
      <c r="IQX47" s="167"/>
      <c r="IQY47" s="167"/>
      <c r="IQZ47" s="167"/>
      <c r="IRA47" s="167"/>
      <c r="IRB47" s="167"/>
      <c r="IRC47" s="167"/>
      <c r="IRD47" s="167"/>
      <c r="IRE47" s="167"/>
      <c r="IRF47" s="167"/>
      <c r="IRG47" s="167"/>
      <c r="IRH47" s="167"/>
      <c r="IRI47" s="167"/>
      <c r="IRJ47" s="167"/>
      <c r="IRK47" s="167"/>
      <c r="IRL47" s="167"/>
      <c r="IRM47" s="167"/>
      <c r="IRN47" s="167"/>
      <c r="IRO47" s="167"/>
      <c r="IRP47" s="167"/>
      <c r="IRQ47" s="167"/>
      <c r="IRR47" s="167"/>
      <c r="IRS47" s="167"/>
      <c r="IRT47" s="167"/>
      <c r="IRU47" s="167"/>
      <c r="IRV47" s="167"/>
      <c r="IRW47" s="167"/>
      <c r="IRX47" s="167"/>
      <c r="IRY47" s="167"/>
      <c r="IRZ47" s="167"/>
      <c r="ISA47" s="167"/>
      <c r="ISB47" s="167"/>
      <c r="ISC47" s="167"/>
      <c r="ISD47" s="167"/>
      <c r="ISE47" s="167"/>
      <c r="ISF47" s="167"/>
      <c r="ISG47" s="167"/>
      <c r="ISH47" s="167"/>
      <c r="ISI47" s="167"/>
      <c r="ISJ47" s="167"/>
      <c r="ISK47" s="167"/>
      <c r="ISL47" s="167"/>
      <c r="ISM47" s="167"/>
      <c r="ISN47" s="167"/>
      <c r="ISO47" s="167"/>
      <c r="ISP47" s="167"/>
      <c r="ISQ47" s="167"/>
      <c r="ISR47" s="167"/>
      <c r="ISS47" s="167"/>
      <c r="IST47" s="167"/>
      <c r="ISU47" s="167"/>
      <c r="ISV47" s="167"/>
      <c r="ISW47" s="167"/>
      <c r="ISX47" s="167"/>
      <c r="ISY47" s="167"/>
      <c r="ISZ47" s="167"/>
      <c r="ITA47" s="167"/>
      <c r="ITB47" s="167"/>
      <c r="ITC47" s="167"/>
      <c r="ITD47" s="167"/>
      <c r="ITE47" s="167"/>
      <c r="ITF47" s="167"/>
      <c r="ITG47" s="167"/>
      <c r="ITH47" s="167"/>
      <c r="ITI47" s="167"/>
      <c r="ITJ47" s="167"/>
      <c r="ITK47" s="167"/>
      <c r="ITL47" s="167"/>
      <c r="ITM47" s="167"/>
      <c r="ITN47" s="167"/>
      <c r="ITO47" s="167"/>
      <c r="ITP47" s="167"/>
      <c r="ITQ47" s="167"/>
      <c r="ITR47" s="167"/>
      <c r="ITS47" s="167"/>
      <c r="ITT47" s="167"/>
      <c r="ITU47" s="167"/>
      <c r="ITV47" s="167"/>
      <c r="ITW47" s="167"/>
      <c r="ITX47" s="167"/>
      <c r="ITY47" s="167"/>
      <c r="ITZ47" s="167"/>
      <c r="IUA47" s="167"/>
      <c r="IUB47" s="167"/>
      <c r="IUC47" s="167"/>
      <c r="IUD47" s="167"/>
      <c r="IUE47" s="167"/>
      <c r="IUF47" s="167"/>
      <c r="IUG47" s="167"/>
      <c r="IUH47" s="167"/>
      <c r="IUI47" s="167"/>
      <c r="IUJ47" s="167"/>
      <c r="IUK47" s="167"/>
      <c r="IUL47" s="167"/>
      <c r="IUM47" s="167"/>
      <c r="IUN47" s="167"/>
      <c r="IUO47" s="167"/>
      <c r="IUP47" s="167"/>
      <c r="IUQ47" s="167"/>
      <c r="IUR47" s="167"/>
      <c r="IUS47" s="167"/>
      <c r="IUT47" s="167"/>
      <c r="IUU47" s="167"/>
      <c r="IUV47" s="167"/>
      <c r="IUW47" s="167"/>
      <c r="IUX47" s="167"/>
      <c r="IUY47" s="167"/>
      <c r="IUZ47" s="167"/>
      <c r="IVA47" s="167"/>
      <c r="IVB47" s="167"/>
      <c r="IVC47" s="167"/>
      <c r="IVD47" s="167"/>
      <c r="IVE47" s="167"/>
      <c r="IVF47" s="167"/>
      <c r="IVG47" s="167"/>
      <c r="IVH47" s="167"/>
      <c r="IVI47" s="167"/>
      <c r="IVJ47" s="167"/>
      <c r="IVK47" s="167"/>
      <c r="IVL47" s="167"/>
      <c r="IVM47" s="167"/>
      <c r="IVN47" s="167"/>
      <c r="IVO47" s="167"/>
      <c r="IVP47" s="167"/>
      <c r="IVQ47" s="167"/>
      <c r="IVR47" s="167"/>
      <c r="IVS47" s="167"/>
      <c r="IVT47" s="167"/>
      <c r="IVU47" s="167"/>
      <c r="IVV47" s="167"/>
      <c r="IVW47" s="167"/>
      <c r="IVX47" s="167"/>
      <c r="IVY47" s="167"/>
      <c r="IVZ47" s="167"/>
      <c r="IWA47" s="167"/>
      <c r="IWB47" s="167"/>
      <c r="IWC47" s="167"/>
      <c r="IWD47" s="167"/>
      <c r="IWE47" s="167"/>
      <c r="IWF47" s="167"/>
      <c r="IWG47" s="167"/>
      <c r="IWH47" s="167"/>
      <c r="IWI47" s="167"/>
      <c r="IWJ47" s="167"/>
      <c r="IWK47" s="167"/>
      <c r="IWL47" s="167"/>
      <c r="IWM47" s="167"/>
      <c r="IWN47" s="167"/>
      <c r="IWO47" s="167"/>
      <c r="IWP47" s="167"/>
      <c r="IWQ47" s="167"/>
      <c r="IWR47" s="167"/>
      <c r="IWS47" s="167"/>
      <c r="IWT47" s="167"/>
      <c r="IWU47" s="167"/>
      <c r="IWV47" s="167"/>
      <c r="IWW47" s="167"/>
      <c r="IWX47" s="167"/>
      <c r="IWY47" s="167"/>
      <c r="IWZ47" s="167"/>
      <c r="IXA47" s="167"/>
      <c r="IXB47" s="167"/>
      <c r="IXC47" s="167"/>
      <c r="IXD47" s="167"/>
      <c r="IXE47" s="167"/>
      <c r="IXF47" s="167"/>
      <c r="IXG47" s="167"/>
      <c r="IXH47" s="167"/>
      <c r="IXI47" s="167"/>
      <c r="IXJ47" s="167"/>
      <c r="IXK47" s="167"/>
      <c r="IXL47" s="167"/>
      <c r="IXM47" s="167"/>
      <c r="IXN47" s="167"/>
      <c r="IXO47" s="167"/>
      <c r="IXP47" s="167"/>
      <c r="IXQ47" s="167"/>
      <c r="IXR47" s="167"/>
      <c r="IXS47" s="167"/>
      <c r="IXT47" s="167"/>
      <c r="IXU47" s="167"/>
      <c r="IXV47" s="167"/>
      <c r="IXW47" s="167"/>
      <c r="IXX47" s="167"/>
      <c r="IXY47" s="167"/>
      <c r="IXZ47" s="167"/>
      <c r="IYA47" s="167"/>
      <c r="IYB47" s="167"/>
      <c r="IYC47" s="167"/>
      <c r="IYD47" s="167"/>
      <c r="IYE47" s="167"/>
      <c r="IYF47" s="167"/>
      <c r="IYG47" s="167"/>
      <c r="IYH47" s="167"/>
      <c r="IYI47" s="167"/>
      <c r="IYJ47" s="167"/>
      <c r="IYK47" s="167"/>
      <c r="IYL47" s="167"/>
      <c r="IYM47" s="167"/>
      <c r="IYN47" s="167"/>
      <c r="IYO47" s="167"/>
      <c r="IYP47" s="167"/>
      <c r="IYQ47" s="167"/>
      <c r="IYR47" s="167"/>
      <c r="IYS47" s="167"/>
      <c r="IYT47" s="167"/>
      <c r="IYU47" s="167"/>
      <c r="IYV47" s="167"/>
      <c r="IYW47" s="167"/>
      <c r="IYX47" s="167"/>
      <c r="IYY47" s="167"/>
      <c r="IYZ47" s="167"/>
      <c r="IZA47" s="167"/>
      <c r="IZB47" s="167"/>
      <c r="IZC47" s="167"/>
      <c r="IZD47" s="167"/>
      <c r="IZE47" s="167"/>
      <c r="IZF47" s="167"/>
      <c r="IZG47" s="167"/>
      <c r="IZH47" s="167"/>
      <c r="IZI47" s="167"/>
      <c r="IZJ47" s="167"/>
      <c r="IZK47" s="167"/>
      <c r="IZL47" s="167"/>
      <c r="IZM47" s="167"/>
      <c r="IZN47" s="167"/>
      <c r="IZO47" s="167"/>
      <c r="IZP47" s="167"/>
      <c r="IZQ47" s="167"/>
      <c r="IZR47" s="167"/>
      <c r="IZS47" s="167"/>
      <c r="IZT47" s="167"/>
      <c r="IZU47" s="167"/>
      <c r="IZV47" s="167"/>
      <c r="IZW47" s="167"/>
      <c r="IZX47" s="167"/>
      <c r="IZY47" s="167"/>
      <c r="IZZ47" s="167"/>
      <c r="JAA47" s="167"/>
      <c r="JAB47" s="167"/>
      <c r="JAC47" s="167"/>
      <c r="JAD47" s="167"/>
      <c r="JAE47" s="167"/>
      <c r="JAF47" s="167"/>
      <c r="JAG47" s="167"/>
      <c r="JAH47" s="167"/>
      <c r="JAI47" s="167"/>
      <c r="JAJ47" s="167"/>
      <c r="JAK47" s="167"/>
      <c r="JAL47" s="167"/>
      <c r="JAM47" s="167"/>
      <c r="JAN47" s="167"/>
      <c r="JAO47" s="167"/>
      <c r="JAP47" s="167"/>
      <c r="JAQ47" s="167"/>
      <c r="JAR47" s="167"/>
      <c r="JAS47" s="167"/>
      <c r="JAT47" s="167"/>
      <c r="JAU47" s="167"/>
      <c r="JAV47" s="167"/>
      <c r="JAW47" s="167"/>
      <c r="JAX47" s="167"/>
      <c r="JAY47" s="167"/>
      <c r="JAZ47" s="167"/>
      <c r="JBA47" s="167"/>
      <c r="JBB47" s="167"/>
      <c r="JBC47" s="167"/>
      <c r="JBD47" s="167"/>
      <c r="JBE47" s="167"/>
      <c r="JBF47" s="167"/>
      <c r="JBG47" s="167"/>
      <c r="JBH47" s="167"/>
      <c r="JBI47" s="167"/>
      <c r="JBJ47" s="167"/>
      <c r="JBK47" s="167"/>
      <c r="JBL47" s="167"/>
      <c r="JBM47" s="167"/>
      <c r="JBN47" s="167"/>
      <c r="JBO47" s="167"/>
      <c r="JBP47" s="167"/>
      <c r="JBQ47" s="167"/>
      <c r="JBR47" s="167"/>
      <c r="JBS47" s="167"/>
      <c r="JBT47" s="167"/>
      <c r="JBU47" s="167"/>
      <c r="JBV47" s="167"/>
      <c r="JBW47" s="167"/>
      <c r="JBX47" s="167"/>
      <c r="JBY47" s="167"/>
      <c r="JBZ47" s="167"/>
      <c r="JCA47" s="167"/>
      <c r="JCB47" s="167"/>
      <c r="JCC47" s="167"/>
      <c r="JCD47" s="167"/>
      <c r="JCE47" s="167"/>
      <c r="JCF47" s="167"/>
      <c r="JCG47" s="167"/>
      <c r="JCH47" s="167"/>
      <c r="JCI47" s="167"/>
      <c r="JCJ47" s="167"/>
      <c r="JCK47" s="167"/>
      <c r="JCL47" s="167"/>
      <c r="JCM47" s="167"/>
      <c r="JCN47" s="167"/>
      <c r="JCO47" s="167"/>
      <c r="JCP47" s="167"/>
      <c r="JCQ47" s="167"/>
      <c r="JCR47" s="167"/>
      <c r="JCS47" s="167"/>
      <c r="JCT47" s="167"/>
      <c r="JCU47" s="167"/>
      <c r="JCV47" s="167"/>
      <c r="JCW47" s="167"/>
      <c r="JCX47" s="167"/>
      <c r="JCY47" s="167"/>
      <c r="JCZ47" s="167"/>
      <c r="JDA47" s="167"/>
      <c r="JDB47" s="167"/>
      <c r="JDC47" s="167"/>
      <c r="JDD47" s="167"/>
      <c r="JDE47" s="167"/>
      <c r="JDF47" s="167"/>
      <c r="JDG47" s="167"/>
      <c r="JDH47" s="167"/>
      <c r="JDI47" s="167"/>
      <c r="JDJ47" s="167"/>
      <c r="JDK47" s="167"/>
      <c r="JDL47" s="167"/>
      <c r="JDM47" s="167"/>
      <c r="JDN47" s="167"/>
      <c r="JDO47" s="167"/>
      <c r="JDP47" s="167"/>
      <c r="JDQ47" s="167"/>
      <c r="JDR47" s="167"/>
      <c r="JDS47" s="167"/>
      <c r="JDT47" s="167"/>
      <c r="JDU47" s="167"/>
      <c r="JDV47" s="167"/>
      <c r="JDW47" s="167"/>
      <c r="JDX47" s="167"/>
      <c r="JDY47" s="167"/>
      <c r="JDZ47" s="167"/>
      <c r="JEA47" s="167"/>
      <c r="JEB47" s="167"/>
      <c r="JEC47" s="167"/>
      <c r="JED47" s="167"/>
      <c r="JEE47" s="167"/>
      <c r="JEF47" s="167"/>
      <c r="JEG47" s="167"/>
      <c r="JEH47" s="167"/>
      <c r="JEI47" s="167"/>
      <c r="JEJ47" s="167"/>
      <c r="JEK47" s="167"/>
      <c r="JEL47" s="167"/>
      <c r="JEM47" s="167"/>
      <c r="JEN47" s="167"/>
      <c r="JEO47" s="167"/>
      <c r="JEP47" s="167"/>
      <c r="JEQ47" s="167"/>
      <c r="JER47" s="167"/>
      <c r="JES47" s="167"/>
      <c r="JET47" s="167"/>
      <c r="JEU47" s="167"/>
      <c r="JEV47" s="167"/>
      <c r="JEW47" s="167"/>
      <c r="JEX47" s="167"/>
      <c r="JEY47" s="167"/>
      <c r="JEZ47" s="167"/>
      <c r="JFA47" s="167"/>
      <c r="JFB47" s="167"/>
      <c r="JFC47" s="167"/>
      <c r="JFD47" s="167"/>
      <c r="JFE47" s="167"/>
      <c r="JFF47" s="167"/>
      <c r="JFG47" s="167"/>
      <c r="JFH47" s="167"/>
      <c r="JFI47" s="167"/>
      <c r="JFJ47" s="167"/>
      <c r="JFK47" s="167"/>
      <c r="JFL47" s="167"/>
      <c r="JFM47" s="167"/>
      <c r="JFN47" s="167"/>
      <c r="JFO47" s="167"/>
      <c r="JFP47" s="167"/>
      <c r="JFQ47" s="167"/>
      <c r="JFR47" s="167"/>
      <c r="JFS47" s="167"/>
      <c r="JFT47" s="167"/>
      <c r="JFU47" s="167"/>
      <c r="JFV47" s="167"/>
      <c r="JFW47" s="167"/>
      <c r="JFX47" s="167"/>
      <c r="JFY47" s="167"/>
      <c r="JFZ47" s="167"/>
      <c r="JGA47" s="167"/>
      <c r="JGB47" s="167"/>
      <c r="JGC47" s="167"/>
      <c r="JGD47" s="167"/>
      <c r="JGE47" s="167"/>
      <c r="JGF47" s="167"/>
      <c r="JGG47" s="167"/>
      <c r="JGH47" s="167"/>
      <c r="JGI47" s="167"/>
      <c r="JGJ47" s="167"/>
      <c r="JGK47" s="167"/>
      <c r="JGL47" s="167"/>
      <c r="JGM47" s="167"/>
      <c r="JGN47" s="167"/>
      <c r="JGO47" s="167"/>
      <c r="JGP47" s="167"/>
      <c r="JGQ47" s="167"/>
      <c r="JGR47" s="167"/>
      <c r="JGS47" s="167"/>
      <c r="JGT47" s="167"/>
      <c r="JGU47" s="167"/>
      <c r="JGV47" s="167"/>
      <c r="JGW47" s="167"/>
      <c r="JGX47" s="167"/>
      <c r="JGY47" s="167"/>
      <c r="JGZ47" s="167"/>
      <c r="JHA47" s="167"/>
      <c r="JHB47" s="167"/>
      <c r="JHC47" s="167"/>
      <c r="JHD47" s="167"/>
      <c r="JHE47" s="167"/>
      <c r="JHF47" s="167"/>
      <c r="JHG47" s="167"/>
      <c r="JHH47" s="167"/>
      <c r="JHI47" s="167"/>
      <c r="JHJ47" s="167"/>
      <c r="JHK47" s="167"/>
      <c r="JHL47" s="167"/>
      <c r="JHM47" s="167"/>
      <c r="JHN47" s="167"/>
      <c r="JHO47" s="167"/>
      <c r="JHP47" s="167"/>
      <c r="JHQ47" s="167"/>
      <c r="JHR47" s="167"/>
      <c r="JHS47" s="167"/>
      <c r="JHT47" s="167"/>
      <c r="JHU47" s="167"/>
      <c r="JHV47" s="167"/>
      <c r="JHW47" s="167"/>
      <c r="JHX47" s="167"/>
      <c r="JHY47" s="167"/>
      <c r="JHZ47" s="167"/>
      <c r="JIA47" s="167"/>
      <c r="JIB47" s="167"/>
      <c r="JIC47" s="167"/>
      <c r="JID47" s="167"/>
      <c r="JIE47" s="167"/>
      <c r="JIF47" s="167"/>
      <c r="JIG47" s="167"/>
      <c r="JIH47" s="167"/>
      <c r="JII47" s="167"/>
      <c r="JIJ47" s="167"/>
      <c r="JIK47" s="167"/>
      <c r="JIL47" s="167"/>
      <c r="JIM47" s="167"/>
      <c r="JIN47" s="167"/>
      <c r="JIO47" s="167"/>
      <c r="JIP47" s="167"/>
      <c r="JIQ47" s="167"/>
      <c r="JIR47" s="167"/>
      <c r="JIS47" s="167"/>
      <c r="JIT47" s="167"/>
      <c r="JIU47" s="167"/>
      <c r="JIV47" s="167"/>
      <c r="JIW47" s="167"/>
      <c r="JIX47" s="167"/>
      <c r="JIY47" s="167"/>
      <c r="JIZ47" s="167"/>
      <c r="JJA47" s="167"/>
      <c r="JJB47" s="167"/>
      <c r="JJC47" s="167"/>
      <c r="JJD47" s="167"/>
      <c r="JJE47" s="167"/>
      <c r="JJF47" s="167"/>
      <c r="JJG47" s="167"/>
      <c r="JJH47" s="167"/>
      <c r="JJI47" s="167"/>
      <c r="JJJ47" s="167"/>
      <c r="JJK47" s="167"/>
      <c r="JJL47" s="167"/>
      <c r="JJM47" s="167"/>
      <c r="JJN47" s="167"/>
      <c r="JJO47" s="167"/>
      <c r="JJP47" s="167"/>
      <c r="JJQ47" s="167"/>
      <c r="JJR47" s="167"/>
      <c r="JJS47" s="167"/>
      <c r="JJT47" s="167"/>
      <c r="JJU47" s="167"/>
      <c r="JJV47" s="167"/>
      <c r="JJW47" s="167"/>
      <c r="JJX47" s="167"/>
      <c r="JJY47" s="167"/>
      <c r="JJZ47" s="167"/>
      <c r="JKA47" s="167"/>
      <c r="JKB47" s="167"/>
      <c r="JKC47" s="167"/>
      <c r="JKD47" s="167"/>
      <c r="JKE47" s="167"/>
      <c r="JKF47" s="167"/>
      <c r="JKG47" s="167"/>
      <c r="JKH47" s="167"/>
      <c r="JKI47" s="167"/>
      <c r="JKJ47" s="167"/>
      <c r="JKK47" s="167"/>
      <c r="JKL47" s="167"/>
      <c r="JKM47" s="167"/>
      <c r="JKN47" s="167"/>
      <c r="JKO47" s="167"/>
      <c r="JKP47" s="167"/>
      <c r="JKQ47" s="167"/>
      <c r="JKR47" s="167"/>
      <c r="JKS47" s="167"/>
      <c r="JKT47" s="167"/>
      <c r="JKU47" s="167"/>
      <c r="JKV47" s="167"/>
      <c r="JKW47" s="167"/>
      <c r="JKX47" s="167"/>
      <c r="JKY47" s="167"/>
      <c r="JKZ47" s="167"/>
      <c r="JLA47" s="167"/>
      <c r="JLB47" s="167"/>
      <c r="JLC47" s="167"/>
      <c r="JLD47" s="167"/>
      <c r="JLE47" s="167"/>
      <c r="JLF47" s="167"/>
      <c r="JLG47" s="167"/>
      <c r="JLH47" s="167"/>
      <c r="JLI47" s="167"/>
      <c r="JLJ47" s="167"/>
      <c r="JLK47" s="167"/>
      <c r="JLL47" s="167"/>
      <c r="JLM47" s="167"/>
      <c r="JLN47" s="167"/>
      <c r="JLO47" s="167"/>
      <c r="JLP47" s="167"/>
      <c r="JLQ47" s="167"/>
      <c r="JLR47" s="167"/>
      <c r="JLS47" s="167"/>
      <c r="JLT47" s="167"/>
      <c r="JLU47" s="167"/>
      <c r="JLV47" s="167"/>
      <c r="JLW47" s="167"/>
      <c r="JLX47" s="167"/>
      <c r="JLY47" s="167"/>
      <c r="JLZ47" s="167"/>
      <c r="JMA47" s="167"/>
      <c r="JMB47" s="167"/>
      <c r="JMC47" s="167"/>
      <c r="JMD47" s="167"/>
      <c r="JME47" s="167"/>
      <c r="JMF47" s="167"/>
      <c r="JMG47" s="167"/>
      <c r="JMH47" s="167"/>
      <c r="JMI47" s="167"/>
      <c r="JMJ47" s="167"/>
      <c r="JMK47" s="167"/>
      <c r="JML47" s="167"/>
      <c r="JMM47" s="167"/>
      <c r="JMN47" s="167"/>
      <c r="JMO47" s="167"/>
      <c r="JMP47" s="167"/>
      <c r="JMQ47" s="167"/>
      <c r="JMR47" s="167"/>
      <c r="JMS47" s="167"/>
      <c r="JMT47" s="167"/>
      <c r="JMU47" s="167"/>
      <c r="JMV47" s="167"/>
      <c r="JMW47" s="167"/>
      <c r="JMX47" s="167"/>
      <c r="JMY47" s="167"/>
      <c r="JMZ47" s="167"/>
      <c r="JNA47" s="167"/>
      <c r="JNB47" s="167"/>
      <c r="JNC47" s="167"/>
      <c r="JND47" s="167"/>
      <c r="JNE47" s="167"/>
      <c r="JNF47" s="167"/>
      <c r="JNG47" s="167"/>
      <c r="JNH47" s="167"/>
      <c r="JNI47" s="167"/>
      <c r="JNJ47" s="167"/>
      <c r="JNK47" s="167"/>
      <c r="JNL47" s="167"/>
      <c r="JNM47" s="167"/>
      <c r="JNN47" s="167"/>
      <c r="JNO47" s="167"/>
      <c r="JNP47" s="167"/>
      <c r="JNQ47" s="167"/>
      <c r="JNR47" s="167"/>
      <c r="JNS47" s="167"/>
      <c r="JNT47" s="167"/>
      <c r="JNU47" s="167"/>
      <c r="JNV47" s="167"/>
      <c r="JNW47" s="167"/>
      <c r="JNX47" s="167"/>
      <c r="JNY47" s="167"/>
      <c r="JNZ47" s="167"/>
      <c r="JOA47" s="167"/>
      <c r="JOB47" s="167"/>
      <c r="JOC47" s="167"/>
      <c r="JOD47" s="167"/>
      <c r="JOE47" s="167"/>
      <c r="JOF47" s="167"/>
      <c r="JOG47" s="167"/>
      <c r="JOH47" s="167"/>
      <c r="JOI47" s="167"/>
      <c r="JOJ47" s="167"/>
      <c r="JOK47" s="167"/>
      <c r="JOL47" s="167"/>
      <c r="JOM47" s="167"/>
      <c r="JON47" s="167"/>
      <c r="JOO47" s="167"/>
      <c r="JOP47" s="167"/>
      <c r="JOQ47" s="167"/>
      <c r="JOR47" s="167"/>
      <c r="JOS47" s="167"/>
      <c r="JOT47" s="167"/>
      <c r="JOU47" s="167"/>
      <c r="JOV47" s="167"/>
      <c r="JOW47" s="167"/>
      <c r="JOX47" s="167"/>
      <c r="JOY47" s="167"/>
      <c r="JOZ47" s="167"/>
      <c r="JPA47" s="167"/>
      <c r="JPB47" s="167"/>
      <c r="JPC47" s="167"/>
      <c r="JPD47" s="167"/>
      <c r="JPE47" s="167"/>
      <c r="JPF47" s="167"/>
      <c r="JPG47" s="167"/>
      <c r="JPH47" s="167"/>
      <c r="JPI47" s="167"/>
      <c r="JPJ47" s="167"/>
      <c r="JPK47" s="167"/>
      <c r="JPL47" s="167"/>
      <c r="JPM47" s="167"/>
      <c r="JPN47" s="167"/>
      <c r="JPO47" s="167"/>
      <c r="JPP47" s="167"/>
      <c r="JPQ47" s="167"/>
      <c r="JPR47" s="167"/>
      <c r="JPS47" s="167"/>
      <c r="JPT47" s="167"/>
      <c r="JPU47" s="167"/>
      <c r="JPV47" s="167"/>
      <c r="JPW47" s="167"/>
      <c r="JPX47" s="167"/>
      <c r="JPY47" s="167"/>
      <c r="JPZ47" s="167"/>
      <c r="JQA47" s="167"/>
      <c r="JQB47" s="167"/>
      <c r="JQC47" s="167"/>
      <c r="JQD47" s="167"/>
      <c r="JQE47" s="167"/>
      <c r="JQF47" s="167"/>
      <c r="JQG47" s="167"/>
      <c r="JQH47" s="167"/>
      <c r="JQI47" s="167"/>
      <c r="JQJ47" s="167"/>
      <c r="JQK47" s="167"/>
      <c r="JQL47" s="167"/>
      <c r="JQM47" s="167"/>
      <c r="JQN47" s="167"/>
      <c r="JQO47" s="167"/>
      <c r="JQP47" s="167"/>
      <c r="JQQ47" s="167"/>
      <c r="JQR47" s="167"/>
      <c r="JQS47" s="167"/>
      <c r="JQT47" s="167"/>
      <c r="JQU47" s="167"/>
      <c r="JQV47" s="167"/>
      <c r="JQW47" s="167"/>
      <c r="JQX47" s="167"/>
      <c r="JQY47" s="167"/>
      <c r="JQZ47" s="167"/>
      <c r="JRA47" s="167"/>
      <c r="JRB47" s="167"/>
      <c r="JRC47" s="167"/>
      <c r="JRD47" s="167"/>
      <c r="JRE47" s="167"/>
      <c r="JRF47" s="167"/>
      <c r="JRG47" s="167"/>
      <c r="JRH47" s="167"/>
      <c r="JRI47" s="167"/>
      <c r="JRJ47" s="167"/>
      <c r="JRK47" s="167"/>
      <c r="JRL47" s="167"/>
      <c r="JRM47" s="167"/>
      <c r="JRN47" s="167"/>
      <c r="JRO47" s="167"/>
      <c r="JRP47" s="167"/>
      <c r="JRQ47" s="167"/>
      <c r="JRR47" s="167"/>
      <c r="JRS47" s="167"/>
      <c r="JRT47" s="167"/>
      <c r="JRU47" s="167"/>
      <c r="JRV47" s="167"/>
      <c r="JRW47" s="167"/>
      <c r="JRX47" s="167"/>
      <c r="JRY47" s="167"/>
      <c r="JRZ47" s="167"/>
      <c r="JSA47" s="167"/>
      <c r="JSB47" s="167"/>
      <c r="JSC47" s="167"/>
      <c r="JSD47" s="167"/>
      <c r="JSE47" s="167"/>
      <c r="JSF47" s="167"/>
      <c r="JSG47" s="167"/>
      <c r="JSH47" s="167"/>
      <c r="JSI47" s="167"/>
      <c r="JSJ47" s="167"/>
      <c r="JSK47" s="167"/>
      <c r="JSL47" s="167"/>
      <c r="JSM47" s="167"/>
      <c r="JSN47" s="167"/>
      <c r="JSO47" s="167"/>
      <c r="JSP47" s="167"/>
      <c r="JSQ47" s="167"/>
      <c r="JSR47" s="167"/>
      <c r="JSS47" s="167"/>
      <c r="JST47" s="167"/>
      <c r="JSU47" s="167"/>
      <c r="JSV47" s="167"/>
      <c r="JSW47" s="167"/>
      <c r="JSX47" s="167"/>
      <c r="JSY47" s="167"/>
      <c r="JSZ47" s="167"/>
      <c r="JTA47" s="167"/>
      <c r="JTB47" s="167"/>
      <c r="JTC47" s="167"/>
      <c r="JTD47" s="167"/>
      <c r="JTE47" s="167"/>
      <c r="JTF47" s="167"/>
      <c r="JTG47" s="167"/>
      <c r="JTH47" s="167"/>
      <c r="JTI47" s="167"/>
      <c r="JTJ47" s="167"/>
      <c r="JTK47" s="167"/>
      <c r="JTL47" s="167"/>
      <c r="JTM47" s="167"/>
      <c r="JTN47" s="167"/>
      <c r="JTO47" s="167"/>
      <c r="JTP47" s="167"/>
      <c r="JTQ47" s="167"/>
      <c r="JTR47" s="167"/>
      <c r="JTS47" s="167"/>
      <c r="JTT47" s="167"/>
      <c r="JTU47" s="167"/>
      <c r="JTV47" s="167"/>
      <c r="JTW47" s="167"/>
      <c r="JTX47" s="167"/>
      <c r="JTY47" s="167"/>
      <c r="JTZ47" s="167"/>
      <c r="JUA47" s="167"/>
      <c r="JUB47" s="167"/>
      <c r="JUC47" s="167"/>
      <c r="JUD47" s="167"/>
      <c r="JUE47" s="167"/>
      <c r="JUF47" s="167"/>
      <c r="JUG47" s="167"/>
      <c r="JUH47" s="167"/>
      <c r="JUI47" s="167"/>
      <c r="JUJ47" s="167"/>
      <c r="JUK47" s="167"/>
      <c r="JUL47" s="167"/>
      <c r="JUM47" s="167"/>
      <c r="JUN47" s="167"/>
      <c r="JUO47" s="167"/>
      <c r="JUP47" s="167"/>
      <c r="JUQ47" s="167"/>
      <c r="JUR47" s="167"/>
      <c r="JUS47" s="167"/>
      <c r="JUT47" s="167"/>
      <c r="JUU47" s="167"/>
      <c r="JUV47" s="167"/>
      <c r="JUW47" s="167"/>
      <c r="JUX47" s="167"/>
      <c r="JUY47" s="167"/>
      <c r="JUZ47" s="167"/>
      <c r="JVA47" s="167"/>
      <c r="JVB47" s="167"/>
      <c r="JVC47" s="167"/>
      <c r="JVD47" s="167"/>
      <c r="JVE47" s="167"/>
      <c r="JVF47" s="167"/>
      <c r="JVG47" s="167"/>
      <c r="JVH47" s="167"/>
      <c r="JVI47" s="167"/>
      <c r="JVJ47" s="167"/>
      <c r="JVK47" s="167"/>
      <c r="JVL47" s="167"/>
      <c r="JVM47" s="167"/>
      <c r="JVN47" s="167"/>
      <c r="JVO47" s="167"/>
      <c r="JVP47" s="167"/>
      <c r="JVQ47" s="167"/>
      <c r="JVR47" s="167"/>
      <c r="JVS47" s="167"/>
      <c r="JVT47" s="167"/>
      <c r="JVU47" s="167"/>
      <c r="JVV47" s="167"/>
      <c r="JVW47" s="167"/>
      <c r="JVX47" s="167"/>
      <c r="JVY47" s="167"/>
      <c r="JVZ47" s="167"/>
      <c r="JWA47" s="167"/>
      <c r="JWB47" s="167"/>
      <c r="JWC47" s="167"/>
      <c r="JWD47" s="167"/>
      <c r="JWE47" s="167"/>
      <c r="JWF47" s="167"/>
      <c r="JWG47" s="167"/>
      <c r="JWH47" s="167"/>
      <c r="JWI47" s="167"/>
      <c r="JWJ47" s="167"/>
      <c r="JWK47" s="167"/>
      <c r="JWL47" s="167"/>
      <c r="JWM47" s="167"/>
      <c r="JWN47" s="167"/>
      <c r="JWO47" s="167"/>
      <c r="JWP47" s="167"/>
      <c r="JWQ47" s="167"/>
      <c r="JWR47" s="167"/>
      <c r="JWS47" s="167"/>
      <c r="JWT47" s="167"/>
      <c r="JWU47" s="167"/>
      <c r="JWV47" s="167"/>
      <c r="JWW47" s="167"/>
      <c r="JWX47" s="167"/>
      <c r="JWY47" s="167"/>
      <c r="JWZ47" s="167"/>
      <c r="JXA47" s="167"/>
      <c r="JXB47" s="167"/>
      <c r="JXC47" s="167"/>
      <c r="JXD47" s="167"/>
      <c r="JXE47" s="167"/>
      <c r="JXF47" s="167"/>
      <c r="JXG47" s="167"/>
      <c r="JXH47" s="167"/>
      <c r="JXI47" s="167"/>
      <c r="JXJ47" s="167"/>
      <c r="JXK47" s="167"/>
      <c r="JXL47" s="167"/>
      <c r="JXM47" s="167"/>
      <c r="JXN47" s="167"/>
      <c r="JXO47" s="167"/>
      <c r="JXP47" s="167"/>
      <c r="JXQ47" s="167"/>
      <c r="JXR47" s="167"/>
      <c r="JXS47" s="167"/>
      <c r="JXT47" s="167"/>
      <c r="JXU47" s="167"/>
      <c r="JXV47" s="167"/>
      <c r="JXW47" s="167"/>
      <c r="JXX47" s="167"/>
      <c r="JXY47" s="167"/>
      <c r="JXZ47" s="167"/>
      <c r="JYA47" s="167"/>
      <c r="JYB47" s="167"/>
      <c r="JYC47" s="167"/>
      <c r="JYD47" s="167"/>
      <c r="JYE47" s="167"/>
      <c r="JYF47" s="167"/>
      <c r="JYG47" s="167"/>
      <c r="JYH47" s="167"/>
      <c r="JYI47" s="167"/>
      <c r="JYJ47" s="167"/>
      <c r="JYK47" s="167"/>
      <c r="JYL47" s="167"/>
      <c r="JYM47" s="167"/>
      <c r="JYN47" s="167"/>
      <c r="JYO47" s="167"/>
      <c r="JYP47" s="167"/>
      <c r="JYQ47" s="167"/>
      <c r="JYR47" s="167"/>
      <c r="JYS47" s="167"/>
      <c r="JYT47" s="167"/>
      <c r="JYU47" s="167"/>
      <c r="JYV47" s="167"/>
      <c r="JYW47" s="167"/>
      <c r="JYX47" s="167"/>
      <c r="JYY47" s="167"/>
      <c r="JYZ47" s="167"/>
      <c r="JZA47" s="167"/>
      <c r="JZB47" s="167"/>
      <c r="JZC47" s="167"/>
      <c r="JZD47" s="167"/>
      <c r="JZE47" s="167"/>
      <c r="JZF47" s="167"/>
      <c r="JZG47" s="167"/>
      <c r="JZH47" s="167"/>
      <c r="JZI47" s="167"/>
      <c r="JZJ47" s="167"/>
      <c r="JZK47" s="167"/>
      <c r="JZL47" s="167"/>
      <c r="JZM47" s="167"/>
      <c r="JZN47" s="167"/>
      <c r="JZO47" s="167"/>
      <c r="JZP47" s="167"/>
      <c r="JZQ47" s="167"/>
      <c r="JZR47" s="167"/>
      <c r="JZS47" s="167"/>
      <c r="JZT47" s="167"/>
      <c r="JZU47" s="167"/>
      <c r="JZV47" s="167"/>
      <c r="JZW47" s="167"/>
      <c r="JZX47" s="167"/>
      <c r="JZY47" s="167"/>
      <c r="JZZ47" s="167"/>
      <c r="KAA47" s="167"/>
      <c r="KAB47" s="167"/>
      <c r="KAC47" s="167"/>
      <c r="KAD47" s="167"/>
      <c r="KAE47" s="167"/>
      <c r="KAF47" s="167"/>
      <c r="KAG47" s="167"/>
      <c r="KAH47" s="167"/>
      <c r="KAI47" s="167"/>
      <c r="KAJ47" s="167"/>
      <c r="KAK47" s="167"/>
      <c r="KAL47" s="167"/>
      <c r="KAM47" s="167"/>
      <c r="KAN47" s="167"/>
      <c r="KAO47" s="167"/>
      <c r="KAP47" s="167"/>
      <c r="KAQ47" s="167"/>
      <c r="KAR47" s="167"/>
      <c r="KAS47" s="167"/>
      <c r="KAT47" s="167"/>
      <c r="KAU47" s="167"/>
      <c r="KAV47" s="167"/>
      <c r="KAW47" s="167"/>
      <c r="KAX47" s="167"/>
      <c r="KAY47" s="167"/>
      <c r="KAZ47" s="167"/>
      <c r="KBA47" s="167"/>
      <c r="KBB47" s="167"/>
      <c r="KBC47" s="167"/>
      <c r="KBD47" s="167"/>
      <c r="KBE47" s="167"/>
      <c r="KBF47" s="167"/>
      <c r="KBG47" s="167"/>
      <c r="KBH47" s="167"/>
      <c r="KBI47" s="167"/>
      <c r="KBJ47" s="167"/>
      <c r="KBK47" s="167"/>
      <c r="KBL47" s="167"/>
      <c r="KBM47" s="167"/>
      <c r="KBN47" s="167"/>
      <c r="KBO47" s="167"/>
      <c r="KBP47" s="167"/>
      <c r="KBQ47" s="167"/>
      <c r="KBR47" s="167"/>
      <c r="KBS47" s="167"/>
      <c r="KBT47" s="167"/>
      <c r="KBU47" s="167"/>
      <c r="KBV47" s="167"/>
      <c r="KBW47" s="167"/>
      <c r="KBX47" s="167"/>
      <c r="KBY47" s="167"/>
      <c r="KBZ47" s="167"/>
      <c r="KCA47" s="167"/>
      <c r="KCB47" s="167"/>
      <c r="KCC47" s="167"/>
      <c r="KCD47" s="167"/>
      <c r="KCE47" s="167"/>
      <c r="KCF47" s="167"/>
      <c r="KCG47" s="167"/>
      <c r="KCH47" s="167"/>
      <c r="KCI47" s="167"/>
      <c r="KCJ47" s="167"/>
      <c r="KCK47" s="167"/>
      <c r="KCL47" s="167"/>
      <c r="KCM47" s="167"/>
      <c r="KCN47" s="167"/>
      <c r="KCO47" s="167"/>
      <c r="KCP47" s="167"/>
      <c r="KCQ47" s="167"/>
      <c r="KCR47" s="167"/>
      <c r="KCS47" s="167"/>
      <c r="KCT47" s="167"/>
      <c r="KCU47" s="167"/>
      <c r="KCV47" s="167"/>
      <c r="KCW47" s="167"/>
      <c r="KCX47" s="167"/>
      <c r="KCY47" s="167"/>
      <c r="KCZ47" s="167"/>
      <c r="KDA47" s="167"/>
      <c r="KDB47" s="167"/>
      <c r="KDC47" s="167"/>
      <c r="KDD47" s="167"/>
      <c r="KDE47" s="167"/>
      <c r="KDF47" s="167"/>
      <c r="KDG47" s="167"/>
      <c r="KDH47" s="167"/>
      <c r="KDI47" s="167"/>
      <c r="KDJ47" s="167"/>
      <c r="KDK47" s="167"/>
      <c r="KDL47" s="167"/>
      <c r="KDM47" s="167"/>
      <c r="KDN47" s="167"/>
      <c r="KDO47" s="167"/>
      <c r="KDP47" s="167"/>
      <c r="KDQ47" s="167"/>
      <c r="KDR47" s="167"/>
      <c r="KDS47" s="167"/>
      <c r="KDT47" s="167"/>
      <c r="KDU47" s="167"/>
      <c r="KDV47" s="167"/>
      <c r="KDW47" s="167"/>
      <c r="KDX47" s="167"/>
      <c r="KDY47" s="167"/>
      <c r="KDZ47" s="167"/>
      <c r="KEA47" s="167"/>
      <c r="KEB47" s="167"/>
      <c r="KEC47" s="167"/>
      <c r="KED47" s="167"/>
      <c r="KEE47" s="167"/>
      <c r="KEF47" s="167"/>
      <c r="KEG47" s="167"/>
      <c r="KEH47" s="167"/>
      <c r="KEI47" s="167"/>
      <c r="KEJ47" s="167"/>
      <c r="KEK47" s="167"/>
      <c r="KEL47" s="167"/>
      <c r="KEM47" s="167"/>
      <c r="KEN47" s="167"/>
      <c r="KEO47" s="167"/>
      <c r="KEP47" s="167"/>
      <c r="KEQ47" s="167"/>
      <c r="KER47" s="167"/>
      <c r="KES47" s="167"/>
      <c r="KET47" s="167"/>
      <c r="KEU47" s="167"/>
      <c r="KEV47" s="167"/>
      <c r="KEW47" s="167"/>
      <c r="KEX47" s="167"/>
      <c r="KEY47" s="167"/>
      <c r="KEZ47" s="167"/>
      <c r="KFA47" s="167"/>
      <c r="KFB47" s="167"/>
      <c r="KFC47" s="167"/>
      <c r="KFD47" s="167"/>
      <c r="KFE47" s="167"/>
      <c r="KFF47" s="167"/>
      <c r="KFG47" s="167"/>
      <c r="KFH47" s="167"/>
      <c r="KFI47" s="167"/>
      <c r="KFJ47" s="167"/>
      <c r="KFK47" s="167"/>
      <c r="KFL47" s="167"/>
      <c r="KFM47" s="167"/>
      <c r="KFN47" s="167"/>
      <c r="KFO47" s="167"/>
      <c r="KFP47" s="167"/>
      <c r="KFQ47" s="167"/>
      <c r="KFR47" s="167"/>
      <c r="KFS47" s="167"/>
      <c r="KFT47" s="167"/>
      <c r="KFU47" s="167"/>
      <c r="KFV47" s="167"/>
      <c r="KFW47" s="167"/>
      <c r="KFX47" s="167"/>
      <c r="KFY47" s="167"/>
      <c r="KFZ47" s="167"/>
      <c r="KGA47" s="167"/>
      <c r="KGB47" s="167"/>
      <c r="KGC47" s="167"/>
      <c r="KGD47" s="167"/>
      <c r="KGE47" s="167"/>
      <c r="KGF47" s="167"/>
      <c r="KGG47" s="167"/>
      <c r="KGH47" s="167"/>
      <c r="KGI47" s="167"/>
      <c r="KGJ47" s="167"/>
      <c r="KGK47" s="167"/>
      <c r="KGL47" s="167"/>
      <c r="KGM47" s="167"/>
      <c r="KGN47" s="167"/>
      <c r="KGO47" s="167"/>
      <c r="KGP47" s="167"/>
      <c r="KGQ47" s="167"/>
      <c r="KGR47" s="167"/>
      <c r="KGS47" s="167"/>
      <c r="KGT47" s="167"/>
      <c r="KGU47" s="167"/>
      <c r="KGV47" s="167"/>
      <c r="KGW47" s="167"/>
      <c r="KGX47" s="167"/>
      <c r="KGY47" s="167"/>
      <c r="KGZ47" s="167"/>
      <c r="KHA47" s="167"/>
      <c r="KHB47" s="167"/>
      <c r="KHC47" s="167"/>
      <c r="KHD47" s="167"/>
      <c r="KHE47" s="167"/>
      <c r="KHF47" s="167"/>
      <c r="KHG47" s="167"/>
      <c r="KHH47" s="167"/>
      <c r="KHI47" s="167"/>
      <c r="KHJ47" s="167"/>
      <c r="KHK47" s="167"/>
      <c r="KHL47" s="167"/>
      <c r="KHM47" s="167"/>
      <c r="KHN47" s="167"/>
      <c r="KHO47" s="167"/>
      <c r="KHP47" s="167"/>
      <c r="KHQ47" s="167"/>
      <c r="KHR47" s="167"/>
      <c r="KHS47" s="167"/>
      <c r="KHT47" s="167"/>
      <c r="KHU47" s="167"/>
      <c r="KHV47" s="167"/>
      <c r="KHW47" s="167"/>
      <c r="KHX47" s="167"/>
      <c r="KHY47" s="167"/>
      <c r="KHZ47" s="167"/>
      <c r="KIA47" s="167"/>
      <c r="KIB47" s="167"/>
      <c r="KIC47" s="167"/>
      <c r="KID47" s="167"/>
      <c r="KIE47" s="167"/>
      <c r="KIF47" s="167"/>
      <c r="KIG47" s="167"/>
      <c r="KIH47" s="167"/>
      <c r="KII47" s="167"/>
      <c r="KIJ47" s="167"/>
      <c r="KIK47" s="167"/>
      <c r="KIL47" s="167"/>
      <c r="KIM47" s="167"/>
      <c r="KIN47" s="167"/>
      <c r="KIO47" s="167"/>
      <c r="KIP47" s="167"/>
      <c r="KIQ47" s="167"/>
      <c r="KIR47" s="167"/>
      <c r="KIS47" s="167"/>
      <c r="KIT47" s="167"/>
      <c r="KIU47" s="167"/>
      <c r="KIV47" s="167"/>
      <c r="KIW47" s="167"/>
      <c r="KIX47" s="167"/>
      <c r="KIY47" s="167"/>
      <c r="KIZ47" s="167"/>
      <c r="KJA47" s="167"/>
      <c r="KJB47" s="167"/>
      <c r="KJC47" s="167"/>
      <c r="KJD47" s="167"/>
      <c r="KJE47" s="167"/>
      <c r="KJF47" s="167"/>
      <c r="KJG47" s="167"/>
      <c r="KJH47" s="167"/>
      <c r="KJI47" s="167"/>
      <c r="KJJ47" s="167"/>
      <c r="KJK47" s="167"/>
      <c r="KJL47" s="167"/>
      <c r="KJM47" s="167"/>
      <c r="KJN47" s="167"/>
      <c r="KJO47" s="167"/>
      <c r="KJP47" s="167"/>
      <c r="KJQ47" s="167"/>
      <c r="KJR47" s="167"/>
      <c r="KJS47" s="167"/>
      <c r="KJT47" s="167"/>
      <c r="KJU47" s="167"/>
      <c r="KJV47" s="167"/>
      <c r="KJW47" s="167"/>
      <c r="KJX47" s="167"/>
      <c r="KJY47" s="167"/>
      <c r="KJZ47" s="167"/>
      <c r="KKA47" s="167"/>
      <c r="KKB47" s="167"/>
      <c r="KKC47" s="167"/>
      <c r="KKD47" s="167"/>
      <c r="KKE47" s="167"/>
      <c r="KKF47" s="167"/>
      <c r="KKG47" s="167"/>
      <c r="KKH47" s="167"/>
      <c r="KKI47" s="167"/>
      <c r="KKJ47" s="167"/>
      <c r="KKK47" s="167"/>
      <c r="KKL47" s="167"/>
      <c r="KKM47" s="167"/>
      <c r="KKN47" s="167"/>
      <c r="KKO47" s="167"/>
      <c r="KKP47" s="167"/>
      <c r="KKQ47" s="167"/>
      <c r="KKR47" s="167"/>
      <c r="KKS47" s="167"/>
      <c r="KKT47" s="167"/>
      <c r="KKU47" s="167"/>
      <c r="KKV47" s="167"/>
      <c r="KKW47" s="167"/>
      <c r="KKX47" s="167"/>
      <c r="KKY47" s="167"/>
      <c r="KKZ47" s="167"/>
      <c r="KLA47" s="167"/>
      <c r="KLB47" s="167"/>
      <c r="KLC47" s="167"/>
      <c r="KLD47" s="167"/>
      <c r="KLE47" s="167"/>
      <c r="KLF47" s="167"/>
      <c r="KLG47" s="167"/>
      <c r="KLH47" s="167"/>
      <c r="KLI47" s="167"/>
      <c r="KLJ47" s="167"/>
      <c r="KLK47" s="167"/>
      <c r="KLL47" s="167"/>
      <c r="KLM47" s="167"/>
      <c r="KLN47" s="167"/>
      <c r="KLO47" s="167"/>
      <c r="KLP47" s="167"/>
      <c r="KLQ47" s="167"/>
      <c r="KLR47" s="167"/>
      <c r="KLS47" s="167"/>
      <c r="KLT47" s="167"/>
      <c r="KLU47" s="167"/>
      <c r="KLV47" s="167"/>
      <c r="KLW47" s="167"/>
      <c r="KLX47" s="167"/>
      <c r="KLY47" s="167"/>
      <c r="KLZ47" s="167"/>
      <c r="KMA47" s="167"/>
      <c r="KMB47" s="167"/>
      <c r="KMC47" s="167"/>
      <c r="KMD47" s="167"/>
      <c r="KME47" s="167"/>
      <c r="KMF47" s="167"/>
      <c r="KMG47" s="167"/>
      <c r="KMH47" s="167"/>
      <c r="KMI47" s="167"/>
      <c r="KMJ47" s="167"/>
      <c r="KMK47" s="167"/>
      <c r="KML47" s="167"/>
      <c r="KMM47" s="167"/>
      <c r="KMN47" s="167"/>
      <c r="KMO47" s="167"/>
      <c r="KMP47" s="167"/>
      <c r="KMQ47" s="167"/>
      <c r="KMR47" s="167"/>
      <c r="KMS47" s="167"/>
      <c r="KMT47" s="167"/>
      <c r="KMU47" s="167"/>
      <c r="KMV47" s="167"/>
      <c r="KMW47" s="167"/>
      <c r="KMX47" s="167"/>
      <c r="KMY47" s="167"/>
      <c r="KMZ47" s="167"/>
      <c r="KNA47" s="167"/>
      <c r="KNB47" s="167"/>
      <c r="KNC47" s="167"/>
      <c r="KND47" s="167"/>
      <c r="KNE47" s="167"/>
      <c r="KNF47" s="167"/>
      <c r="KNG47" s="167"/>
      <c r="KNH47" s="167"/>
      <c r="KNI47" s="167"/>
      <c r="KNJ47" s="167"/>
      <c r="KNK47" s="167"/>
      <c r="KNL47" s="167"/>
      <c r="KNM47" s="167"/>
      <c r="KNN47" s="167"/>
      <c r="KNO47" s="167"/>
      <c r="KNP47" s="167"/>
      <c r="KNQ47" s="167"/>
      <c r="KNR47" s="167"/>
      <c r="KNS47" s="167"/>
      <c r="KNT47" s="167"/>
      <c r="KNU47" s="167"/>
      <c r="KNV47" s="167"/>
      <c r="KNW47" s="167"/>
      <c r="KNX47" s="167"/>
      <c r="KNY47" s="167"/>
      <c r="KNZ47" s="167"/>
      <c r="KOA47" s="167"/>
      <c r="KOB47" s="167"/>
      <c r="KOC47" s="167"/>
      <c r="KOD47" s="167"/>
      <c r="KOE47" s="167"/>
      <c r="KOF47" s="167"/>
      <c r="KOG47" s="167"/>
      <c r="KOH47" s="167"/>
      <c r="KOI47" s="167"/>
      <c r="KOJ47" s="167"/>
      <c r="KOK47" s="167"/>
      <c r="KOL47" s="167"/>
      <c r="KOM47" s="167"/>
      <c r="KON47" s="167"/>
      <c r="KOO47" s="167"/>
      <c r="KOP47" s="167"/>
      <c r="KOQ47" s="167"/>
      <c r="KOR47" s="167"/>
      <c r="KOS47" s="167"/>
      <c r="KOT47" s="167"/>
      <c r="KOU47" s="167"/>
      <c r="KOV47" s="167"/>
      <c r="KOW47" s="167"/>
      <c r="KOX47" s="167"/>
      <c r="KOY47" s="167"/>
      <c r="KOZ47" s="167"/>
      <c r="KPA47" s="167"/>
      <c r="KPB47" s="167"/>
      <c r="KPC47" s="167"/>
      <c r="KPD47" s="167"/>
      <c r="KPE47" s="167"/>
      <c r="KPF47" s="167"/>
      <c r="KPG47" s="167"/>
      <c r="KPH47" s="167"/>
      <c r="KPI47" s="167"/>
      <c r="KPJ47" s="167"/>
      <c r="KPK47" s="167"/>
      <c r="KPL47" s="167"/>
      <c r="KPM47" s="167"/>
      <c r="KPN47" s="167"/>
      <c r="KPO47" s="167"/>
      <c r="KPP47" s="167"/>
      <c r="KPQ47" s="167"/>
      <c r="KPR47" s="167"/>
      <c r="KPS47" s="167"/>
      <c r="KPT47" s="167"/>
      <c r="KPU47" s="167"/>
      <c r="KPV47" s="167"/>
      <c r="KPW47" s="167"/>
      <c r="KPX47" s="167"/>
      <c r="KPY47" s="167"/>
      <c r="KPZ47" s="167"/>
      <c r="KQA47" s="167"/>
      <c r="KQB47" s="167"/>
      <c r="KQC47" s="167"/>
      <c r="KQD47" s="167"/>
      <c r="KQE47" s="167"/>
      <c r="KQF47" s="167"/>
      <c r="KQG47" s="167"/>
      <c r="KQH47" s="167"/>
      <c r="KQI47" s="167"/>
      <c r="KQJ47" s="167"/>
      <c r="KQK47" s="167"/>
      <c r="KQL47" s="167"/>
      <c r="KQM47" s="167"/>
      <c r="KQN47" s="167"/>
      <c r="KQO47" s="167"/>
      <c r="KQP47" s="167"/>
      <c r="KQQ47" s="167"/>
      <c r="KQR47" s="167"/>
      <c r="KQS47" s="167"/>
      <c r="KQT47" s="167"/>
      <c r="KQU47" s="167"/>
      <c r="KQV47" s="167"/>
      <c r="KQW47" s="167"/>
      <c r="KQX47" s="167"/>
      <c r="KQY47" s="167"/>
      <c r="KQZ47" s="167"/>
      <c r="KRA47" s="167"/>
      <c r="KRB47" s="167"/>
      <c r="KRC47" s="167"/>
      <c r="KRD47" s="167"/>
      <c r="KRE47" s="167"/>
      <c r="KRF47" s="167"/>
      <c r="KRG47" s="167"/>
      <c r="KRH47" s="167"/>
      <c r="KRI47" s="167"/>
      <c r="KRJ47" s="167"/>
      <c r="KRK47" s="167"/>
      <c r="KRL47" s="167"/>
      <c r="KRM47" s="167"/>
      <c r="KRN47" s="167"/>
      <c r="KRO47" s="167"/>
      <c r="KRP47" s="167"/>
      <c r="KRQ47" s="167"/>
      <c r="KRR47" s="167"/>
      <c r="KRS47" s="167"/>
      <c r="KRT47" s="167"/>
      <c r="KRU47" s="167"/>
      <c r="KRV47" s="167"/>
      <c r="KRW47" s="167"/>
      <c r="KRX47" s="167"/>
      <c r="KRY47" s="167"/>
      <c r="KRZ47" s="167"/>
      <c r="KSA47" s="167"/>
      <c r="KSB47" s="167"/>
      <c r="KSC47" s="167"/>
      <c r="KSD47" s="167"/>
      <c r="KSE47" s="167"/>
      <c r="KSF47" s="167"/>
      <c r="KSG47" s="167"/>
      <c r="KSH47" s="167"/>
      <c r="KSI47" s="167"/>
      <c r="KSJ47" s="167"/>
      <c r="KSK47" s="167"/>
      <c r="KSL47" s="167"/>
      <c r="KSM47" s="167"/>
      <c r="KSN47" s="167"/>
      <c r="KSO47" s="167"/>
      <c r="KSP47" s="167"/>
      <c r="KSQ47" s="167"/>
      <c r="KSR47" s="167"/>
      <c r="KSS47" s="167"/>
      <c r="KST47" s="167"/>
      <c r="KSU47" s="167"/>
      <c r="KSV47" s="167"/>
      <c r="KSW47" s="167"/>
      <c r="KSX47" s="167"/>
      <c r="KSY47" s="167"/>
      <c r="KSZ47" s="167"/>
      <c r="KTA47" s="167"/>
      <c r="KTB47" s="167"/>
      <c r="KTC47" s="167"/>
      <c r="KTD47" s="167"/>
      <c r="KTE47" s="167"/>
      <c r="KTF47" s="167"/>
      <c r="KTG47" s="167"/>
      <c r="KTH47" s="167"/>
      <c r="KTI47" s="167"/>
      <c r="KTJ47" s="167"/>
      <c r="KTK47" s="167"/>
      <c r="KTL47" s="167"/>
      <c r="KTM47" s="167"/>
      <c r="KTN47" s="167"/>
      <c r="KTO47" s="167"/>
      <c r="KTP47" s="167"/>
      <c r="KTQ47" s="167"/>
      <c r="KTR47" s="167"/>
      <c r="KTS47" s="167"/>
      <c r="KTT47" s="167"/>
      <c r="KTU47" s="167"/>
      <c r="KTV47" s="167"/>
      <c r="KTW47" s="167"/>
      <c r="KTX47" s="167"/>
      <c r="KTY47" s="167"/>
      <c r="KTZ47" s="167"/>
      <c r="KUA47" s="167"/>
      <c r="KUB47" s="167"/>
      <c r="KUC47" s="167"/>
      <c r="KUD47" s="167"/>
      <c r="KUE47" s="167"/>
      <c r="KUF47" s="167"/>
      <c r="KUG47" s="167"/>
      <c r="KUH47" s="167"/>
      <c r="KUI47" s="167"/>
      <c r="KUJ47" s="167"/>
      <c r="KUK47" s="167"/>
      <c r="KUL47" s="167"/>
      <c r="KUM47" s="167"/>
      <c r="KUN47" s="167"/>
      <c r="KUO47" s="167"/>
      <c r="KUP47" s="167"/>
      <c r="KUQ47" s="167"/>
      <c r="KUR47" s="167"/>
      <c r="KUS47" s="167"/>
      <c r="KUT47" s="167"/>
      <c r="KUU47" s="167"/>
      <c r="KUV47" s="167"/>
      <c r="KUW47" s="167"/>
      <c r="KUX47" s="167"/>
      <c r="KUY47" s="167"/>
      <c r="KUZ47" s="167"/>
      <c r="KVA47" s="167"/>
      <c r="KVB47" s="167"/>
      <c r="KVC47" s="167"/>
      <c r="KVD47" s="167"/>
      <c r="KVE47" s="167"/>
      <c r="KVF47" s="167"/>
      <c r="KVG47" s="167"/>
      <c r="KVH47" s="167"/>
      <c r="KVI47" s="167"/>
      <c r="KVJ47" s="167"/>
      <c r="KVK47" s="167"/>
      <c r="KVL47" s="167"/>
      <c r="KVM47" s="167"/>
      <c r="KVN47" s="167"/>
      <c r="KVO47" s="167"/>
      <c r="KVP47" s="167"/>
      <c r="KVQ47" s="167"/>
      <c r="KVR47" s="167"/>
      <c r="KVS47" s="167"/>
      <c r="KVT47" s="167"/>
      <c r="KVU47" s="167"/>
      <c r="KVV47" s="167"/>
      <c r="KVW47" s="167"/>
      <c r="KVX47" s="167"/>
      <c r="KVY47" s="167"/>
      <c r="KVZ47" s="167"/>
      <c r="KWA47" s="167"/>
      <c r="KWB47" s="167"/>
      <c r="KWC47" s="167"/>
      <c r="KWD47" s="167"/>
      <c r="KWE47" s="167"/>
      <c r="KWF47" s="167"/>
      <c r="KWG47" s="167"/>
      <c r="KWH47" s="167"/>
      <c r="KWI47" s="167"/>
      <c r="KWJ47" s="167"/>
      <c r="KWK47" s="167"/>
      <c r="KWL47" s="167"/>
      <c r="KWM47" s="167"/>
      <c r="KWN47" s="167"/>
      <c r="KWO47" s="167"/>
      <c r="KWP47" s="167"/>
      <c r="KWQ47" s="167"/>
      <c r="KWR47" s="167"/>
      <c r="KWS47" s="167"/>
      <c r="KWT47" s="167"/>
      <c r="KWU47" s="167"/>
      <c r="KWV47" s="167"/>
      <c r="KWW47" s="167"/>
      <c r="KWX47" s="167"/>
      <c r="KWY47" s="167"/>
      <c r="KWZ47" s="167"/>
      <c r="KXA47" s="167"/>
      <c r="KXB47" s="167"/>
      <c r="KXC47" s="167"/>
      <c r="KXD47" s="167"/>
      <c r="KXE47" s="167"/>
      <c r="KXF47" s="167"/>
      <c r="KXG47" s="167"/>
      <c r="KXH47" s="167"/>
      <c r="KXI47" s="167"/>
      <c r="KXJ47" s="167"/>
      <c r="KXK47" s="167"/>
      <c r="KXL47" s="167"/>
      <c r="KXM47" s="167"/>
      <c r="KXN47" s="167"/>
      <c r="KXO47" s="167"/>
      <c r="KXP47" s="167"/>
      <c r="KXQ47" s="167"/>
      <c r="KXR47" s="167"/>
      <c r="KXS47" s="167"/>
      <c r="KXT47" s="167"/>
      <c r="KXU47" s="167"/>
      <c r="KXV47" s="167"/>
      <c r="KXW47" s="167"/>
      <c r="KXX47" s="167"/>
      <c r="KXY47" s="167"/>
      <c r="KXZ47" s="167"/>
      <c r="KYA47" s="167"/>
      <c r="KYB47" s="167"/>
      <c r="KYC47" s="167"/>
      <c r="KYD47" s="167"/>
      <c r="KYE47" s="167"/>
      <c r="KYF47" s="167"/>
      <c r="KYG47" s="167"/>
      <c r="KYH47" s="167"/>
      <c r="KYI47" s="167"/>
      <c r="KYJ47" s="167"/>
      <c r="KYK47" s="167"/>
      <c r="KYL47" s="167"/>
      <c r="KYM47" s="167"/>
      <c r="KYN47" s="167"/>
      <c r="KYO47" s="167"/>
      <c r="KYP47" s="167"/>
      <c r="KYQ47" s="167"/>
      <c r="KYR47" s="167"/>
      <c r="KYS47" s="167"/>
      <c r="KYT47" s="167"/>
      <c r="KYU47" s="167"/>
      <c r="KYV47" s="167"/>
      <c r="KYW47" s="167"/>
      <c r="KYX47" s="167"/>
      <c r="KYY47" s="167"/>
      <c r="KYZ47" s="167"/>
      <c r="KZA47" s="167"/>
      <c r="KZB47" s="167"/>
      <c r="KZC47" s="167"/>
      <c r="KZD47" s="167"/>
      <c r="KZE47" s="167"/>
      <c r="KZF47" s="167"/>
      <c r="KZG47" s="167"/>
      <c r="KZH47" s="167"/>
      <c r="KZI47" s="167"/>
      <c r="KZJ47" s="167"/>
      <c r="KZK47" s="167"/>
      <c r="KZL47" s="167"/>
      <c r="KZM47" s="167"/>
      <c r="KZN47" s="167"/>
      <c r="KZO47" s="167"/>
      <c r="KZP47" s="167"/>
      <c r="KZQ47" s="167"/>
      <c r="KZR47" s="167"/>
      <c r="KZS47" s="167"/>
      <c r="KZT47" s="167"/>
      <c r="KZU47" s="167"/>
      <c r="KZV47" s="167"/>
      <c r="KZW47" s="167"/>
      <c r="KZX47" s="167"/>
      <c r="KZY47" s="167"/>
      <c r="KZZ47" s="167"/>
      <c r="LAA47" s="167"/>
      <c r="LAB47" s="167"/>
      <c r="LAC47" s="167"/>
      <c r="LAD47" s="167"/>
      <c r="LAE47" s="167"/>
      <c r="LAF47" s="167"/>
      <c r="LAG47" s="167"/>
      <c r="LAH47" s="167"/>
      <c r="LAI47" s="167"/>
      <c r="LAJ47" s="167"/>
      <c r="LAK47" s="167"/>
      <c r="LAL47" s="167"/>
      <c r="LAM47" s="167"/>
      <c r="LAN47" s="167"/>
      <c r="LAO47" s="167"/>
      <c r="LAP47" s="167"/>
      <c r="LAQ47" s="167"/>
      <c r="LAR47" s="167"/>
      <c r="LAS47" s="167"/>
      <c r="LAT47" s="167"/>
      <c r="LAU47" s="167"/>
      <c r="LAV47" s="167"/>
      <c r="LAW47" s="167"/>
      <c r="LAX47" s="167"/>
      <c r="LAY47" s="167"/>
      <c r="LAZ47" s="167"/>
      <c r="LBA47" s="167"/>
      <c r="LBB47" s="167"/>
      <c r="LBC47" s="167"/>
      <c r="LBD47" s="167"/>
      <c r="LBE47" s="167"/>
      <c r="LBF47" s="167"/>
      <c r="LBG47" s="167"/>
      <c r="LBH47" s="167"/>
      <c r="LBI47" s="167"/>
      <c r="LBJ47" s="167"/>
      <c r="LBK47" s="167"/>
      <c r="LBL47" s="167"/>
      <c r="LBM47" s="167"/>
      <c r="LBN47" s="167"/>
      <c r="LBO47" s="167"/>
      <c r="LBP47" s="167"/>
      <c r="LBQ47" s="167"/>
      <c r="LBR47" s="167"/>
      <c r="LBS47" s="167"/>
      <c r="LBT47" s="167"/>
      <c r="LBU47" s="167"/>
      <c r="LBV47" s="167"/>
      <c r="LBW47" s="167"/>
      <c r="LBX47" s="167"/>
      <c r="LBY47" s="167"/>
      <c r="LBZ47" s="167"/>
      <c r="LCA47" s="167"/>
      <c r="LCB47" s="167"/>
      <c r="LCC47" s="167"/>
      <c r="LCD47" s="167"/>
      <c r="LCE47" s="167"/>
      <c r="LCF47" s="167"/>
      <c r="LCG47" s="167"/>
      <c r="LCH47" s="167"/>
      <c r="LCI47" s="167"/>
      <c r="LCJ47" s="167"/>
      <c r="LCK47" s="167"/>
      <c r="LCL47" s="167"/>
      <c r="LCM47" s="167"/>
      <c r="LCN47" s="167"/>
      <c r="LCO47" s="167"/>
      <c r="LCP47" s="167"/>
      <c r="LCQ47" s="167"/>
      <c r="LCR47" s="167"/>
      <c r="LCS47" s="167"/>
      <c r="LCT47" s="167"/>
      <c r="LCU47" s="167"/>
      <c r="LCV47" s="167"/>
      <c r="LCW47" s="167"/>
      <c r="LCX47" s="167"/>
      <c r="LCY47" s="167"/>
      <c r="LCZ47" s="167"/>
      <c r="LDA47" s="167"/>
      <c r="LDB47" s="167"/>
      <c r="LDC47" s="167"/>
      <c r="LDD47" s="167"/>
      <c r="LDE47" s="167"/>
      <c r="LDF47" s="167"/>
      <c r="LDG47" s="167"/>
      <c r="LDH47" s="167"/>
      <c r="LDI47" s="167"/>
      <c r="LDJ47" s="167"/>
      <c r="LDK47" s="167"/>
      <c r="LDL47" s="167"/>
      <c r="LDM47" s="167"/>
      <c r="LDN47" s="167"/>
      <c r="LDO47" s="167"/>
      <c r="LDP47" s="167"/>
      <c r="LDQ47" s="167"/>
      <c r="LDR47" s="167"/>
      <c r="LDS47" s="167"/>
      <c r="LDT47" s="167"/>
      <c r="LDU47" s="167"/>
      <c r="LDV47" s="167"/>
      <c r="LDW47" s="167"/>
      <c r="LDX47" s="167"/>
      <c r="LDY47" s="167"/>
      <c r="LDZ47" s="167"/>
      <c r="LEA47" s="167"/>
      <c r="LEB47" s="167"/>
      <c r="LEC47" s="167"/>
      <c r="LED47" s="167"/>
      <c r="LEE47" s="167"/>
      <c r="LEF47" s="167"/>
      <c r="LEG47" s="167"/>
      <c r="LEH47" s="167"/>
      <c r="LEI47" s="167"/>
      <c r="LEJ47" s="167"/>
      <c r="LEK47" s="167"/>
      <c r="LEL47" s="167"/>
      <c r="LEM47" s="167"/>
      <c r="LEN47" s="167"/>
      <c r="LEO47" s="167"/>
      <c r="LEP47" s="167"/>
      <c r="LEQ47" s="167"/>
      <c r="LER47" s="167"/>
      <c r="LES47" s="167"/>
      <c r="LET47" s="167"/>
      <c r="LEU47" s="167"/>
      <c r="LEV47" s="167"/>
      <c r="LEW47" s="167"/>
      <c r="LEX47" s="167"/>
      <c r="LEY47" s="167"/>
      <c r="LEZ47" s="167"/>
      <c r="LFA47" s="167"/>
      <c r="LFB47" s="167"/>
      <c r="LFC47" s="167"/>
      <c r="LFD47" s="167"/>
      <c r="LFE47" s="167"/>
      <c r="LFF47" s="167"/>
      <c r="LFG47" s="167"/>
      <c r="LFH47" s="167"/>
      <c r="LFI47" s="167"/>
      <c r="LFJ47" s="167"/>
      <c r="LFK47" s="167"/>
      <c r="LFL47" s="167"/>
      <c r="LFM47" s="167"/>
      <c r="LFN47" s="167"/>
      <c r="LFO47" s="167"/>
      <c r="LFP47" s="167"/>
      <c r="LFQ47" s="167"/>
      <c r="LFR47" s="167"/>
      <c r="LFS47" s="167"/>
      <c r="LFT47" s="167"/>
      <c r="LFU47" s="167"/>
      <c r="LFV47" s="167"/>
      <c r="LFW47" s="167"/>
      <c r="LFX47" s="167"/>
      <c r="LFY47" s="167"/>
      <c r="LFZ47" s="167"/>
      <c r="LGA47" s="167"/>
      <c r="LGB47" s="167"/>
      <c r="LGC47" s="167"/>
      <c r="LGD47" s="167"/>
      <c r="LGE47" s="167"/>
      <c r="LGF47" s="167"/>
      <c r="LGG47" s="167"/>
      <c r="LGH47" s="167"/>
      <c r="LGI47" s="167"/>
      <c r="LGJ47" s="167"/>
      <c r="LGK47" s="167"/>
      <c r="LGL47" s="167"/>
      <c r="LGM47" s="167"/>
      <c r="LGN47" s="167"/>
      <c r="LGO47" s="167"/>
      <c r="LGP47" s="167"/>
      <c r="LGQ47" s="167"/>
      <c r="LGR47" s="167"/>
      <c r="LGS47" s="167"/>
      <c r="LGT47" s="167"/>
      <c r="LGU47" s="167"/>
      <c r="LGV47" s="167"/>
      <c r="LGW47" s="167"/>
      <c r="LGX47" s="167"/>
      <c r="LGY47" s="167"/>
      <c r="LGZ47" s="167"/>
      <c r="LHA47" s="167"/>
      <c r="LHB47" s="167"/>
      <c r="LHC47" s="167"/>
      <c r="LHD47" s="167"/>
      <c r="LHE47" s="167"/>
      <c r="LHF47" s="167"/>
      <c r="LHG47" s="167"/>
      <c r="LHH47" s="167"/>
      <c r="LHI47" s="167"/>
      <c r="LHJ47" s="167"/>
      <c r="LHK47" s="167"/>
      <c r="LHL47" s="167"/>
      <c r="LHM47" s="167"/>
      <c r="LHN47" s="167"/>
      <c r="LHO47" s="167"/>
      <c r="LHP47" s="167"/>
      <c r="LHQ47" s="167"/>
      <c r="LHR47" s="167"/>
      <c r="LHS47" s="167"/>
      <c r="LHT47" s="167"/>
      <c r="LHU47" s="167"/>
      <c r="LHV47" s="167"/>
      <c r="LHW47" s="167"/>
      <c r="LHX47" s="167"/>
      <c r="LHY47" s="167"/>
      <c r="LHZ47" s="167"/>
      <c r="LIA47" s="167"/>
      <c r="LIB47" s="167"/>
      <c r="LIC47" s="167"/>
      <c r="LID47" s="167"/>
      <c r="LIE47" s="167"/>
      <c r="LIF47" s="167"/>
      <c r="LIG47" s="167"/>
      <c r="LIH47" s="167"/>
      <c r="LII47" s="167"/>
      <c r="LIJ47" s="167"/>
      <c r="LIK47" s="167"/>
      <c r="LIL47" s="167"/>
      <c r="LIM47" s="167"/>
      <c r="LIN47" s="167"/>
      <c r="LIO47" s="167"/>
      <c r="LIP47" s="167"/>
      <c r="LIQ47" s="167"/>
      <c r="LIR47" s="167"/>
      <c r="LIS47" s="167"/>
      <c r="LIT47" s="167"/>
      <c r="LIU47" s="167"/>
      <c r="LIV47" s="167"/>
      <c r="LIW47" s="167"/>
      <c r="LIX47" s="167"/>
      <c r="LIY47" s="167"/>
      <c r="LIZ47" s="167"/>
      <c r="LJA47" s="167"/>
      <c r="LJB47" s="167"/>
      <c r="LJC47" s="167"/>
      <c r="LJD47" s="167"/>
      <c r="LJE47" s="167"/>
      <c r="LJF47" s="167"/>
      <c r="LJG47" s="167"/>
      <c r="LJH47" s="167"/>
      <c r="LJI47" s="167"/>
      <c r="LJJ47" s="167"/>
      <c r="LJK47" s="167"/>
      <c r="LJL47" s="167"/>
      <c r="LJM47" s="167"/>
      <c r="LJN47" s="167"/>
      <c r="LJO47" s="167"/>
      <c r="LJP47" s="167"/>
      <c r="LJQ47" s="167"/>
      <c r="LJR47" s="167"/>
      <c r="LJS47" s="167"/>
      <c r="LJT47" s="167"/>
      <c r="LJU47" s="167"/>
      <c r="LJV47" s="167"/>
      <c r="LJW47" s="167"/>
      <c r="LJX47" s="167"/>
      <c r="LJY47" s="167"/>
      <c r="LJZ47" s="167"/>
      <c r="LKA47" s="167"/>
      <c r="LKB47" s="167"/>
      <c r="LKC47" s="167"/>
      <c r="LKD47" s="167"/>
      <c r="LKE47" s="167"/>
      <c r="LKF47" s="167"/>
      <c r="LKG47" s="167"/>
      <c r="LKH47" s="167"/>
      <c r="LKI47" s="167"/>
      <c r="LKJ47" s="167"/>
      <c r="LKK47" s="167"/>
      <c r="LKL47" s="167"/>
      <c r="LKM47" s="167"/>
      <c r="LKN47" s="167"/>
      <c r="LKO47" s="167"/>
      <c r="LKP47" s="167"/>
      <c r="LKQ47" s="167"/>
      <c r="LKR47" s="167"/>
      <c r="LKS47" s="167"/>
      <c r="LKT47" s="167"/>
      <c r="LKU47" s="167"/>
      <c r="LKV47" s="167"/>
      <c r="LKW47" s="167"/>
      <c r="LKX47" s="167"/>
      <c r="LKY47" s="167"/>
      <c r="LKZ47" s="167"/>
      <c r="LLA47" s="167"/>
      <c r="LLB47" s="167"/>
      <c r="LLC47" s="167"/>
      <c r="LLD47" s="167"/>
      <c r="LLE47" s="167"/>
      <c r="LLF47" s="167"/>
      <c r="LLG47" s="167"/>
      <c r="LLH47" s="167"/>
      <c r="LLI47" s="167"/>
      <c r="LLJ47" s="167"/>
      <c r="LLK47" s="167"/>
      <c r="LLL47" s="167"/>
      <c r="LLM47" s="167"/>
      <c r="LLN47" s="167"/>
      <c r="LLO47" s="167"/>
      <c r="LLP47" s="167"/>
      <c r="LLQ47" s="167"/>
      <c r="LLR47" s="167"/>
      <c r="LLS47" s="167"/>
      <c r="LLT47" s="167"/>
      <c r="LLU47" s="167"/>
      <c r="LLV47" s="167"/>
      <c r="LLW47" s="167"/>
      <c r="LLX47" s="167"/>
      <c r="LLY47" s="167"/>
      <c r="LLZ47" s="167"/>
      <c r="LMA47" s="167"/>
      <c r="LMB47" s="167"/>
      <c r="LMC47" s="167"/>
      <c r="LMD47" s="167"/>
      <c r="LME47" s="167"/>
      <c r="LMF47" s="167"/>
      <c r="LMG47" s="167"/>
      <c r="LMH47" s="167"/>
      <c r="LMI47" s="167"/>
      <c r="LMJ47" s="167"/>
      <c r="LMK47" s="167"/>
      <c r="LML47" s="167"/>
      <c r="LMM47" s="167"/>
      <c r="LMN47" s="167"/>
      <c r="LMO47" s="167"/>
      <c r="LMP47" s="167"/>
      <c r="LMQ47" s="167"/>
      <c r="LMR47" s="167"/>
      <c r="LMS47" s="167"/>
      <c r="LMT47" s="167"/>
      <c r="LMU47" s="167"/>
      <c r="LMV47" s="167"/>
      <c r="LMW47" s="167"/>
      <c r="LMX47" s="167"/>
      <c r="LMY47" s="167"/>
      <c r="LMZ47" s="167"/>
      <c r="LNA47" s="167"/>
      <c r="LNB47" s="167"/>
      <c r="LNC47" s="167"/>
      <c r="LND47" s="167"/>
      <c r="LNE47" s="167"/>
      <c r="LNF47" s="167"/>
      <c r="LNG47" s="167"/>
      <c r="LNH47" s="167"/>
      <c r="LNI47" s="167"/>
      <c r="LNJ47" s="167"/>
      <c r="LNK47" s="167"/>
      <c r="LNL47" s="167"/>
      <c r="LNM47" s="167"/>
      <c r="LNN47" s="167"/>
      <c r="LNO47" s="167"/>
      <c r="LNP47" s="167"/>
      <c r="LNQ47" s="167"/>
      <c r="LNR47" s="167"/>
      <c r="LNS47" s="167"/>
      <c r="LNT47" s="167"/>
      <c r="LNU47" s="167"/>
      <c r="LNV47" s="167"/>
      <c r="LNW47" s="167"/>
      <c r="LNX47" s="167"/>
      <c r="LNY47" s="167"/>
      <c r="LNZ47" s="167"/>
      <c r="LOA47" s="167"/>
      <c r="LOB47" s="167"/>
      <c r="LOC47" s="167"/>
      <c r="LOD47" s="167"/>
      <c r="LOE47" s="167"/>
      <c r="LOF47" s="167"/>
      <c r="LOG47" s="167"/>
      <c r="LOH47" s="167"/>
      <c r="LOI47" s="167"/>
      <c r="LOJ47" s="167"/>
      <c r="LOK47" s="167"/>
      <c r="LOL47" s="167"/>
      <c r="LOM47" s="167"/>
      <c r="LON47" s="167"/>
      <c r="LOO47" s="167"/>
      <c r="LOP47" s="167"/>
      <c r="LOQ47" s="167"/>
      <c r="LOR47" s="167"/>
      <c r="LOS47" s="167"/>
      <c r="LOT47" s="167"/>
      <c r="LOU47" s="167"/>
      <c r="LOV47" s="167"/>
      <c r="LOW47" s="167"/>
      <c r="LOX47" s="167"/>
      <c r="LOY47" s="167"/>
      <c r="LOZ47" s="167"/>
      <c r="LPA47" s="167"/>
      <c r="LPB47" s="167"/>
      <c r="LPC47" s="167"/>
      <c r="LPD47" s="167"/>
      <c r="LPE47" s="167"/>
      <c r="LPF47" s="167"/>
      <c r="LPG47" s="167"/>
      <c r="LPH47" s="167"/>
      <c r="LPI47" s="167"/>
      <c r="LPJ47" s="167"/>
      <c r="LPK47" s="167"/>
      <c r="LPL47" s="167"/>
      <c r="LPM47" s="167"/>
      <c r="LPN47" s="167"/>
      <c r="LPO47" s="167"/>
      <c r="LPP47" s="167"/>
      <c r="LPQ47" s="167"/>
      <c r="LPR47" s="167"/>
      <c r="LPS47" s="167"/>
      <c r="LPT47" s="167"/>
      <c r="LPU47" s="167"/>
      <c r="LPV47" s="167"/>
      <c r="LPW47" s="167"/>
      <c r="LPX47" s="167"/>
      <c r="LPY47" s="167"/>
      <c r="LPZ47" s="167"/>
      <c r="LQA47" s="167"/>
      <c r="LQB47" s="167"/>
      <c r="LQC47" s="167"/>
      <c r="LQD47" s="167"/>
      <c r="LQE47" s="167"/>
      <c r="LQF47" s="167"/>
      <c r="LQG47" s="167"/>
      <c r="LQH47" s="167"/>
      <c r="LQI47" s="167"/>
      <c r="LQJ47" s="167"/>
      <c r="LQK47" s="167"/>
      <c r="LQL47" s="167"/>
      <c r="LQM47" s="167"/>
      <c r="LQN47" s="167"/>
      <c r="LQO47" s="167"/>
      <c r="LQP47" s="167"/>
      <c r="LQQ47" s="167"/>
      <c r="LQR47" s="167"/>
      <c r="LQS47" s="167"/>
      <c r="LQT47" s="167"/>
      <c r="LQU47" s="167"/>
      <c r="LQV47" s="167"/>
      <c r="LQW47" s="167"/>
      <c r="LQX47" s="167"/>
      <c r="LQY47" s="167"/>
      <c r="LQZ47" s="167"/>
      <c r="LRA47" s="167"/>
      <c r="LRB47" s="167"/>
      <c r="LRC47" s="167"/>
      <c r="LRD47" s="167"/>
      <c r="LRE47" s="167"/>
      <c r="LRF47" s="167"/>
      <c r="LRG47" s="167"/>
      <c r="LRH47" s="167"/>
      <c r="LRI47" s="167"/>
      <c r="LRJ47" s="167"/>
      <c r="LRK47" s="167"/>
      <c r="LRL47" s="167"/>
      <c r="LRM47" s="167"/>
      <c r="LRN47" s="167"/>
      <c r="LRO47" s="167"/>
      <c r="LRP47" s="167"/>
      <c r="LRQ47" s="167"/>
      <c r="LRR47" s="167"/>
      <c r="LRS47" s="167"/>
      <c r="LRT47" s="167"/>
      <c r="LRU47" s="167"/>
      <c r="LRV47" s="167"/>
      <c r="LRW47" s="167"/>
      <c r="LRX47" s="167"/>
      <c r="LRY47" s="167"/>
      <c r="LRZ47" s="167"/>
      <c r="LSA47" s="167"/>
      <c r="LSB47" s="167"/>
      <c r="LSC47" s="167"/>
      <c r="LSD47" s="167"/>
      <c r="LSE47" s="167"/>
      <c r="LSF47" s="167"/>
      <c r="LSG47" s="167"/>
      <c r="LSH47" s="167"/>
      <c r="LSI47" s="167"/>
      <c r="LSJ47" s="167"/>
      <c r="LSK47" s="167"/>
      <c r="LSL47" s="167"/>
      <c r="LSM47" s="167"/>
      <c r="LSN47" s="167"/>
      <c r="LSO47" s="167"/>
      <c r="LSP47" s="167"/>
      <c r="LSQ47" s="167"/>
      <c r="LSR47" s="167"/>
      <c r="LSS47" s="167"/>
      <c r="LST47" s="167"/>
      <c r="LSU47" s="167"/>
      <c r="LSV47" s="167"/>
      <c r="LSW47" s="167"/>
      <c r="LSX47" s="167"/>
      <c r="LSY47" s="167"/>
      <c r="LSZ47" s="167"/>
      <c r="LTA47" s="167"/>
      <c r="LTB47" s="167"/>
      <c r="LTC47" s="167"/>
      <c r="LTD47" s="167"/>
      <c r="LTE47" s="167"/>
      <c r="LTF47" s="167"/>
      <c r="LTG47" s="167"/>
      <c r="LTH47" s="167"/>
      <c r="LTI47" s="167"/>
      <c r="LTJ47" s="167"/>
      <c r="LTK47" s="167"/>
      <c r="LTL47" s="167"/>
      <c r="LTM47" s="167"/>
      <c r="LTN47" s="167"/>
      <c r="LTO47" s="167"/>
      <c r="LTP47" s="167"/>
      <c r="LTQ47" s="167"/>
      <c r="LTR47" s="167"/>
      <c r="LTS47" s="167"/>
      <c r="LTT47" s="167"/>
      <c r="LTU47" s="167"/>
      <c r="LTV47" s="167"/>
      <c r="LTW47" s="167"/>
      <c r="LTX47" s="167"/>
      <c r="LTY47" s="167"/>
      <c r="LTZ47" s="167"/>
      <c r="LUA47" s="167"/>
      <c r="LUB47" s="167"/>
      <c r="LUC47" s="167"/>
      <c r="LUD47" s="167"/>
      <c r="LUE47" s="167"/>
      <c r="LUF47" s="167"/>
      <c r="LUG47" s="167"/>
      <c r="LUH47" s="167"/>
      <c r="LUI47" s="167"/>
      <c r="LUJ47" s="167"/>
      <c r="LUK47" s="167"/>
      <c r="LUL47" s="167"/>
      <c r="LUM47" s="167"/>
      <c r="LUN47" s="167"/>
      <c r="LUO47" s="167"/>
      <c r="LUP47" s="167"/>
      <c r="LUQ47" s="167"/>
      <c r="LUR47" s="167"/>
      <c r="LUS47" s="167"/>
      <c r="LUT47" s="167"/>
      <c r="LUU47" s="167"/>
      <c r="LUV47" s="167"/>
      <c r="LUW47" s="167"/>
      <c r="LUX47" s="167"/>
      <c r="LUY47" s="167"/>
      <c r="LUZ47" s="167"/>
      <c r="LVA47" s="167"/>
      <c r="LVB47" s="167"/>
      <c r="LVC47" s="167"/>
      <c r="LVD47" s="167"/>
      <c r="LVE47" s="167"/>
      <c r="LVF47" s="167"/>
      <c r="LVG47" s="167"/>
      <c r="LVH47" s="167"/>
      <c r="LVI47" s="167"/>
      <c r="LVJ47" s="167"/>
      <c r="LVK47" s="167"/>
      <c r="LVL47" s="167"/>
      <c r="LVM47" s="167"/>
      <c r="LVN47" s="167"/>
      <c r="LVO47" s="167"/>
      <c r="LVP47" s="167"/>
      <c r="LVQ47" s="167"/>
      <c r="LVR47" s="167"/>
      <c r="LVS47" s="167"/>
      <c r="LVT47" s="167"/>
      <c r="LVU47" s="167"/>
      <c r="LVV47" s="167"/>
      <c r="LVW47" s="167"/>
      <c r="LVX47" s="167"/>
      <c r="LVY47" s="167"/>
      <c r="LVZ47" s="167"/>
      <c r="LWA47" s="167"/>
      <c r="LWB47" s="167"/>
      <c r="LWC47" s="167"/>
      <c r="LWD47" s="167"/>
      <c r="LWE47" s="167"/>
      <c r="LWF47" s="167"/>
      <c r="LWG47" s="167"/>
      <c r="LWH47" s="167"/>
      <c r="LWI47" s="167"/>
      <c r="LWJ47" s="167"/>
      <c r="LWK47" s="167"/>
      <c r="LWL47" s="167"/>
      <c r="LWM47" s="167"/>
      <c r="LWN47" s="167"/>
      <c r="LWO47" s="167"/>
      <c r="LWP47" s="167"/>
      <c r="LWQ47" s="167"/>
      <c r="LWR47" s="167"/>
      <c r="LWS47" s="167"/>
      <c r="LWT47" s="167"/>
      <c r="LWU47" s="167"/>
      <c r="LWV47" s="167"/>
      <c r="LWW47" s="167"/>
      <c r="LWX47" s="167"/>
      <c r="LWY47" s="167"/>
      <c r="LWZ47" s="167"/>
      <c r="LXA47" s="167"/>
      <c r="LXB47" s="167"/>
      <c r="LXC47" s="167"/>
      <c r="LXD47" s="167"/>
      <c r="LXE47" s="167"/>
      <c r="LXF47" s="167"/>
      <c r="LXG47" s="167"/>
      <c r="LXH47" s="167"/>
      <c r="LXI47" s="167"/>
      <c r="LXJ47" s="167"/>
      <c r="LXK47" s="167"/>
      <c r="LXL47" s="167"/>
      <c r="LXM47" s="167"/>
      <c r="LXN47" s="167"/>
      <c r="LXO47" s="167"/>
      <c r="LXP47" s="167"/>
      <c r="LXQ47" s="167"/>
      <c r="LXR47" s="167"/>
      <c r="LXS47" s="167"/>
      <c r="LXT47" s="167"/>
      <c r="LXU47" s="167"/>
      <c r="LXV47" s="167"/>
      <c r="LXW47" s="167"/>
      <c r="LXX47" s="167"/>
      <c r="LXY47" s="167"/>
      <c r="LXZ47" s="167"/>
      <c r="LYA47" s="167"/>
      <c r="LYB47" s="167"/>
      <c r="LYC47" s="167"/>
      <c r="LYD47" s="167"/>
      <c r="LYE47" s="167"/>
      <c r="LYF47" s="167"/>
      <c r="LYG47" s="167"/>
      <c r="LYH47" s="167"/>
      <c r="LYI47" s="167"/>
      <c r="LYJ47" s="167"/>
      <c r="LYK47" s="167"/>
      <c r="LYL47" s="167"/>
      <c r="LYM47" s="167"/>
      <c r="LYN47" s="167"/>
      <c r="LYO47" s="167"/>
      <c r="LYP47" s="167"/>
      <c r="LYQ47" s="167"/>
      <c r="LYR47" s="167"/>
      <c r="LYS47" s="167"/>
      <c r="LYT47" s="167"/>
      <c r="LYU47" s="167"/>
      <c r="LYV47" s="167"/>
      <c r="LYW47" s="167"/>
      <c r="LYX47" s="167"/>
      <c r="LYY47" s="167"/>
      <c r="LYZ47" s="167"/>
      <c r="LZA47" s="167"/>
      <c r="LZB47" s="167"/>
      <c r="LZC47" s="167"/>
      <c r="LZD47" s="167"/>
      <c r="LZE47" s="167"/>
      <c r="LZF47" s="167"/>
      <c r="LZG47" s="167"/>
      <c r="LZH47" s="167"/>
      <c r="LZI47" s="167"/>
      <c r="LZJ47" s="167"/>
      <c r="LZK47" s="167"/>
      <c r="LZL47" s="167"/>
      <c r="LZM47" s="167"/>
      <c r="LZN47" s="167"/>
      <c r="LZO47" s="167"/>
      <c r="LZP47" s="167"/>
      <c r="LZQ47" s="167"/>
      <c r="LZR47" s="167"/>
      <c r="LZS47" s="167"/>
      <c r="LZT47" s="167"/>
      <c r="LZU47" s="167"/>
      <c r="LZV47" s="167"/>
      <c r="LZW47" s="167"/>
      <c r="LZX47" s="167"/>
      <c r="LZY47" s="167"/>
      <c r="LZZ47" s="167"/>
      <c r="MAA47" s="167"/>
      <c r="MAB47" s="167"/>
      <c r="MAC47" s="167"/>
      <c r="MAD47" s="167"/>
      <c r="MAE47" s="167"/>
      <c r="MAF47" s="167"/>
      <c r="MAG47" s="167"/>
      <c r="MAH47" s="167"/>
      <c r="MAI47" s="167"/>
      <c r="MAJ47" s="167"/>
      <c r="MAK47" s="167"/>
      <c r="MAL47" s="167"/>
      <c r="MAM47" s="167"/>
      <c r="MAN47" s="167"/>
      <c r="MAO47" s="167"/>
      <c r="MAP47" s="167"/>
      <c r="MAQ47" s="167"/>
      <c r="MAR47" s="167"/>
      <c r="MAS47" s="167"/>
      <c r="MAT47" s="167"/>
      <c r="MAU47" s="167"/>
      <c r="MAV47" s="167"/>
      <c r="MAW47" s="167"/>
      <c r="MAX47" s="167"/>
      <c r="MAY47" s="167"/>
      <c r="MAZ47" s="167"/>
      <c r="MBA47" s="167"/>
      <c r="MBB47" s="167"/>
      <c r="MBC47" s="167"/>
      <c r="MBD47" s="167"/>
      <c r="MBE47" s="167"/>
      <c r="MBF47" s="167"/>
      <c r="MBG47" s="167"/>
      <c r="MBH47" s="167"/>
      <c r="MBI47" s="167"/>
      <c r="MBJ47" s="167"/>
      <c r="MBK47" s="167"/>
      <c r="MBL47" s="167"/>
      <c r="MBM47" s="167"/>
      <c r="MBN47" s="167"/>
      <c r="MBO47" s="167"/>
      <c r="MBP47" s="167"/>
      <c r="MBQ47" s="167"/>
      <c r="MBR47" s="167"/>
      <c r="MBS47" s="167"/>
      <c r="MBT47" s="167"/>
      <c r="MBU47" s="167"/>
      <c r="MBV47" s="167"/>
      <c r="MBW47" s="167"/>
      <c r="MBX47" s="167"/>
      <c r="MBY47" s="167"/>
      <c r="MBZ47" s="167"/>
      <c r="MCA47" s="167"/>
      <c r="MCB47" s="167"/>
      <c r="MCC47" s="167"/>
      <c r="MCD47" s="167"/>
      <c r="MCE47" s="167"/>
      <c r="MCF47" s="167"/>
      <c r="MCG47" s="167"/>
      <c r="MCH47" s="167"/>
      <c r="MCI47" s="167"/>
      <c r="MCJ47" s="167"/>
      <c r="MCK47" s="167"/>
      <c r="MCL47" s="167"/>
      <c r="MCM47" s="167"/>
      <c r="MCN47" s="167"/>
      <c r="MCO47" s="167"/>
      <c r="MCP47" s="167"/>
      <c r="MCQ47" s="167"/>
      <c r="MCR47" s="167"/>
      <c r="MCS47" s="167"/>
      <c r="MCT47" s="167"/>
      <c r="MCU47" s="167"/>
      <c r="MCV47" s="167"/>
      <c r="MCW47" s="167"/>
      <c r="MCX47" s="167"/>
      <c r="MCY47" s="167"/>
      <c r="MCZ47" s="167"/>
      <c r="MDA47" s="167"/>
      <c r="MDB47" s="167"/>
      <c r="MDC47" s="167"/>
      <c r="MDD47" s="167"/>
      <c r="MDE47" s="167"/>
      <c r="MDF47" s="167"/>
      <c r="MDG47" s="167"/>
      <c r="MDH47" s="167"/>
      <c r="MDI47" s="167"/>
      <c r="MDJ47" s="167"/>
      <c r="MDK47" s="167"/>
      <c r="MDL47" s="167"/>
      <c r="MDM47" s="167"/>
      <c r="MDN47" s="167"/>
      <c r="MDO47" s="167"/>
      <c r="MDP47" s="167"/>
      <c r="MDQ47" s="167"/>
      <c r="MDR47" s="167"/>
      <c r="MDS47" s="167"/>
      <c r="MDT47" s="167"/>
      <c r="MDU47" s="167"/>
      <c r="MDV47" s="167"/>
      <c r="MDW47" s="167"/>
      <c r="MDX47" s="167"/>
      <c r="MDY47" s="167"/>
      <c r="MDZ47" s="167"/>
      <c r="MEA47" s="167"/>
      <c r="MEB47" s="167"/>
      <c r="MEC47" s="167"/>
      <c r="MED47" s="167"/>
      <c r="MEE47" s="167"/>
      <c r="MEF47" s="167"/>
      <c r="MEG47" s="167"/>
      <c r="MEH47" s="167"/>
      <c r="MEI47" s="167"/>
      <c r="MEJ47" s="167"/>
      <c r="MEK47" s="167"/>
      <c r="MEL47" s="167"/>
      <c r="MEM47" s="167"/>
      <c r="MEN47" s="167"/>
      <c r="MEO47" s="167"/>
      <c r="MEP47" s="167"/>
      <c r="MEQ47" s="167"/>
      <c r="MER47" s="167"/>
      <c r="MES47" s="167"/>
      <c r="MET47" s="167"/>
      <c r="MEU47" s="167"/>
      <c r="MEV47" s="167"/>
      <c r="MEW47" s="167"/>
      <c r="MEX47" s="167"/>
      <c r="MEY47" s="167"/>
      <c r="MEZ47" s="167"/>
      <c r="MFA47" s="167"/>
      <c r="MFB47" s="167"/>
      <c r="MFC47" s="167"/>
      <c r="MFD47" s="167"/>
      <c r="MFE47" s="167"/>
      <c r="MFF47" s="167"/>
      <c r="MFG47" s="167"/>
      <c r="MFH47" s="167"/>
      <c r="MFI47" s="167"/>
      <c r="MFJ47" s="167"/>
      <c r="MFK47" s="167"/>
      <c r="MFL47" s="167"/>
      <c r="MFM47" s="167"/>
      <c r="MFN47" s="167"/>
      <c r="MFO47" s="167"/>
      <c r="MFP47" s="167"/>
      <c r="MFQ47" s="167"/>
      <c r="MFR47" s="167"/>
      <c r="MFS47" s="167"/>
      <c r="MFT47" s="167"/>
      <c r="MFU47" s="167"/>
      <c r="MFV47" s="167"/>
      <c r="MFW47" s="167"/>
      <c r="MFX47" s="167"/>
      <c r="MFY47" s="167"/>
      <c r="MFZ47" s="167"/>
      <c r="MGA47" s="167"/>
      <c r="MGB47" s="167"/>
      <c r="MGC47" s="167"/>
      <c r="MGD47" s="167"/>
      <c r="MGE47" s="167"/>
      <c r="MGF47" s="167"/>
      <c r="MGG47" s="167"/>
      <c r="MGH47" s="167"/>
      <c r="MGI47" s="167"/>
      <c r="MGJ47" s="167"/>
      <c r="MGK47" s="167"/>
      <c r="MGL47" s="167"/>
      <c r="MGM47" s="167"/>
      <c r="MGN47" s="167"/>
      <c r="MGO47" s="167"/>
      <c r="MGP47" s="167"/>
      <c r="MGQ47" s="167"/>
      <c r="MGR47" s="167"/>
      <c r="MGS47" s="167"/>
      <c r="MGT47" s="167"/>
      <c r="MGU47" s="167"/>
      <c r="MGV47" s="167"/>
      <c r="MGW47" s="167"/>
      <c r="MGX47" s="167"/>
      <c r="MGY47" s="167"/>
      <c r="MGZ47" s="167"/>
      <c r="MHA47" s="167"/>
      <c r="MHB47" s="167"/>
      <c r="MHC47" s="167"/>
      <c r="MHD47" s="167"/>
      <c r="MHE47" s="167"/>
      <c r="MHF47" s="167"/>
      <c r="MHG47" s="167"/>
      <c r="MHH47" s="167"/>
      <c r="MHI47" s="167"/>
      <c r="MHJ47" s="167"/>
      <c r="MHK47" s="167"/>
      <c r="MHL47" s="167"/>
      <c r="MHM47" s="167"/>
      <c r="MHN47" s="167"/>
      <c r="MHO47" s="167"/>
      <c r="MHP47" s="167"/>
      <c r="MHQ47" s="167"/>
      <c r="MHR47" s="167"/>
      <c r="MHS47" s="167"/>
      <c r="MHT47" s="167"/>
      <c r="MHU47" s="167"/>
      <c r="MHV47" s="167"/>
      <c r="MHW47" s="167"/>
      <c r="MHX47" s="167"/>
      <c r="MHY47" s="167"/>
      <c r="MHZ47" s="167"/>
      <c r="MIA47" s="167"/>
      <c r="MIB47" s="167"/>
      <c r="MIC47" s="167"/>
      <c r="MID47" s="167"/>
      <c r="MIE47" s="167"/>
      <c r="MIF47" s="167"/>
      <c r="MIG47" s="167"/>
      <c r="MIH47" s="167"/>
      <c r="MII47" s="167"/>
      <c r="MIJ47" s="167"/>
      <c r="MIK47" s="167"/>
      <c r="MIL47" s="167"/>
      <c r="MIM47" s="167"/>
      <c r="MIN47" s="167"/>
      <c r="MIO47" s="167"/>
      <c r="MIP47" s="167"/>
      <c r="MIQ47" s="167"/>
      <c r="MIR47" s="167"/>
      <c r="MIS47" s="167"/>
      <c r="MIT47" s="167"/>
      <c r="MIU47" s="167"/>
      <c r="MIV47" s="167"/>
      <c r="MIW47" s="167"/>
      <c r="MIX47" s="167"/>
      <c r="MIY47" s="167"/>
      <c r="MIZ47" s="167"/>
      <c r="MJA47" s="167"/>
      <c r="MJB47" s="167"/>
      <c r="MJC47" s="167"/>
      <c r="MJD47" s="167"/>
      <c r="MJE47" s="167"/>
      <c r="MJF47" s="167"/>
      <c r="MJG47" s="167"/>
      <c r="MJH47" s="167"/>
      <c r="MJI47" s="167"/>
      <c r="MJJ47" s="167"/>
      <c r="MJK47" s="167"/>
      <c r="MJL47" s="167"/>
      <c r="MJM47" s="167"/>
      <c r="MJN47" s="167"/>
      <c r="MJO47" s="167"/>
      <c r="MJP47" s="167"/>
      <c r="MJQ47" s="167"/>
      <c r="MJR47" s="167"/>
      <c r="MJS47" s="167"/>
      <c r="MJT47" s="167"/>
      <c r="MJU47" s="167"/>
      <c r="MJV47" s="167"/>
      <c r="MJW47" s="167"/>
      <c r="MJX47" s="167"/>
      <c r="MJY47" s="167"/>
      <c r="MJZ47" s="167"/>
      <c r="MKA47" s="167"/>
      <c r="MKB47" s="167"/>
      <c r="MKC47" s="167"/>
      <c r="MKD47" s="167"/>
      <c r="MKE47" s="167"/>
      <c r="MKF47" s="167"/>
      <c r="MKG47" s="167"/>
      <c r="MKH47" s="167"/>
      <c r="MKI47" s="167"/>
      <c r="MKJ47" s="167"/>
      <c r="MKK47" s="167"/>
      <c r="MKL47" s="167"/>
      <c r="MKM47" s="167"/>
      <c r="MKN47" s="167"/>
      <c r="MKO47" s="167"/>
      <c r="MKP47" s="167"/>
      <c r="MKQ47" s="167"/>
      <c r="MKR47" s="167"/>
      <c r="MKS47" s="167"/>
      <c r="MKT47" s="167"/>
      <c r="MKU47" s="167"/>
      <c r="MKV47" s="167"/>
      <c r="MKW47" s="167"/>
      <c r="MKX47" s="167"/>
      <c r="MKY47" s="167"/>
      <c r="MKZ47" s="167"/>
      <c r="MLA47" s="167"/>
      <c r="MLB47" s="167"/>
      <c r="MLC47" s="167"/>
      <c r="MLD47" s="167"/>
      <c r="MLE47" s="167"/>
      <c r="MLF47" s="167"/>
      <c r="MLG47" s="167"/>
      <c r="MLH47" s="167"/>
      <c r="MLI47" s="167"/>
      <c r="MLJ47" s="167"/>
      <c r="MLK47" s="167"/>
      <c r="MLL47" s="167"/>
      <c r="MLM47" s="167"/>
      <c r="MLN47" s="167"/>
      <c r="MLO47" s="167"/>
      <c r="MLP47" s="167"/>
      <c r="MLQ47" s="167"/>
      <c r="MLR47" s="167"/>
      <c r="MLS47" s="167"/>
      <c r="MLT47" s="167"/>
      <c r="MLU47" s="167"/>
      <c r="MLV47" s="167"/>
      <c r="MLW47" s="167"/>
      <c r="MLX47" s="167"/>
      <c r="MLY47" s="167"/>
      <c r="MLZ47" s="167"/>
      <c r="MMA47" s="167"/>
      <c r="MMB47" s="167"/>
      <c r="MMC47" s="167"/>
      <c r="MMD47" s="167"/>
      <c r="MME47" s="167"/>
      <c r="MMF47" s="167"/>
      <c r="MMG47" s="167"/>
      <c r="MMH47" s="167"/>
      <c r="MMI47" s="167"/>
      <c r="MMJ47" s="167"/>
      <c r="MMK47" s="167"/>
      <c r="MML47" s="167"/>
      <c r="MMM47" s="167"/>
      <c r="MMN47" s="167"/>
      <c r="MMO47" s="167"/>
      <c r="MMP47" s="167"/>
      <c r="MMQ47" s="167"/>
      <c r="MMR47" s="167"/>
      <c r="MMS47" s="167"/>
      <c r="MMT47" s="167"/>
      <c r="MMU47" s="167"/>
      <c r="MMV47" s="167"/>
      <c r="MMW47" s="167"/>
      <c r="MMX47" s="167"/>
      <c r="MMY47" s="167"/>
      <c r="MMZ47" s="167"/>
      <c r="MNA47" s="167"/>
      <c r="MNB47" s="167"/>
      <c r="MNC47" s="167"/>
      <c r="MND47" s="167"/>
      <c r="MNE47" s="167"/>
      <c r="MNF47" s="167"/>
      <c r="MNG47" s="167"/>
      <c r="MNH47" s="167"/>
      <c r="MNI47" s="167"/>
      <c r="MNJ47" s="167"/>
      <c r="MNK47" s="167"/>
      <c r="MNL47" s="167"/>
      <c r="MNM47" s="167"/>
      <c r="MNN47" s="167"/>
      <c r="MNO47" s="167"/>
      <c r="MNP47" s="167"/>
      <c r="MNQ47" s="167"/>
      <c r="MNR47" s="167"/>
      <c r="MNS47" s="167"/>
      <c r="MNT47" s="167"/>
      <c r="MNU47" s="167"/>
      <c r="MNV47" s="167"/>
      <c r="MNW47" s="167"/>
      <c r="MNX47" s="167"/>
      <c r="MNY47" s="167"/>
      <c r="MNZ47" s="167"/>
      <c r="MOA47" s="167"/>
      <c r="MOB47" s="167"/>
      <c r="MOC47" s="167"/>
      <c r="MOD47" s="167"/>
      <c r="MOE47" s="167"/>
      <c r="MOF47" s="167"/>
      <c r="MOG47" s="167"/>
      <c r="MOH47" s="167"/>
      <c r="MOI47" s="167"/>
      <c r="MOJ47" s="167"/>
      <c r="MOK47" s="167"/>
      <c r="MOL47" s="167"/>
      <c r="MOM47" s="167"/>
      <c r="MON47" s="167"/>
      <c r="MOO47" s="167"/>
      <c r="MOP47" s="167"/>
      <c r="MOQ47" s="167"/>
      <c r="MOR47" s="167"/>
      <c r="MOS47" s="167"/>
      <c r="MOT47" s="167"/>
      <c r="MOU47" s="167"/>
      <c r="MOV47" s="167"/>
      <c r="MOW47" s="167"/>
      <c r="MOX47" s="167"/>
      <c r="MOY47" s="167"/>
      <c r="MOZ47" s="167"/>
      <c r="MPA47" s="167"/>
      <c r="MPB47" s="167"/>
      <c r="MPC47" s="167"/>
      <c r="MPD47" s="167"/>
      <c r="MPE47" s="167"/>
      <c r="MPF47" s="167"/>
      <c r="MPG47" s="167"/>
      <c r="MPH47" s="167"/>
      <c r="MPI47" s="167"/>
      <c r="MPJ47" s="167"/>
      <c r="MPK47" s="167"/>
      <c r="MPL47" s="167"/>
      <c r="MPM47" s="167"/>
      <c r="MPN47" s="167"/>
      <c r="MPO47" s="167"/>
      <c r="MPP47" s="167"/>
      <c r="MPQ47" s="167"/>
      <c r="MPR47" s="167"/>
      <c r="MPS47" s="167"/>
      <c r="MPT47" s="167"/>
      <c r="MPU47" s="167"/>
      <c r="MPV47" s="167"/>
      <c r="MPW47" s="167"/>
      <c r="MPX47" s="167"/>
      <c r="MPY47" s="167"/>
      <c r="MPZ47" s="167"/>
      <c r="MQA47" s="167"/>
      <c r="MQB47" s="167"/>
      <c r="MQC47" s="167"/>
      <c r="MQD47" s="167"/>
      <c r="MQE47" s="167"/>
      <c r="MQF47" s="167"/>
      <c r="MQG47" s="167"/>
      <c r="MQH47" s="167"/>
      <c r="MQI47" s="167"/>
      <c r="MQJ47" s="167"/>
      <c r="MQK47" s="167"/>
      <c r="MQL47" s="167"/>
      <c r="MQM47" s="167"/>
      <c r="MQN47" s="167"/>
      <c r="MQO47" s="167"/>
      <c r="MQP47" s="167"/>
      <c r="MQQ47" s="167"/>
      <c r="MQR47" s="167"/>
      <c r="MQS47" s="167"/>
      <c r="MQT47" s="167"/>
      <c r="MQU47" s="167"/>
      <c r="MQV47" s="167"/>
      <c r="MQW47" s="167"/>
      <c r="MQX47" s="167"/>
      <c r="MQY47" s="167"/>
      <c r="MQZ47" s="167"/>
      <c r="MRA47" s="167"/>
      <c r="MRB47" s="167"/>
      <c r="MRC47" s="167"/>
      <c r="MRD47" s="167"/>
      <c r="MRE47" s="167"/>
      <c r="MRF47" s="167"/>
      <c r="MRG47" s="167"/>
      <c r="MRH47" s="167"/>
      <c r="MRI47" s="167"/>
      <c r="MRJ47" s="167"/>
      <c r="MRK47" s="167"/>
      <c r="MRL47" s="167"/>
      <c r="MRM47" s="167"/>
      <c r="MRN47" s="167"/>
      <c r="MRO47" s="167"/>
      <c r="MRP47" s="167"/>
      <c r="MRQ47" s="167"/>
      <c r="MRR47" s="167"/>
      <c r="MRS47" s="167"/>
      <c r="MRT47" s="167"/>
      <c r="MRU47" s="167"/>
      <c r="MRV47" s="167"/>
      <c r="MRW47" s="167"/>
      <c r="MRX47" s="167"/>
      <c r="MRY47" s="167"/>
      <c r="MRZ47" s="167"/>
      <c r="MSA47" s="167"/>
      <c r="MSB47" s="167"/>
      <c r="MSC47" s="167"/>
      <c r="MSD47" s="167"/>
      <c r="MSE47" s="167"/>
      <c r="MSF47" s="167"/>
      <c r="MSG47" s="167"/>
      <c r="MSH47" s="167"/>
      <c r="MSI47" s="167"/>
      <c r="MSJ47" s="167"/>
      <c r="MSK47" s="167"/>
      <c r="MSL47" s="167"/>
      <c r="MSM47" s="167"/>
      <c r="MSN47" s="167"/>
      <c r="MSO47" s="167"/>
      <c r="MSP47" s="167"/>
      <c r="MSQ47" s="167"/>
      <c r="MSR47" s="167"/>
      <c r="MSS47" s="167"/>
      <c r="MST47" s="167"/>
      <c r="MSU47" s="167"/>
      <c r="MSV47" s="167"/>
      <c r="MSW47" s="167"/>
      <c r="MSX47" s="167"/>
      <c r="MSY47" s="167"/>
      <c r="MSZ47" s="167"/>
      <c r="MTA47" s="167"/>
      <c r="MTB47" s="167"/>
      <c r="MTC47" s="167"/>
      <c r="MTD47" s="167"/>
      <c r="MTE47" s="167"/>
      <c r="MTF47" s="167"/>
      <c r="MTG47" s="167"/>
      <c r="MTH47" s="167"/>
      <c r="MTI47" s="167"/>
      <c r="MTJ47" s="167"/>
      <c r="MTK47" s="167"/>
      <c r="MTL47" s="167"/>
      <c r="MTM47" s="167"/>
      <c r="MTN47" s="167"/>
      <c r="MTO47" s="167"/>
      <c r="MTP47" s="167"/>
      <c r="MTQ47" s="167"/>
      <c r="MTR47" s="167"/>
      <c r="MTS47" s="167"/>
      <c r="MTT47" s="167"/>
      <c r="MTU47" s="167"/>
      <c r="MTV47" s="167"/>
      <c r="MTW47" s="167"/>
      <c r="MTX47" s="167"/>
      <c r="MTY47" s="167"/>
      <c r="MTZ47" s="167"/>
      <c r="MUA47" s="167"/>
      <c r="MUB47" s="167"/>
      <c r="MUC47" s="167"/>
      <c r="MUD47" s="167"/>
      <c r="MUE47" s="167"/>
      <c r="MUF47" s="167"/>
      <c r="MUG47" s="167"/>
      <c r="MUH47" s="167"/>
      <c r="MUI47" s="167"/>
      <c r="MUJ47" s="167"/>
      <c r="MUK47" s="167"/>
      <c r="MUL47" s="167"/>
      <c r="MUM47" s="167"/>
      <c r="MUN47" s="167"/>
      <c r="MUO47" s="167"/>
      <c r="MUP47" s="167"/>
      <c r="MUQ47" s="167"/>
      <c r="MUR47" s="167"/>
      <c r="MUS47" s="167"/>
      <c r="MUT47" s="167"/>
      <c r="MUU47" s="167"/>
      <c r="MUV47" s="167"/>
      <c r="MUW47" s="167"/>
      <c r="MUX47" s="167"/>
      <c r="MUY47" s="167"/>
      <c r="MUZ47" s="167"/>
      <c r="MVA47" s="167"/>
      <c r="MVB47" s="167"/>
      <c r="MVC47" s="167"/>
      <c r="MVD47" s="167"/>
      <c r="MVE47" s="167"/>
      <c r="MVF47" s="167"/>
      <c r="MVG47" s="167"/>
      <c r="MVH47" s="167"/>
      <c r="MVI47" s="167"/>
      <c r="MVJ47" s="167"/>
      <c r="MVK47" s="167"/>
      <c r="MVL47" s="167"/>
      <c r="MVM47" s="167"/>
      <c r="MVN47" s="167"/>
      <c r="MVO47" s="167"/>
      <c r="MVP47" s="167"/>
      <c r="MVQ47" s="167"/>
      <c r="MVR47" s="167"/>
      <c r="MVS47" s="167"/>
      <c r="MVT47" s="167"/>
      <c r="MVU47" s="167"/>
      <c r="MVV47" s="167"/>
      <c r="MVW47" s="167"/>
      <c r="MVX47" s="167"/>
      <c r="MVY47" s="167"/>
      <c r="MVZ47" s="167"/>
      <c r="MWA47" s="167"/>
      <c r="MWB47" s="167"/>
      <c r="MWC47" s="167"/>
      <c r="MWD47" s="167"/>
      <c r="MWE47" s="167"/>
      <c r="MWF47" s="167"/>
      <c r="MWG47" s="167"/>
      <c r="MWH47" s="167"/>
      <c r="MWI47" s="167"/>
      <c r="MWJ47" s="167"/>
      <c r="MWK47" s="167"/>
      <c r="MWL47" s="167"/>
      <c r="MWM47" s="167"/>
      <c r="MWN47" s="167"/>
      <c r="MWO47" s="167"/>
      <c r="MWP47" s="167"/>
      <c r="MWQ47" s="167"/>
      <c r="MWR47" s="167"/>
      <c r="MWS47" s="167"/>
      <c r="MWT47" s="167"/>
      <c r="MWU47" s="167"/>
      <c r="MWV47" s="167"/>
      <c r="MWW47" s="167"/>
      <c r="MWX47" s="167"/>
      <c r="MWY47" s="167"/>
      <c r="MWZ47" s="167"/>
      <c r="MXA47" s="167"/>
      <c r="MXB47" s="167"/>
      <c r="MXC47" s="167"/>
      <c r="MXD47" s="167"/>
      <c r="MXE47" s="167"/>
      <c r="MXF47" s="167"/>
      <c r="MXG47" s="167"/>
      <c r="MXH47" s="167"/>
      <c r="MXI47" s="167"/>
      <c r="MXJ47" s="167"/>
      <c r="MXK47" s="167"/>
      <c r="MXL47" s="167"/>
      <c r="MXM47" s="167"/>
      <c r="MXN47" s="167"/>
      <c r="MXO47" s="167"/>
      <c r="MXP47" s="167"/>
      <c r="MXQ47" s="167"/>
      <c r="MXR47" s="167"/>
      <c r="MXS47" s="167"/>
      <c r="MXT47" s="167"/>
      <c r="MXU47" s="167"/>
      <c r="MXV47" s="167"/>
      <c r="MXW47" s="167"/>
      <c r="MXX47" s="167"/>
      <c r="MXY47" s="167"/>
      <c r="MXZ47" s="167"/>
      <c r="MYA47" s="167"/>
      <c r="MYB47" s="167"/>
      <c r="MYC47" s="167"/>
      <c r="MYD47" s="167"/>
      <c r="MYE47" s="167"/>
      <c r="MYF47" s="167"/>
      <c r="MYG47" s="167"/>
      <c r="MYH47" s="167"/>
      <c r="MYI47" s="167"/>
      <c r="MYJ47" s="167"/>
      <c r="MYK47" s="167"/>
      <c r="MYL47" s="167"/>
      <c r="MYM47" s="167"/>
      <c r="MYN47" s="167"/>
      <c r="MYO47" s="167"/>
      <c r="MYP47" s="167"/>
      <c r="MYQ47" s="167"/>
      <c r="MYR47" s="167"/>
      <c r="MYS47" s="167"/>
      <c r="MYT47" s="167"/>
      <c r="MYU47" s="167"/>
      <c r="MYV47" s="167"/>
      <c r="MYW47" s="167"/>
      <c r="MYX47" s="167"/>
      <c r="MYY47" s="167"/>
      <c r="MYZ47" s="167"/>
      <c r="MZA47" s="167"/>
      <c r="MZB47" s="167"/>
      <c r="MZC47" s="167"/>
      <c r="MZD47" s="167"/>
      <c r="MZE47" s="167"/>
      <c r="MZF47" s="167"/>
      <c r="MZG47" s="167"/>
      <c r="MZH47" s="167"/>
      <c r="MZI47" s="167"/>
      <c r="MZJ47" s="167"/>
      <c r="MZK47" s="167"/>
      <c r="MZL47" s="167"/>
      <c r="MZM47" s="167"/>
      <c r="MZN47" s="167"/>
      <c r="MZO47" s="167"/>
      <c r="MZP47" s="167"/>
      <c r="MZQ47" s="167"/>
      <c r="MZR47" s="167"/>
      <c r="MZS47" s="167"/>
      <c r="MZT47" s="167"/>
      <c r="MZU47" s="167"/>
      <c r="MZV47" s="167"/>
      <c r="MZW47" s="167"/>
      <c r="MZX47" s="167"/>
      <c r="MZY47" s="167"/>
      <c r="MZZ47" s="167"/>
      <c r="NAA47" s="167"/>
      <c r="NAB47" s="167"/>
      <c r="NAC47" s="167"/>
      <c r="NAD47" s="167"/>
      <c r="NAE47" s="167"/>
      <c r="NAF47" s="167"/>
      <c r="NAG47" s="167"/>
      <c r="NAH47" s="167"/>
      <c r="NAI47" s="167"/>
      <c r="NAJ47" s="167"/>
      <c r="NAK47" s="167"/>
      <c r="NAL47" s="167"/>
      <c r="NAM47" s="167"/>
      <c r="NAN47" s="167"/>
      <c r="NAO47" s="167"/>
      <c r="NAP47" s="167"/>
      <c r="NAQ47" s="167"/>
      <c r="NAR47" s="167"/>
      <c r="NAS47" s="167"/>
      <c r="NAT47" s="167"/>
      <c r="NAU47" s="167"/>
      <c r="NAV47" s="167"/>
      <c r="NAW47" s="167"/>
      <c r="NAX47" s="167"/>
      <c r="NAY47" s="167"/>
      <c r="NAZ47" s="167"/>
      <c r="NBA47" s="167"/>
      <c r="NBB47" s="167"/>
      <c r="NBC47" s="167"/>
      <c r="NBD47" s="167"/>
      <c r="NBE47" s="167"/>
      <c r="NBF47" s="167"/>
      <c r="NBG47" s="167"/>
      <c r="NBH47" s="167"/>
      <c r="NBI47" s="167"/>
      <c r="NBJ47" s="167"/>
      <c r="NBK47" s="167"/>
      <c r="NBL47" s="167"/>
      <c r="NBM47" s="167"/>
      <c r="NBN47" s="167"/>
      <c r="NBO47" s="167"/>
      <c r="NBP47" s="167"/>
      <c r="NBQ47" s="167"/>
      <c r="NBR47" s="167"/>
      <c r="NBS47" s="167"/>
      <c r="NBT47" s="167"/>
      <c r="NBU47" s="167"/>
      <c r="NBV47" s="167"/>
      <c r="NBW47" s="167"/>
      <c r="NBX47" s="167"/>
      <c r="NBY47" s="167"/>
      <c r="NBZ47" s="167"/>
      <c r="NCA47" s="167"/>
      <c r="NCB47" s="167"/>
      <c r="NCC47" s="167"/>
      <c r="NCD47" s="167"/>
      <c r="NCE47" s="167"/>
      <c r="NCF47" s="167"/>
      <c r="NCG47" s="167"/>
      <c r="NCH47" s="167"/>
      <c r="NCI47" s="167"/>
      <c r="NCJ47" s="167"/>
      <c r="NCK47" s="167"/>
      <c r="NCL47" s="167"/>
      <c r="NCM47" s="167"/>
      <c r="NCN47" s="167"/>
      <c r="NCO47" s="167"/>
      <c r="NCP47" s="167"/>
      <c r="NCQ47" s="167"/>
      <c r="NCR47" s="167"/>
      <c r="NCS47" s="167"/>
      <c r="NCT47" s="167"/>
      <c r="NCU47" s="167"/>
      <c r="NCV47" s="167"/>
      <c r="NCW47" s="167"/>
      <c r="NCX47" s="167"/>
      <c r="NCY47" s="167"/>
      <c r="NCZ47" s="167"/>
      <c r="NDA47" s="167"/>
      <c r="NDB47" s="167"/>
      <c r="NDC47" s="167"/>
      <c r="NDD47" s="167"/>
      <c r="NDE47" s="167"/>
      <c r="NDF47" s="167"/>
      <c r="NDG47" s="167"/>
      <c r="NDH47" s="167"/>
      <c r="NDI47" s="167"/>
      <c r="NDJ47" s="167"/>
      <c r="NDK47" s="167"/>
      <c r="NDL47" s="167"/>
      <c r="NDM47" s="167"/>
      <c r="NDN47" s="167"/>
      <c r="NDO47" s="167"/>
      <c r="NDP47" s="167"/>
      <c r="NDQ47" s="167"/>
      <c r="NDR47" s="167"/>
      <c r="NDS47" s="167"/>
      <c r="NDT47" s="167"/>
      <c r="NDU47" s="167"/>
      <c r="NDV47" s="167"/>
      <c r="NDW47" s="167"/>
      <c r="NDX47" s="167"/>
      <c r="NDY47" s="167"/>
      <c r="NDZ47" s="167"/>
      <c r="NEA47" s="167"/>
      <c r="NEB47" s="167"/>
      <c r="NEC47" s="167"/>
      <c r="NED47" s="167"/>
      <c r="NEE47" s="167"/>
      <c r="NEF47" s="167"/>
      <c r="NEG47" s="167"/>
      <c r="NEH47" s="167"/>
      <c r="NEI47" s="167"/>
      <c r="NEJ47" s="167"/>
      <c r="NEK47" s="167"/>
      <c r="NEL47" s="167"/>
      <c r="NEM47" s="167"/>
      <c r="NEN47" s="167"/>
      <c r="NEO47" s="167"/>
      <c r="NEP47" s="167"/>
      <c r="NEQ47" s="167"/>
      <c r="NER47" s="167"/>
      <c r="NES47" s="167"/>
      <c r="NET47" s="167"/>
      <c r="NEU47" s="167"/>
      <c r="NEV47" s="167"/>
      <c r="NEW47" s="167"/>
      <c r="NEX47" s="167"/>
      <c r="NEY47" s="167"/>
      <c r="NEZ47" s="167"/>
      <c r="NFA47" s="167"/>
      <c r="NFB47" s="167"/>
      <c r="NFC47" s="167"/>
      <c r="NFD47" s="167"/>
      <c r="NFE47" s="167"/>
      <c r="NFF47" s="167"/>
      <c r="NFG47" s="167"/>
      <c r="NFH47" s="167"/>
      <c r="NFI47" s="167"/>
      <c r="NFJ47" s="167"/>
      <c r="NFK47" s="167"/>
      <c r="NFL47" s="167"/>
      <c r="NFM47" s="167"/>
      <c r="NFN47" s="167"/>
      <c r="NFO47" s="167"/>
      <c r="NFP47" s="167"/>
      <c r="NFQ47" s="167"/>
      <c r="NFR47" s="167"/>
      <c r="NFS47" s="167"/>
      <c r="NFT47" s="167"/>
      <c r="NFU47" s="167"/>
      <c r="NFV47" s="167"/>
      <c r="NFW47" s="167"/>
      <c r="NFX47" s="167"/>
      <c r="NFY47" s="167"/>
      <c r="NFZ47" s="167"/>
      <c r="NGA47" s="167"/>
      <c r="NGB47" s="167"/>
      <c r="NGC47" s="167"/>
      <c r="NGD47" s="167"/>
      <c r="NGE47" s="167"/>
      <c r="NGF47" s="167"/>
      <c r="NGG47" s="167"/>
      <c r="NGH47" s="167"/>
      <c r="NGI47" s="167"/>
      <c r="NGJ47" s="167"/>
      <c r="NGK47" s="167"/>
      <c r="NGL47" s="167"/>
      <c r="NGM47" s="167"/>
      <c r="NGN47" s="167"/>
      <c r="NGO47" s="167"/>
      <c r="NGP47" s="167"/>
      <c r="NGQ47" s="167"/>
      <c r="NGR47" s="167"/>
      <c r="NGS47" s="167"/>
      <c r="NGT47" s="167"/>
      <c r="NGU47" s="167"/>
      <c r="NGV47" s="167"/>
      <c r="NGW47" s="167"/>
      <c r="NGX47" s="167"/>
      <c r="NGY47" s="167"/>
      <c r="NGZ47" s="167"/>
      <c r="NHA47" s="167"/>
      <c r="NHB47" s="167"/>
      <c r="NHC47" s="167"/>
      <c r="NHD47" s="167"/>
      <c r="NHE47" s="167"/>
      <c r="NHF47" s="167"/>
      <c r="NHG47" s="167"/>
      <c r="NHH47" s="167"/>
      <c r="NHI47" s="167"/>
      <c r="NHJ47" s="167"/>
      <c r="NHK47" s="167"/>
      <c r="NHL47" s="167"/>
      <c r="NHM47" s="167"/>
      <c r="NHN47" s="167"/>
      <c r="NHO47" s="167"/>
      <c r="NHP47" s="167"/>
      <c r="NHQ47" s="167"/>
      <c r="NHR47" s="167"/>
      <c r="NHS47" s="167"/>
      <c r="NHT47" s="167"/>
      <c r="NHU47" s="167"/>
      <c r="NHV47" s="167"/>
      <c r="NHW47" s="167"/>
      <c r="NHX47" s="167"/>
      <c r="NHY47" s="167"/>
      <c r="NHZ47" s="167"/>
      <c r="NIA47" s="167"/>
      <c r="NIB47" s="167"/>
      <c r="NIC47" s="167"/>
      <c r="NID47" s="167"/>
      <c r="NIE47" s="167"/>
      <c r="NIF47" s="167"/>
      <c r="NIG47" s="167"/>
      <c r="NIH47" s="167"/>
      <c r="NII47" s="167"/>
      <c r="NIJ47" s="167"/>
      <c r="NIK47" s="167"/>
      <c r="NIL47" s="167"/>
      <c r="NIM47" s="167"/>
      <c r="NIN47" s="167"/>
      <c r="NIO47" s="167"/>
      <c r="NIP47" s="167"/>
      <c r="NIQ47" s="167"/>
      <c r="NIR47" s="167"/>
      <c r="NIS47" s="167"/>
      <c r="NIT47" s="167"/>
      <c r="NIU47" s="167"/>
      <c r="NIV47" s="167"/>
      <c r="NIW47" s="167"/>
      <c r="NIX47" s="167"/>
      <c r="NIY47" s="167"/>
      <c r="NIZ47" s="167"/>
      <c r="NJA47" s="167"/>
      <c r="NJB47" s="167"/>
      <c r="NJC47" s="167"/>
      <c r="NJD47" s="167"/>
      <c r="NJE47" s="167"/>
      <c r="NJF47" s="167"/>
      <c r="NJG47" s="167"/>
      <c r="NJH47" s="167"/>
      <c r="NJI47" s="167"/>
      <c r="NJJ47" s="167"/>
      <c r="NJK47" s="167"/>
      <c r="NJL47" s="167"/>
      <c r="NJM47" s="167"/>
      <c r="NJN47" s="167"/>
      <c r="NJO47" s="167"/>
      <c r="NJP47" s="167"/>
      <c r="NJQ47" s="167"/>
      <c r="NJR47" s="167"/>
      <c r="NJS47" s="167"/>
      <c r="NJT47" s="167"/>
      <c r="NJU47" s="167"/>
      <c r="NJV47" s="167"/>
      <c r="NJW47" s="167"/>
      <c r="NJX47" s="167"/>
      <c r="NJY47" s="167"/>
      <c r="NJZ47" s="167"/>
      <c r="NKA47" s="167"/>
      <c r="NKB47" s="167"/>
      <c r="NKC47" s="167"/>
      <c r="NKD47" s="167"/>
      <c r="NKE47" s="167"/>
      <c r="NKF47" s="167"/>
      <c r="NKG47" s="167"/>
      <c r="NKH47" s="167"/>
      <c r="NKI47" s="167"/>
      <c r="NKJ47" s="167"/>
      <c r="NKK47" s="167"/>
      <c r="NKL47" s="167"/>
      <c r="NKM47" s="167"/>
      <c r="NKN47" s="167"/>
      <c r="NKO47" s="167"/>
      <c r="NKP47" s="167"/>
      <c r="NKQ47" s="167"/>
      <c r="NKR47" s="167"/>
      <c r="NKS47" s="167"/>
      <c r="NKT47" s="167"/>
      <c r="NKU47" s="167"/>
      <c r="NKV47" s="167"/>
      <c r="NKW47" s="167"/>
      <c r="NKX47" s="167"/>
      <c r="NKY47" s="167"/>
      <c r="NKZ47" s="167"/>
      <c r="NLA47" s="167"/>
      <c r="NLB47" s="167"/>
      <c r="NLC47" s="167"/>
      <c r="NLD47" s="167"/>
      <c r="NLE47" s="167"/>
      <c r="NLF47" s="167"/>
      <c r="NLG47" s="167"/>
      <c r="NLH47" s="167"/>
      <c r="NLI47" s="167"/>
      <c r="NLJ47" s="167"/>
      <c r="NLK47" s="167"/>
      <c r="NLL47" s="167"/>
      <c r="NLM47" s="167"/>
      <c r="NLN47" s="167"/>
      <c r="NLO47" s="167"/>
      <c r="NLP47" s="167"/>
      <c r="NLQ47" s="167"/>
      <c r="NLR47" s="167"/>
      <c r="NLS47" s="167"/>
      <c r="NLT47" s="167"/>
      <c r="NLU47" s="167"/>
      <c r="NLV47" s="167"/>
      <c r="NLW47" s="167"/>
      <c r="NLX47" s="167"/>
      <c r="NLY47" s="167"/>
      <c r="NLZ47" s="167"/>
      <c r="NMA47" s="167"/>
      <c r="NMB47" s="167"/>
      <c r="NMC47" s="167"/>
      <c r="NMD47" s="167"/>
      <c r="NME47" s="167"/>
      <c r="NMF47" s="167"/>
      <c r="NMG47" s="167"/>
      <c r="NMH47" s="167"/>
      <c r="NMI47" s="167"/>
      <c r="NMJ47" s="167"/>
      <c r="NMK47" s="167"/>
      <c r="NML47" s="167"/>
      <c r="NMM47" s="167"/>
      <c r="NMN47" s="167"/>
      <c r="NMO47" s="167"/>
      <c r="NMP47" s="167"/>
      <c r="NMQ47" s="167"/>
      <c r="NMR47" s="167"/>
      <c r="NMS47" s="167"/>
      <c r="NMT47" s="167"/>
      <c r="NMU47" s="167"/>
      <c r="NMV47" s="167"/>
      <c r="NMW47" s="167"/>
      <c r="NMX47" s="167"/>
      <c r="NMY47" s="167"/>
      <c r="NMZ47" s="167"/>
      <c r="NNA47" s="167"/>
      <c r="NNB47" s="167"/>
      <c r="NNC47" s="167"/>
      <c r="NND47" s="167"/>
      <c r="NNE47" s="167"/>
      <c r="NNF47" s="167"/>
      <c r="NNG47" s="167"/>
      <c r="NNH47" s="167"/>
      <c r="NNI47" s="167"/>
      <c r="NNJ47" s="167"/>
      <c r="NNK47" s="167"/>
      <c r="NNL47" s="167"/>
      <c r="NNM47" s="167"/>
      <c r="NNN47" s="167"/>
      <c r="NNO47" s="167"/>
      <c r="NNP47" s="167"/>
      <c r="NNQ47" s="167"/>
      <c r="NNR47" s="167"/>
      <c r="NNS47" s="167"/>
      <c r="NNT47" s="167"/>
      <c r="NNU47" s="167"/>
      <c r="NNV47" s="167"/>
      <c r="NNW47" s="167"/>
      <c r="NNX47" s="167"/>
      <c r="NNY47" s="167"/>
      <c r="NNZ47" s="167"/>
      <c r="NOA47" s="167"/>
      <c r="NOB47" s="167"/>
      <c r="NOC47" s="167"/>
      <c r="NOD47" s="167"/>
      <c r="NOE47" s="167"/>
      <c r="NOF47" s="167"/>
      <c r="NOG47" s="167"/>
      <c r="NOH47" s="167"/>
      <c r="NOI47" s="167"/>
      <c r="NOJ47" s="167"/>
      <c r="NOK47" s="167"/>
      <c r="NOL47" s="167"/>
      <c r="NOM47" s="167"/>
      <c r="NON47" s="167"/>
      <c r="NOO47" s="167"/>
      <c r="NOP47" s="167"/>
      <c r="NOQ47" s="167"/>
      <c r="NOR47" s="167"/>
      <c r="NOS47" s="167"/>
      <c r="NOT47" s="167"/>
      <c r="NOU47" s="167"/>
      <c r="NOV47" s="167"/>
      <c r="NOW47" s="167"/>
      <c r="NOX47" s="167"/>
      <c r="NOY47" s="167"/>
      <c r="NOZ47" s="167"/>
      <c r="NPA47" s="167"/>
      <c r="NPB47" s="167"/>
      <c r="NPC47" s="167"/>
      <c r="NPD47" s="167"/>
      <c r="NPE47" s="167"/>
      <c r="NPF47" s="167"/>
      <c r="NPG47" s="167"/>
      <c r="NPH47" s="167"/>
      <c r="NPI47" s="167"/>
      <c r="NPJ47" s="167"/>
      <c r="NPK47" s="167"/>
      <c r="NPL47" s="167"/>
      <c r="NPM47" s="167"/>
      <c r="NPN47" s="167"/>
      <c r="NPO47" s="167"/>
      <c r="NPP47" s="167"/>
      <c r="NPQ47" s="167"/>
      <c r="NPR47" s="167"/>
      <c r="NPS47" s="167"/>
      <c r="NPT47" s="167"/>
      <c r="NPU47" s="167"/>
      <c r="NPV47" s="167"/>
      <c r="NPW47" s="167"/>
      <c r="NPX47" s="167"/>
      <c r="NPY47" s="167"/>
      <c r="NPZ47" s="167"/>
      <c r="NQA47" s="167"/>
      <c r="NQB47" s="167"/>
      <c r="NQC47" s="167"/>
      <c r="NQD47" s="167"/>
      <c r="NQE47" s="167"/>
      <c r="NQF47" s="167"/>
      <c r="NQG47" s="167"/>
      <c r="NQH47" s="167"/>
      <c r="NQI47" s="167"/>
      <c r="NQJ47" s="167"/>
      <c r="NQK47" s="167"/>
      <c r="NQL47" s="167"/>
      <c r="NQM47" s="167"/>
      <c r="NQN47" s="167"/>
      <c r="NQO47" s="167"/>
      <c r="NQP47" s="167"/>
      <c r="NQQ47" s="167"/>
      <c r="NQR47" s="167"/>
      <c r="NQS47" s="167"/>
      <c r="NQT47" s="167"/>
      <c r="NQU47" s="167"/>
      <c r="NQV47" s="167"/>
      <c r="NQW47" s="167"/>
      <c r="NQX47" s="167"/>
      <c r="NQY47" s="167"/>
      <c r="NQZ47" s="167"/>
      <c r="NRA47" s="167"/>
      <c r="NRB47" s="167"/>
      <c r="NRC47" s="167"/>
      <c r="NRD47" s="167"/>
      <c r="NRE47" s="167"/>
      <c r="NRF47" s="167"/>
      <c r="NRG47" s="167"/>
      <c r="NRH47" s="167"/>
      <c r="NRI47" s="167"/>
      <c r="NRJ47" s="167"/>
      <c r="NRK47" s="167"/>
      <c r="NRL47" s="167"/>
      <c r="NRM47" s="167"/>
      <c r="NRN47" s="167"/>
      <c r="NRO47" s="167"/>
      <c r="NRP47" s="167"/>
      <c r="NRQ47" s="167"/>
      <c r="NRR47" s="167"/>
      <c r="NRS47" s="167"/>
      <c r="NRT47" s="167"/>
      <c r="NRU47" s="167"/>
      <c r="NRV47" s="167"/>
      <c r="NRW47" s="167"/>
      <c r="NRX47" s="167"/>
      <c r="NRY47" s="167"/>
      <c r="NRZ47" s="167"/>
      <c r="NSA47" s="167"/>
      <c r="NSB47" s="167"/>
      <c r="NSC47" s="167"/>
      <c r="NSD47" s="167"/>
      <c r="NSE47" s="167"/>
      <c r="NSF47" s="167"/>
      <c r="NSG47" s="167"/>
      <c r="NSH47" s="167"/>
      <c r="NSI47" s="167"/>
      <c r="NSJ47" s="167"/>
      <c r="NSK47" s="167"/>
      <c r="NSL47" s="167"/>
      <c r="NSM47" s="167"/>
      <c r="NSN47" s="167"/>
      <c r="NSO47" s="167"/>
      <c r="NSP47" s="167"/>
      <c r="NSQ47" s="167"/>
      <c r="NSR47" s="167"/>
      <c r="NSS47" s="167"/>
      <c r="NST47" s="167"/>
      <c r="NSU47" s="167"/>
      <c r="NSV47" s="167"/>
      <c r="NSW47" s="167"/>
      <c r="NSX47" s="167"/>
      <c r="NSY47" s="167"/>
      <c r="NSZ47" s="167"/>
      <c r="NTA47" s="167"/>
      <c r="NTB47" s="167"/>
      <c r="NTC47" s="167"/>
      <c r="NTD47" s="167"/>
      <c r="NTE47" s="167"/>
      <c r="NTF47" s="167"/>
      <c r="NTG47" s="167"/>
      <c r="NTH47" s="167"/>
      <c r="NTI47" s="167"/>
      <c r="NTJ47" s="167"/>
      <c r="NTK47" s="167"/>
      <c r="NTL47" s="167"/>
      <c r="NTM47" s="167"/>
      <c r="NTN47" s="167"/>
      <c r="NTO47" s="167"/>
      <c r="NTP47" s="167"/>
      <c r="NTQ47" s="167"/>
      <c r="NTR47" s="167"/>
      <c r="NTS47" s="167"/>
      <c r="NTT47" s="167"/>
      <c r="NTU47" s="167"/>
      <c r="NTV47" s="167"/>
      <c r="NTW47" s="167"/>
      <c r="NTX47" s="167"/>
      <c r="NTY47" s="167"/>
      <c r="NTZ47" s="167"/>
      <c r="NUA47" s="167"/>
      <c r="NUB47" s="167"/>
      <c r="NUC47" s="167"/>
      <c r="NUD47" s="167"/>
      <c r="NUE47" s="167"/>
      <c r="NUF47" s="167"/>
      <c r="NUG47" s="167"/>
      <c r="NUH47" s="167"/>
      <c r="NUI47" s="167"/>
      <c r="NUJ47" s="167"/>
      <c r="NUK47" s="167"/>
      <c r="NUL47" s="167"/>
      <c r="NUM47" s="167"/>
      <c r="NUN47" s="167"/>
      <c r="NUO47" s="167"/>
      <c r="NUP47" s="167"/>
      <c r="NUQ47" s="167"/>
      <c r="NUR47" s="167"/>
      <c r="NUS47" s="167"/>
      <c r="NUT47" s="167"/>
      <c r="NUU47" s="167"/>
      <c r="NUV47" s="167"/>
      <c r="NUW47" s="167"/>
      <c r="NUX47" s="167"/>
      <c r="NUY47" s="167"/>
      <c r="NUZ47" s="167"/>
      <c r="NVA47" s="167"/>
      <c r="NVB47" s="167"/>
      <c r="NVC47" s="167"/>
      <c r="NVD47" s="167"/>
      <c r="NVE47" s="167"/>
      <c r="NVF47" s="167"/>
      <c r="NVG47" s="167"/>
      <c r="NVH47" s="167"/>
      <c r="NVI47" s="167"/>
      <c r="NVJ47" s="167"/>
      <c r="NVK47" s="167"/>
      <c r="NVL47" s="167"/>
      <c r="NVM47" s="167"/>
      <c r="NVN47" s="167"/>
      <c r="NVO47" s="167"/>
      <c r="NVP47" s="167"/>
      <c r="NVQ47" s="167"/>
      <c r="NVR47" s="167"/>
      <c r="NVS47" s="167"/>
      <c r="NVT47" s="167"/>
      <c r="NVU47" s="167"/>
      <c r="NVV47" s="167"/>
      <c r="NVW47" s="167"/>
      <c r="NVX47" s="167"/>
      <c r="NVY47" s="167"/>
      <c r="NVZ47" s="167"/>
      <c r="NWA47" s="167"/>
      <c r="NWB47" s="167"/>
      <c r="NWC47" s="167"/>
      <c r="NWD47" s="167"/>
      <c r="NWE47" s="167"/>
      <c r="NWF47" s="167"/>
      <c r="NWG47" s="167"/>
      <c r="NWH47" s="167"/>
      <c r="NWI47" s="167"/>
      <c r="NWJ47" s="167"/>
      <c r="NWK47" s="167"/>
      <c r="NWL47" s="167"/>
      <c r="NWM47" s="167"/>
      <c r="NWN47" s="167"/>
      <c r="NWO47" s="167"/>
      <c r="NWP47" s="167"/>
      <c r="NWQ47" s="167"/>
      <c r="NWR47" s="167"/>
      <c r="NWS47" s="167"/>
      <c r="NWT47" s="167"/>
      <c r="NWU47" s="167"/>
      <c r="NWV47" s="167"/>
      <c r="NWW47" s="167"/>
      <c r="NWX47" s="167"/>
      <c r="NWY47" s="167"/>
      <c r="NWZ47" s="167"/>
      <c r="NXA47" s="167"/>
      <c r="NXB47" s="167"/>
      <c r="NXC47" s="167"/>
      <c r="NXD47" s="167"/>
      <c r="NXE47" s="167"/>
      <c r="NXF47" s="167"/>
      <c r="NXG47" s="167"/>
      <c r="NXH47" s="167"/>
      <c r="NXI47" s="167"/>
      <c r="NXJ47" s="167"/>
      <c r="NXK47" s="167"/>
      <c r="NXL47" s="167"/>
      <c r="NXM47" s="167"/>
      <c r="NXN47" s="167"/>
      <c r="NXO47" s="167"/>
      <c r="NXP47" s="167"/>
      <c r="NXQ47" s="167"/>
      <c r="NXR47" s="167"/>
      <c r="NXS47" s="167"/>
      <c r="NXT47" s="167"/>
      <c r="NXU47" s="167"/>
      <c r="NXV47" s="167"/>
      <c r="NXW47" s="167"/>
      <c r="NXX47" s="167"/>
      <c r="NXY47" s="167"/>
      <c r="NXZ47" s="167"/>
      <c r="NYA47" s="167"/>
      <c r="NYB47" s="167"/>
      <c r="NYC47" s="167"/>
      <c r="NYD47" s="167"/>
      <c r="NYE47" s="167"/>
      <c r="NYF47" s="167"/>
      <c r="NYG47" s="167"/>
      <c r="NYH47" s="167"/>
      <c r="NYI47" s="167"/>
      <c r="NYJ47" s="167"/>
      <c r="NYK47" s="167"/>
      <c r="NYL47" s="167"/>
      <c r="NYM47" s="167"/>
      <c r="NYN47" s="167"/>
      <c r="NYO47" s="167"/>
      <c r="NYP47" s="167"/>
      <c r="NYQ47" s="167"/>
      <c r="NYR47" s="167"/>
      <c r="NYS47" s="167"/>
      <c r="NYT47" s="167"/>
      <c r="NYU47" s="167"/>
      <c r="NYV47" s="167"/>
      <c r="NYW47" s="167"/>
      <c r="NYX47" s="167"/>
      <c r="NYY47" s="167"/>
      <c r="NYZ47" s="167"/>
      <c r="NZA47" s="167"/>
      <c r="NZB47" s="167"/>
      <c r="NZC47" s="167"/>
      <c r="NZD47" s="167"/>
      <c r="NZE47" s="167"/>
      <c r="NZF47" s="167"/>
      <c r="NZG47" s="167"/>
      <c r="NZH47" s="167"/>
      <c r="NZI47" s="167"/>
      <c r="NZJ47" s="167"/>
      <c r="NZK47" s="167"/>
      <c r="NZL47" s="167"/>
      <c r="NZM47" s="167"/>
      <c r="NZN47" s="167"/>
      <c r="NZO47" s="167"/>
      <c r="NZP47" s="167"/>
      <c r="NZQ47" s="167"/>
      <c r="NZR47" s="167"/>
      <c r="NZS47" s="167"/>
      <c r="NZT47" s="167"/>
      <c r="NZU47" s="167"/>
      <c r="NZV47" s="167"/>
      <c r="NZW47" s="167"/>
      <c r="NZX47" s="167"/>
      <c r="NZY47" s="167"/>
      <c r="NZZ47" s="167"/>
      <c r="OAA47" s="167"/>
      <c r="OAB47" s="167"/>
      <c r="OAC47" s="167"/>
      <c r="OAD47" s="167"/>
      <c r="OAE47" s="167"/>
      <c r="OAF47" s="167"/>
      <c r="OAG47" s="167"/>
      <c r="OAH47" s="167"/>
      <c r="OAI47" s="167"/>
      <c r="OAJ47" s="167"/>
      <c r="OAK47" s="167"/>
      <c r="OAL47" s="167"/>
      <c r="OAM47" s="167"/>
      <c r="OAN47" s="167"/>
      <c r="OAO47" s="167"/>
      <c r="OAP47" s="167"/>
      <c r="OAQ47" s="167"/>
      <c r="OAR47" s="167"/>
      <c r="OAS47" s="167"/>
      <c r="OAT47" s="167"/>
      <c r="OAU47" s="167"/>
      <c r="OAV47" s="167"/>
      <c r="OAW47" s="167"/>
      <c r="OAX47" s="167"/>
      <c r="OAY47" s="167"/>
      <c r="OAZ47" s="167"/>
      <c r="OBA47" s="167"/>
      <c r="OBB47" s="167"/>
      <c r="OBC47" s="167"/>
      <c r="OBD47" s="167"/>
      <c r="OBE47" s="167"/>
      <c r="OBF47" s="167"/>
      <c r="OBG47" s="167"/>
      <c r="OBH47" s="167"/>
      <c r="OBI47" s="167"/>
      <c r="OBJ47" s="167"/>
      <c r="OBK47" s="167"/>
      <c r="OBL47" s="167"/>
      <c r="OBM47" s="167"/>
      <c r="OBN47" s="167"/>
      <c r="OBO47" s="167"/>
      <c r="OBP47" s="167"/>
      <c r="OBQ47" s="167"/>
      <c r="OBR47" s="167"/>
      <c r="OBS47" s="167"/>
      <c r="OBT47" s="167"/>
      <c r="OBU47" s="167"/>
      <c r="OBV47" s="167"/>
      <c r="OBW47" s="167"/>
      <c r="OBX47" s="167"/>
      <c r="OBY47" s="167"/>
      <c r="OBZ47" s="167"/>
      <c r="OCA47" s="167"/>
      <c r="OCB47" s="167"/>
      <c r="OCC47" s="167"/>
      <c r="OCD47" s="167"/>
      <c r="OCE47" s="167"/>
      <c r="OCF47" s="167"/>
      <c r="OCG47" s="167"/>
      <c r="OCH47" s="167"/>
      <c r="OCI47" s="167"/>
      <c r="OCJ47" s="167"/>
      <c r="OCK47" s="167"/>
      <c r="OCL47" s="167"/>
      <c r="OCM47" s="167"/>
      <c r="OCN47" s="167"/>
      <c r="OCO47" s="167"/>
      <c r="OCP47" s="167"/>
      <c r="OCQ47" s="167"/>
      <c r="OCR47" s="167"/>
      <c r="OCS47" s="167"/>
      <c r="OCT47" s="167"/>
      <c r="OCU47" s="167"/>
      <c r="OCV47" s="167"/>
      <c r="OCW47" s="167"/>
      <c r="OCX47" s="167"/>
      <c r="OCY47" s="167"/>
      <c r="OCZ47" s="167"/>
      <c r="ODA47" s="167"/>
      <c r="ODB47" s="167"/>
      <c r="ODC47" s="167"/>
      <c r="ODD47" s="167"/>
      <c r="ODE47" s="167"/>
      <c r="ODF47" s="167"/>
      <c r="ODG47" s="167"/>
      <c r="ODH47" s="167"/>
      <c r="ODI47" s="167"/>
      <c r="ODJ47" s="167"/>
      <c r="ODK47" s="167"/>
      <c r="ODL47" s="167"/>
      <c r="ODM47" s="167"/>
      <c r="ODN47" s="167"/>
      <c r="ODO47" s="167"/>
      <c r="ODP47" s="167"/>
      <c r="ODQ47" s="167"/>
      <c r="ODR47" s="167"/>
      <c r="ODS47" s="167"/>
      <c r="ODT47" s="167"/>
      <c r="ODU47" s="167"/>
      <c r="ODV47" s="167"/>
      <c r="ODW47" s="167"/>
      <c r="ODX47" s="167"/>
      <c r="ODY47" s="167"/>
      <c r="ODZ47" s="167"/>
      <c r="OEA47" s="167"/>
      <c r="OEB47" s="167"/>
      <c r="OEC47" s="167"/>
      <c r="OED47" s="167"/>
      <c r="OEE47" s="167"/>
      <c r="OEF47" s="167"/>
      <c r="OEG47" s="167"/>
      <c r="OEH47" s="167"/>
      <c r="OEI47" s="167"/>
      <c r="OEJ47" s="167"/>
      <c r="OEK47" s="167"/>
      <c r="OEL47" s="167"/>
      <c r="OEM47" s="167"/>
      <c r="OEN47" s="167"/>
      <c r="OEO47" s="167"/>
      <c r="OEP47" s="167"/>
      <c r="OEQ47" s="167"/>
      <c r="OER47" s="167"/>
      <c r="OES47" s="167"/>
      <c r="OET47" s="167"/>
      <c r="OEU47" s="167"/>
      <c r="OEV47" s="167"/>
      <c r="OEW47" s="167"/>
      <c r="OEX47" s="167"/>
      <c r="OEY47" s="167"/>
      <c r="OEZ47" s="167"/>
      <c r="OFA47" s="167"/>
      <c r="OFB47" s="167"/>
      <c r="OFC47" s="167"/>
      <c r="OFD47" s="167"/>
      <c r="OFE47" s="167"/>
      <c r="OFF47" s="167"/>
      <c r="OFG47" s="167"/>
      <c r="OFH47" s="167"/>
      <c r="OFI47" s="167"/>
      <c r="OFJ47" s="167"/>
      <c r="OFK47" s="167"/>
      <c r="OFL47" s="167"/>
      <c r="OFM47" s="167"/>
      <c r="OFN47" s="167"/>
      <c r="OFO47" s="167"/>
      <c r="OFP47" s="167"/>
      <c r="OFQ47" s="167"/>
      <c r="OFR47" s="167"/>
      <c r="OFS47" s="167"/>
      <c r="OFT47" s="167"/>
      <c r="OFU47" s="167"/>
      <c r="OFV47" s="167"/>
      <c r="OFW47" s="167"/>
      <c r="OFX47" s="167"/>
      <c r="OFY47" s="167"/>
      <c r="OFZ47" s="167"/>
      <c r="OGA47" s="167"/>
      <c r="OGB47" s="167"/>
      <c r="OGC47" s="167"/>
      <c r="OGD47" s="167"/>
      <c r="OGE47" s="167"/>
      <c r="OGF47" s="167"/>
      <c r="OGG47" s="167"/>
      <c r="OGH47" s="167"/>
      <c r="OGI47" s="167"/>
      <c r="OGJ47" s="167"/>
      <c r="OGK47" s="167"/>
      <c r="OGL47" s="167"/>
      <c r="OGM47" s="167"/>
      <c r="OGN47" s="167"/>
      <c r="OGO47" s="167"/>
      <c r="OGP47" s="167"/>
      <c r="OGQ47" s="167"/>
      <c r="OGR47" s="167"/>
      <c r="OGS47" s="167"/>
      <c r="OGT47" s="167"/>
      <c r="OGU47" s="167"/>
      <c r="OGV47" s="167"/>
      <c r="OGW47" s="167"/>
      <c r="OGX47" s="167"/>
      <c r="OGY47" s="167"/>
      <c r="OGZ47" s="167"/>
      <c r="OHA47" s="167"/>
      <c r="OHB47" s="167"/>
      <c r="OHC47" s="167"/>
      <c r="OHD47" s="167"/>
      <c r="OHE47" s="167"/>
      <c r="OHF47" s="167"/>
      <c r="OHG47" s="167"/>
      <c r="OHH47" s="167"/>
      <c r="OHI47" s="167"/>
      <c r="OHJ47" s="167"/>
      <c r="OHK47" s="167"/>
      <c r="OHL47" s="167"/>
      <c r="OHM47" s="167"/>
      <c r="OHN47" s="167"/>
      <c r="OHO47" s="167"/>
      <c r="OHP47" s="167"/>
      <c r="OHQ47" s="167"/>
      <c r="OHR47" s="167"/>
      <c r="OHS47" s="167"/>
      <c r="OHT47" s="167"/>
      <c r="OHU47" s="167"/>
      <c r="OHV47" s="167"/>
      <c r="OHW47" s="167"/>
      <c r="OHX47" s="167"/>
      <c r="OHY47" s="167"/>
      <c r="OHZ47" s="167"/>
      <c r="OIA47" s="167"/>
      <c r="OIB47" s="167"/>
      <c r="OIC47" s="167"/>
      <c r="OID47" s="167"/>
      <c r="OIE47" s="167"/>
      <c r="OIF47" s="167"/>
      <c r="OIG47" s="167"/>
      <c r="OIH47" s="167"/>
      <c r="OII47" s="167"/>
      <c r="OIJ47" s="167"/>
      <c r="OIK47" s="167"/>
      <c r="OIL47" s="167"/>
      <c r="OIM47" s="167"/>
      <c r="OIN47" s="167"/>
      <c r="OIO47" s="167"/>
      <c r="OIP47" s="167"/>
      <c r="OIQ47" s="167"/>
      <c r="OIR47" s="167"/>
      <c r="OIS47" s="167"/>
      <c r="OIT47" s="167"/>
      <c r="OIU47" s="167"/>
      <c r="OIV47" s="167"/>
      <c r="OIW47" s="167"/>
      <c r="OIX47" s="167"/>
      <c r="OIY47" s="167"/>
      <c r="OIZ47" s="167"/>
      <c r="OJA47" s="167"/>
      <c r="OJB47" s="167"/>
      <c r="OJC47" s="167"/>
      <c r="OJD47" s="167"/>
      <c r="OJE47" s="167"/>
      <c r="OJF47" s="167"/>
      <c r="OJG47" s="167"/>
      <c r="OJH47" s="167"/>
      <c r="OJI47" s="167"/>
      <c r="OJJ47" s="167"/>
      <c r="OJK47" s="167"/>
      <c r="OJL47" s="167"/>
      <c r="OJM47" s="167"/>
      <c r="OJN47" s="167"/>
      <c r="OJO47" s="167"/>
      <c r="OJP47" s="167"/>
      <c r="OJQ47" s="167"/>
      <c r="OJR47" s="167"/>
      <c r="OJS47" s="167"/>
      <c r="OJT47" s="167"/>
      <c r="OJU47" s="167"/>
      <c r="OJV47" s="167"/>
      <c r="OJW47" s="167"/>
      <c r="OJX47" s="167"/>
      <c r="OJY47" s="167"/>
      <c r="OJZ47" s="167"/>
      <c r="OKA47" s="167"/>
      <c r="OKB47" s="167"/>
      <c r="OKC47" s="167"/>
      <c r="OKD47" s="167"/>
      <c r="OKE47" s="167"/>
      <c r="OKF47" s="167"/>
      <c r="OKG47" s="167"/>
      <c r="OKH47" s="167"/>
      <c r="OKI47" s="167"/>
      <c r="OKJ47" s="167"/>
      <c r="OKK47" s="167"/>
      <c r="OKL47" s="167"/>
      <c r="OKM47" s="167"/>
      <c r="OKN47" s="167"/>
      <c r="OKO47" s="167"/>
      <c r="OKP47" s="167"/>
      <c r="OKQ47" s="167"/>
      <c r="OKR47" s="167"/>
      <c r="OKS47" s="167"/>
      <c r="OKT47" s="167"/>
      <c r="OKU47" s="167"/>
      <c r="OKV47" s="167"/>
      <c r="OKW47" s="167"/>
      <c r="OKX47" s="167"/>
      <c r="OKY47" s="167"/>
      <c r="OKZ47" s="167"/>
      <c r="OLA47" s="167"/>
      <c r="OLB47" s="167"/>
      <c r="OLC47" s="167"/>
      <c r="OLD47" s="167"/>
      <c r="OLE47" s="167"/>
      <c r="OLF47" s="167"/>
      <c r="OLG47" s="167"/>
      <c r="OLH47" s="167"/>
      <c r="OLI47" s="167"/>
      <c r="OLJ47" s="167"/>
      <c r="OLK47" s="167"/>
      <c r="OLL47" s="167"/>
      <c r="OLM47" s="167"/>
      <c r="OLN47" s="167"/>
      <c r="OLO47" s="167"/>
      <c r="OLP47" s="167"/>
      <c r="OLQ47" s="167"/>
      <c r="OLR47" s="167"/>
      <c r="OLS47" s="167"/>
      <c r="OLT47" s="167"/>
      <c r="OLU47" s="167"/>
      <c r="OLV47" s="167"/>
      <c r="OLW47" s="167"/>
      <c r="OLX47" s="167"/>
      <c r="OLY47" s="167"/>
      <c r="OLZ47" s="167"/>
      <c r="OMA47" s="167"/>
      <c r="OMB47" s="167"/>
      <c r="OMC47" s="167"/>
      <c r="OMD47" s="167"/>
      <c r="OME47" s="167"/>
      <c r="OMF47" s="167"/>
      <c r="OMG47" s="167"/>
      <c r="OMH47" s="167"/>
      <c r="OMI47" s="167"/>
      <c r="OMJ47" s="167"/>
      <c r="OMK47" s="167"/>
      <c r="OML47" s="167"/>
      <c r="OMM47" s="167"/>
      <c r="OMN47" s="167"/>
      <c r="OMO47" s="167"/>
      <c r="OMP47" s="167"/>
      <c r="OMQ47" s="167"/>
      <c r="OMR47" s="167"/>
      <c r="OMS47" s="167"/>
      <c r="OMT47" s="167"/>
      <c r="OMU47" s="167"/>
      <c r="OMV47" s="167"/>
      <c r="OMW47" s="167"/>
      <c r="OMX47" s="167"/>
      <c r="OMY47" s="167"/>
      <c r="OMZ47" s="167"/>
      <c r="ONA47" s="167"/>
      <c r="ONB47" s="167"/>
      <c r="ONC47" s="167"/>
      <c r="OND47" s="167"/>
      <c r="ONE47" s="167"/>
      <c r="ONF47" s="167"/>
      <c r="ONG47" s="167"/>
      <c r="ONH47" s="167"/>
      <c r="ONI47" s="167"/>
      <c r="ONJ47" s="167"/>
      <c r="ONK47" s="167"/>
      <c r="ONL47" s="167"/>
      <c r="ONM47" s="167"/>
      <c r="ONN47" s="167"/>
      <c r="ONO47" s="167"/>
      <c r="ONP47" s="167"/>
      <c r="ONQ47" s="167"/>
      <c r="ONR47" s="167"/>
      <c r="ONS47" s="167"/>
      <c r="ONT47" s="167"/>
      <c r="ONU47" s="167"/>
      <c r="ONV47" s="167"/>
      <c r="ONW47" s="167"/>
      <c r="ONX47" s="167"/>
      <c r="ONY47" s="167"/>
      <c r="ONZ47" s="167"/>
      <c r="OOA47" s="167"/>
      <c r="OOB47" s="167"/>
      <c r="OOC47" s="167"/>
      <c r="OOD47" s="167"/>
      <c r="OOE47" s="167"/>
      <c r="OOF47" s="167"/>
      <c r="OOG47" s="167"/>
      <c r="OOH47" s="167"/>
      <c r="OOI47" s="167"/>
      <c r="OOJ47" s="167"/>
      <c r="OOK47" s="167"/>
      <c r="OOL47" s="167"/>
      <c r="OOM47" s="167"/>
      <c r="OON47" s="167"/>
      <c r="OOO47" s="167"/>
      <c r="OOP47" s="167"/>
      <c r="OOQ47" s="167"/>
      <c r="OOR47" s="167"/>
      <c r="OOS47" s="167"/>
      <c r="OOT47" s="167"/>
      <c r="OOU47" s="167"/>
      <c r="OOV47" s="167"/>
      <c r="OOW47" s="167"/>
      <c r="OOX47" s="167"/>
      <c r="OOY47" s="167"/>
      <c r="OOZ47" s="167"/>
      <c r="OPA47" s="167"/>
      <c r="OPB47" s="167"/>
      <c r="OPC47" s="167"/>
      <c r="OPD47" s="167"/>
      <c r="OPE47" s="167"/>
      <c r="OPF47" s="167"/>
      <c r="OPG47" s="167"/>
      <c r="OPH47" s="167"/>
      <c r="OPI47" s="167"/>
      <c r="OPJ47" s="167"/>
      <c r="OPK47" s="167"/>
      <c r="OPL47" s="167"/>
      <c r="OPM47" s="167"/>
      <c r="OPN47" s="167"/>
      <c r="OPO47" s="167"/>
      <c r="OPP47" s="167"/>
      <c r="OPQ47" s="167"/>
      <c r="OPR47" s="167"/>
      <c r="OPS47" s="167"/>
      <c r="OPT47" s="167"/>
      <c r="OPU47" s="167"/>
      <c r="OPV47" s="167"/>
      <c r="OPW47" s="167"/>
      <c r="OPX47" s="167"/>
      <c r="OPY47" s="167"/>
      <c r="OPZ47" s="167"/>
      <c r="OQA47" s="167"/>
      <c r="OQB47" s="167"/>
      <c r="OQC47" s="167"/>
      <c r="OQD47" s="167"/>
      <c r="OQE47" s="167"/>
      <c r="OQF47" s="167"/>
      <c r="OQG47" s="167"/>
      <c r="OQH47" s="167"/>
      <c r="OQI47" s="167"/>
      <c r="OQJ47" s="167"/>
      <c r="OQK47" s="167"/>
      <c r="OQL47" s="167"/>
      <c r="OQM47" s="167"/>
      <c r="OQN47" s="167"/>
      <c r="OQO47" s="167"/>
      <c r="OQP47" s="167"/>
      <c r="OQQ47" s="167"/>
      <c r="OQR47" s="167"/>
      <c r="OQS47" s="167"/>
      <c r="OQT47" s="167"/>
      <c r="OQU47" s="167"/>
      <c r="OQV47" s="167"/>
      <c r="OQW47" s="167"/>
      <c r="OQX47" s="167"/>
      <c r="OQY47" s="167"/>
      <c r="OQZ47" s="167"/>
      <c r="ORA47" s="167"/>
      <c r="ORB47" s="167"/>
      <c r="ORC47" s="167"/>
      <c r="ORD47" s="167"/>
      <c r="ORE47" s="167"/>
      <c r="ORF47" s="167"/>
      <c r="ORG47" s="167"/>
      <c r="ORH47" s="167"/>
      <c r="ORI47" s="167"/>
      <c r="ORJ47" s="167"/>
      <c r="ORK47" s="167"/>
      <c r="ORL47" s="167"/>
      <c r="ORM47" s="167"/>
      <c r="ORN47" s="167"/>
      <c r="ORO47" s="167"/>
      <c r="ORP47" s="167"/>
      <c r="ORQ47" s="167"/>
      <c r="ORR47" s="167"/>
      <c r="ORS47" s="167"/>
      <c r="ORT47" s="167"/>
      <c r="ORU47" s="167"/>
      <c r="ORV47" s="167"/>
      <c r="ORW47" s="167"/>
      <c r="ORX47" s="167"/>
      <c r="ORY47" s="167"/>
      <c r="ORZ47" s="167"/>
      <c r="OSA47" s="167"/>
      <c r="OSB47" s="167"/>
      <c r="OSC47" s="167"/>
      <c r="OSD47" s="167"/>
      <c r="OSE47" s="167"/>
      <c r="OSF47" s="167"/>
      <c r="OSG47" s="167"/>
      <c r="OSH47" s="167"/>
      <c r="OSI47" s="167"/>
      <c r="OSJ47" s="167"/>
      <c r="OSK47" s="167"/>
      <c r="OSL47" s="167"/>
      <c r="OSM47" s="167"/>
      <c r="OSN47" s="167"/>
      <c r="OSO47" s="167"/>
      <c r="OSP47" s="167"/>
      <c r="OSQ47" s="167"/>
      <c r="OSR47" s="167"/>
      <c r="OSS47" s="167"/>
      <c r="OST47" s="167"/>
      <c r="OSU47" s="167"/>
      <c r="OSV47" s="167"/>
      <c r="OSW47" s="167"/>
      <c r="OSX47" s="167"/>
      <c r="OSY47" s="167"/>
      <c r="OSZ47" s="167"/>
      <c r="OTA47" s="167"/>
      <c r="OTB47" s="167"/>
      <c r="OTC47" s="167"/>
      <c r="OTD47" s="167"/>
      <c r="OTE47" s="167"/>
      <c r="OTF47" s="167"/>
      <c r="OTG47" s="167"/>
      <c r="OTH47" s="167"/>
      <c r="OTI47" s="167"/>
      <c r="OTJ47" s="167"/>
      <c r="OTK47" s="167"/>
      <c r="OTL47" s="167"/>
      <c r="OTM47" s="167"/>
      <c r="OTN47" s="167"/>
      <c r="OTO47" s="167"/>
      <c r="OTP47" s="167"/>
      <c r="OTQ47" s="167"/>
      <c r="OTR47" s="167"/>
      <c r="OTS47" s="167"/>
      <c r="OTT47" s="167"/>
      <c r="OTU47" s="167"/>
      <c r="OTV47" s="167"/>
      <c r="OTW47" s="167"/>
      <c r="OTX47" s="167"/>
      <c r="OTY47" s="167"/>
      <c r="OTZ47" s="167"/>
      <c r="OUA47" s="167"/>
      <c r="OUB47" s="167"/>
      <c r="OUC47" s="167"/>
      <c r="OUD47" s="167"/>
      <c r="OUE47" s="167"/>
      <c r="OUF47" s="167"/>
      <c r="OUG47" s="167"/>
      <c r="OUH47" s="167"/>
      <c r="OUI47" s="167"/>
      <c r="OUJ47" s="167"/>
      <c r="OUK47" s="167"/>
      <c r="OUL47" s="167"/>
      <c r="OUM47" s="167"/>
      <c r="OUN47" s="167"/>
      <c r="OUO47" s="167"/>
      <c r="OUP47" s="167"/>
      <c r="OUQ47" s="167"/>
      <c r="OUR47" s="167"/>
      <c r="OUS47" s="167"/>
      <c r="OUT47" s="167"/>
      <c r="OUU47" s="167"/>
      <c r="OUV47" s="167"/>
      <c r="OUW47" s="167"/>
      <c r="OUX47" s="167"/>
      <c r="OUY47" s="167"/>
      <c r="OUZ47" s="167"/>
      <c r="OVA47" s="167"/>
      <c r="OVB47" s="167"/>
      <c r="OVC47" s="167"/>
      <c r="OVD47" s="167"/>
      <c r="OVE47" s="167"/>
      <c r="OVF47" s="167"/>
      <c r="OVG47" s="167"/>
      <c r="OVH47" s="167"/>
      <c r="OVI47" s="167"/>
      <c r="OVJ47" s="167"/>
      <c r="OVK47" s="167"/>
      <c r="OVL47" s="167"/>
      <c r="OVM47" s="167"/>
      <c r="OVN47" s="167"/>
      <c r="OVO47" s="167"/>
      <c r="OVP47" s="167"/>
      <c r="OVQ47" s="167"/>
      <c r="OVR47" s="167"/>
      <c r="OVS47" s="167"/>
      <c r="OVT47" s="167"/>
      <c r="OVU47" s="167"/>
      <c r="OVV47" s="167"/>
      <c r="OVW47" s="167"/>
      <c r="OVX47" s="167"/>
      <c r="OVY47" s="167"/>
      <c r="OVZ47" s="167"/>
      <c r="OWA47" s="167"/>
      <c r="OWB47" s="167"/>
      <c r="OWC47" s="167"/>
      <c r="OWD47" s="167"/>
      <c r="OWE47" s="167"/>
      <c r="OWF47" s="167"/>
      <c r="OWG47" s="167"/>
      <c r="OWH47" s="167"/>
      <c r="OWI47" s="167"/>
      <c r="OWJ47" s="167"/>
      <c r="OWK47" s="167"/>
      <c r="OWL47" s="167"/>
      <c r="OWM47" s="167"/>
      <c r="OWN47" s="167"/>
      <c r="OWO47" s="167"/>
      <c r="OWP47" s="167"/>
      <c r="OWQ47" s="167"/>
      <c r="OWR47" s="167"/>
      <c r="OWS47" s="167"/>
      <c r="OWT47" s="167"/>
      <c r="OWU47" s="167"/>
      <c r="OWV47" s="167"/>
      <c r="OWW47" s="167"/>
      <c r="OWX47" s="167"/>
      <c r="OWY47" s="167"/>
      <c r="OWZ47" s="167"/>
      <c r="OXA47" s="167"/>
      <c r="OXB47" s="167"/>
      <c r="OXC47" s="167"/>
      <c r="OXD47" s="167"/>
      <c r="OXE47" s="167"/>
      <c r="OXF47" s="167"/>
      <c r="OXG47" s="167"/>
      <c r="OXH47" s="167"/>
      <c r="OXI47" s="167"/>
      <c r="OXJ47" s="167"/>
      <c r="OXK47" s="167"/>
      <c r="OXL47" s="167"/>
      <c r="OXM47" s="167"/>
      <c r="OXN47" s="167"/>
      <c r="OXO47" s="167"/>
      <c r="OXP47" s="167"/>
      <c r="OXQ47" s="167"/>
      <c r="OXR47" s="167"/>
      <c r="OXS47" s="167"/>
      <c r="OXT47" s="167"/>
      <c r="OXU47" s="167"/>
      <c r="OXV47" s="167"/>
      <c r="OXW47" s="167"/>
      <c r="OXX47" s="167"/>
      <c r="OXY47" s="167"/>
      <c r="OXZ47" s="167"/>
      <c r="OYA47" s="167"/>
      <c r="OYB47" s="167"/>
      <c r="OYC47" s="167"/>
      <c r="OYD47" s="167"/>
      <c r="OYE47" s="167"/>
      <c r="OYF47" s="167"/>
      <c r="OYG47" s="167"/>
      <c r="OYH47" s="167"/>
      <c r="OYI47" s="167"/>
      <c r="OYJ47" s="167"/>
      <c r="OYK47" s="167"/>
      <c r="OYL47" s="167"/>
      <c r="OYM47" s="167"/>
      <c r="OYN47" s="167"/>
      <c r="OYO47" s="167"/>
      <c r="OYP47" s="167"/>
      <c r="OYQ47" s="167"/>
      <c r="OYR47" s="167"/>
      <c r="OYS47" s="167"/>
      <c r="OYT47" s="167"/>
      <c r="OYU47" s="167"/>
      <c r="OYV47" s="167"/>
      <c r="OYW47" s="167"/>
      <c r="OYX47" s="167"/>
      <c r="OYY47" s="167"/>
      <c r="OYZ47" s="167"/>
      <c r="OZA47" s="167"/>
      <c r="OZB47" s="167"/>
      <c r="OZC47" s="167"/>
      <c r="OZD47" s="167"/>
      <c r="OZE47" s="167"/>
      <c r="OZF47" s="167"/>
      <c r="OZG47" s="167"/>
      <c r="OZH47" s="167"/>
      <c r="OZI47" s="167"/>
      <c r="OZJ47" s="167"/>
      <c r="OZK47" s="167"/>
      <c r="OZL47" s="167"/>
      <c r="OZM47" s="167"/>
      <c r="OZN47" s="167"/>
      <c r="OZO47" s="167"/>
      <c r="OZP47" s="167"/>
      <c r="OZQ47" s="167"/>
      <c r="OZR47" s="167"/>
      <c r="OZS47" s="167"/>
      <c r="OZT47" s="167"/>
      <c r="OZU47" s="167"/>
      <c r="OZV47" s="167"/>
      <c r="OZW47" s="167"/>
      <c r="OZX47" s="167"/>
      <c r="OZY47" s="167"/>
      <c r="OZZ47" s="167"/>
      <c r="PAA47" s="167"/>
      <c r="PAB47" s="167"/>
      <c r="PAC47" s="167"/>
      <c r="PAD47" s="167"/>
      <c r="PAE47" s="167"/>
      <c r="PAF47" s="167"/>
      <c r="PAG47" s="167"/>
      <c r="PAH47" s="167"/>
      <c r="PAI47" s="167"/>
      <c r="PAJ47" s="167"/>
      <c r="PAK47" s="167"/>
      <c r="PAL47" s="167"/>
      <c r="PAM47" s="167"/>
      <c r="PAN47" s="167"/>
      <c r="PAO47" s="167"/>
      <c r="PAP47" s="167"/>
      <c r="PAQ47" s="167"/>
      <c r="PAR47" s="167"/>
      <c r="PAS47" s="167"/>
      <c r="PAT47" s="167"/>
      <c r="PAU47" s="167"/>
      <c r="PAV47" s="167"/>
      <c r="PAW47" s="167"/>
      <c r="PAX47" s="167"/>
      <c r="PAY47" s="167"/>
      <c r="PAZ47" s="167"/>
      <c r="PBA47" s="167"/>
      <c r="PBB47" s="167"/>
      <c r="PBC47" s="167"/>
      <c r="PBD47" s="167"/>
      <c r="PBE47" s="167"/>
      <c r="PBF47" s="167"/>
      <c r="PBG47" s="167"/>
      <c r="PBH47" s="167"/>
      <c r="PBI47" s="167"/>
      <c r="PBJ47" s="167"/>
      <c r="PBK47" s="167"/>
      <c r="PBL47" s="167"/>
      <c r="PBM47" s="167"/>
      <c r="PBN47" s="167"/>
      <c r="PBO47" s="167"/>
      <c r="PBP47" s="167"/>
      <c r="PBQ47" s="167"/>
      <c r="PBR47" s="167"/>
      <c r="PBS47" s="167"/>
      <c r="PBT47" s="167"/>
      <c r="PBU47" s="167"/>
      <c r="PBV47" s="167"/>
      <c r="PBW47" s="167"/>
      <c r="PBX47" s="167"/>
      <c r="PBY47" s="167"/>
      <c r="PBZ47" s="167"/>
      <c r="PCA47" s="167"/>
      <c r="PCB47" s="167"/>
      <c r="PCC47" s="167"/>
      <c r="PCD47" s="167"/>
      <c r="PCE47" s="167"/>
      <c r="PCF47" s="167"/>
      <c r="PCG47" s="167"/>
      <c r="PCH47" s="167"/>
      <c r="PCI47" s="167"/>
      <c r="PCJ47" s="167"/>
      <c r="PCK47" s="167"/>
      <c r="PCL47" s="167"/>
      <c r="PCM47" s="167"/>
      <c r="PCN47" s="167"/>
      <c r="PCO47" s="167"/>
      <c r="PCP47" s="167"/>
      <c r="PCQ47" s="167"/>
      <c r="PCR47" s="167"/>
      <c r="PCS47" s="167"/>
      <c r="PCT47" s="167"/>
      <c r="PCU47" s="167"/>
      <c r="PCV47" s="167"/>
      <c r="PCW47" s="167"/>
      <c r="PCX47" s="167"/>
      <c r="PCY47" s="167"/>
      <c r="PCZ47" s="167"/>
      <c r="PDA47" s="167"/>
      <c r="PDB47" s="167"/>
      <c r="PDC47" s="167"/>
      <c r="PDD47" s="167"/>
      <c r="PDE47" s="167"/>
      <c r="PDF47" s="167"/>
      <c r="PDG47" s="167"/>
      <c r="PDH47" s="167"/>
      <c r="PDI47" s="167"/>
      <c r="PDJ47" s="167"/>
      <c r="PDK47" s="167"/>
      <c r="PDL47" s="167"/>
      <c r="PDM47" s="167"/>
      <c r="PDN47" s="167"/>
      <c r="PDO47" s="167"/>
      <c r="PDP47" s="167"/>
      <c r="PDQ47" s="167"/>
      <c r="PDR47" s="167"/>
      <c r="PDS47" s="167"/>
      <c r="PDT47" s="167"/>
      <c r="PDU47" s="167"/>
      <c r="PDV47" s="167"/>
      <c r="PDW47" s="167"/>
      <c r="PDX47" s="167"/>
      <c r="PDY47" s="167"/>
      <c r="PDZ47" s="167"/>
      <c r="PEA47" s="167"/>
      <c r="PEB47" s="167"/>
      <c r="PEC47" s="167"/>
      <c r="PED47" s="167"/>
      <c r="PEE47" s="167"/>
      <c r="PEF47" s="167"/>
      <c r="PEG47" s="167"/>
      <c r="PEH47" s="167"/>
      <c r="PEI47" s="167"/>
      <c r="PEJ47" s="167"/>
      <c r="PEK47" s="167"/>
      <c r="PEL47" s="167"/>
      <c r="PEM47" s="167"/>
      <c r="PEN47" s="167"/>
      <c r="PEO47" s="167"/>
      <c r="PEP47" s="167"/>
      <c r="PEQ47" s="167"/>
      <c r="PER47" s="167"/>
      <c r="PES47" s="167"/>
      <c r="PET47" s="167"/>
      <c r="PEU47" s="167"/>
      <c r="PEV47" s="167"/>
      <c r="PEW47" s="167"/>
      <c r="PEX47" s="167"/>
      <c r="PEY47" s="167"/>
      <c r="PEZ47" s="167"/>
      <c r="PFA47" s="167"/>
      <c r="PFB47" s="167"/>
      <c r="PFC47" s="167"/>
      <c r="PFD47" s="167"/>
      <c r="PFE47" s="167"/>
      <c r="PFF47" s="167"/>
      <c r="PFG47" s="167"/>
      <c r="PFH47" s="167"/>
      <c r="PFI47" s="167"/>
      <c r="PFJ47" s="167"/>
      <c r="PFK47" s="167"/>
      <c r="PFL47" s="167"/>
      <c r="PFM47" s="167"/>
      <c r="PFN47" s="167"/>
      <c r="PFO47" s="167"/>
      <c r="PFP47" s="167"/>
      <c r="PFQ47" s="167"/>
      <c r="PFR47" s="167"/>
      <c r="PFS47" s="167"/>
      <c r="PFT47" s="167"/>
      <c r="PFU47" s="167"/>
      <c r="PFV47" s="167"/>
      <c r="PFW47" s="167"/>
      <c r="PFX47" s="167"/>
      <c r="PFY47" s="167"/>
      <c r="PFZ47" s="167"/>
      <c r="PGA47" s="167"/>
      <c r="PGB47" s="167"/>
      <c r="PGC47" s="167"/>
      <c r="PGD47" s="167"/>
      <c r="PGE47" s="167"/>
      <c r="PGF47" s="167"/>
      <c r="PGG47" s="167"/>
      <c r="PGH47" s="167"/>
      <c r="PGI47" s="167"/>
      <c r="PGJ47" s="167"/>
      <c r="PGK47" s="167"/>
      <c r="PGL47" s="167"/>
      <c r="PGM47" s="167"/>
      <c r="PGN47" s="167"/>
      <c r="PGO47" s="167"/>
      <c r="PGP47" s="167"/>
      <c r="PGQ47" s="167"/>
      <c r="PGR47" s="167"/>
      <c r="PGS47" s="167"/>
      <c r="PGT47" s="167"/>
      <c r="PGU47" s="167"/>
      <c r="PGV47" s="167"/>
      <c r="PGW47" s="167"/>
      <c r="PGX47" s="167"/>
      <c r="PGY47" s="167"/>
      <c r="PGZ47" s="167"/>
      <c r="PHA47" s="167"/>
      <c r="PHB47" s="167"/>
      <c r="PHC47" s="167"/>
      <c r="PHD47" s="167"/>
      <c r="PHE47" s="167"/>
      <c r="PHF47" s="167"/>
      <c r="PHG47" s="167"/>
      <c r="PHH47" s="167"/>
      <c r="PHI47" s="167"/>
      <c r="PHJ47" s="167"/>
      <c r="PHK47" s="167"/>
      <c r="PHL47" s="167"/>
      <c r="PHM47" s="167"/>
      <c r="PHN47" s="167"/>
      <c r="PHO47" s="167"/>
      <c r="PHP47" s="167"/>
      <c r="PHQ47" s="167"/>
      <c r="PHR47" s="167"/>
      <c r="PHS47" s="167"/>
      <c r="PHT47" s="167"/>
      <c r="PHU47" s="167"/>
      <c r="PHV47" s="167"/>
      <c r="PHW47" s="167"/>
      <c r="PHX47" s="167"/>
      <c r="PHY47" s="167"/>
      <c r="PHZ47" s="167"/>
      <c r="PIA47" s="167"/>
      <c r="PIB47" s="167"/>
      <c r="PIC47" s="167"/>
      <c r="PID47" s="167"/>
      <c r="PIE47" s="167"/>
      <c r="PIF47" s="167"/>
      <c r="PIG47" s="167"/>
      <c r="PIH47" s="167"/>
      <c r="PII47" s="167"/>
      <c r="PIJ47" s="167"/>
      <c r="PIK47" s="167"/>
      <c r="PIL47" s="167"/>
      <c r="PIM47" s="167"/>
      <c r="PIN47" s="167"/>
      <c r="PIO47" s="167"/>
      <c r="PIP47" s="167"/>
      <c r="PIQ47" s="167"/>
      <c r="PIR47" s="167"/>
      <c r="PIS47" s="167"/>
      <c r="PIT47" s="167"/>
      <c r="PIU47" s="167"/>
      <c r="PIV47" s="167"/>
      <c r="PIW47" s="167"/>
      <c r="PIX47" s="167"/>
      <c r="PIY47" s="167"/>
      <c r="PIZ47" s="167"/>
      <c r="PJA47" s="167"/>
      <c r="PJB47" s="167"/>
      <c r="PJC47" s="167"/>
      <c r="PJD47" s="167"/>
      <c r="PJE47" s="167"/>
      <c r="PJF47" s="167"/>
      <c r="PJG47" s="167"/>
      <c r="PJH47" s="167"/>
      <c r="PJI47" s="167"/>
      <c r="PJJ47" s="167"/>
      <c r="PJK47" s="167"/>
      <c r="PJL47" s="167"/>
      <c r="PJM47" s="167"/>
      <c r="PJN47" s="167"/>
      <c r="PJO47" s="167"/>
      <c r="PJP47" s="167"/>
      <c r="PJQ47" s="167"/>
      <c r="PJR47" s="167"/>
      <c r="PJS47" s="167"/>
      <c r="PJT47" s="167"/>
      <c r="PJU47" s="167"/>
      <c r="PJV47" s="167"/>
      <c r="PJW47" s="167"/>
      <c r="PJX47" s="167"/>
      <c r="PJY47" s="167"/>
      <c r="PJZ47" s="167"/>
      <c r="PKA47" s="167"/>
      <c r="PKB47" s="167"/>
      <c r="PKC47" s="167"/>
      <c r="PKD47" s="167"/>
      <c r="PKE47" s="167"/>
      <c r="PKF47" s="167"/>
      <c r="PKG47" s="167"/>
      <c r="PKH47" s="167"/>
      <c r="PKI47" s="167"/>
      <c r="PKJ47" s="167"/>
      <c r="PKK47" s="167"/>
      <c r="PKL47" s="167"/>
      <c r="PKM47" s="167"/>
      <c r="PKN47" s="167"/>
      <c r="PKO47" s="167"/>
      <c r="PKP47" s="167"/>
      <c r="PKQ47" s="167"/>
      <c r="PKR47" s="167"/>
      <c r="PKS47" s="167"/>
      <c r="PKT47" s="167"/>
      <c r="PKU47" s="167"/>
      <c r="PKV47" s="167"/>
      <c r="PKW47" s="167"/>
      <c r="PKX47" s="167"/>
      <c r="PKY47" s="167"/>
      <c r="PKZ47" s="167"/>
      <c r="PLA47" s="167"/>
      <c r="PLB47" s="167"/>
      <c r="PLC47" s="167"/>
      <c r="PLD47" s="167"/>
      <c r="PLE47" s="167"/>
      <c r="PLF47" s="167"/>
      <c r="PLG47" s="167"/>
      <c r="PLH47" s="167"/>
      <c r="PLI47" s="167"/>
      <c r="PLJ47" s="167"/>
      <c r="PLK47" s="167"/>
      <c r="PLL47" s="167"/>
      <c r="PLM47" s="167"/>
      <c r="PLN47" s="167"/>
      <c r="PLO47" s="167"/>
      <c r="PLP47" s="167"/>
      <c r="PLQ47" s="167"/>
      <c r="PLR47" s="167"/>
      <c r="PLS47" s="167"/>
      <c r="PLT47" s="167"/>
      <c r="PLU47" s="167"/>
      <c r="PLV47" s="167"/>
      <c r="PLW47" s="167"/>
      <c r="PLX47" s="167"/>
      <c r="PLY47" s="167"/>
      <c r="PLZ47" s="167"/>
      <c r="PMA47" s="167"/>
      <c r="PMB47" s="167"/>
      <c r="PMC47" s="167"/>
      <c r="PMD47" s="167"/>
      <c r="PME47" s="167"/>
      <c r="PMF47" s="167"/>
      <c r="PMG47" s="167"/>
      <c r="PMH47" s="167"/>
      <c r="PMI47" s="167"/>
      <c r="PMJ47" s="167"/>
      <c r="PMK47" s="167"/>
      <c r="PML47" s="167"/>
      <c r="PMM47" s="167"/>
      <c r="PMN47" s="167"/>
      <c r="PMO47" s="167"/>
      <c r="PMP47" s="167"/>
      <c r="PMQ47" s="167"/>
      <c r="PMR47" s="167"/>
      <c r="PMS47" s="167"/>
      <c r="PMT47" s="167"/>
      <c r="PMU47" s="167"/>
      <c r="PMV47" s="167"/>
      <c r="PMW47" s="167"/>
      <c r="PMX47" s="167"/>
      <c r="PMY47" s="167"/>
      <c r="PMZ47" s="167"/>
      <c r="PNA47" s="167"/>
      <c r="PNB47" s="167"/>
      <c r="PNC47" s="167"/>
      <c r="PND47" s="167"/>
      <c r="PNE47" s="167"/>
      <c r="PNF47" s="167"/>
      <c r="PNG47" s="167"/>
      <c r="PNH47" s="167"/>
      <c r="PNI47" s="167"/>
      <c r="PNJ47" s="167"/>
      <c r="PNK47" s="167"/>
      <c r="PNL47" s="167"/>
      <c r="PNM47" s="167"/>
      <c r="PNN47" s="167"/>
      <c r="PNO47" s="167"/>
      <c r="PNP47" s="167"/>
      <c r="PNQ47" s="167"/>
      <c r="PNR47" s="167"/>
      <c r="PNS47" s="167"/>
      <c r="PNT47" s="167"/>
      <c r="PNU47" s="167"/>
      <c r="PNV47" s="167"/>
      <c r="PNW47" s="167"/>
      <c r="PNX47" s="167"/>
      <c r="PNY47" s="167"/>
      <c r="PNZ47" s="167"/>
      <c r="POA47" s="167"/>
      <c r="POB47" s="167"/>
      <c r="POC47" s="167"/>
      <c r="POD47" s="167"/>
      <c r="POE47" s="167"/>
      <c r="POF47" s="167"/>
      <c r="POG47" s="167"/>
      <c r="POH47" s="167"/>
      <c r="POI47" s="167"/>
      <c r="POJ47" s="167"/>
      <c r="POK47" s="167"/>
      <c r="POL47" s="167"/>
      <c r="POM47" s="167"/>
      <c r="PON47" s="167"/>
      <c r="POO47" s="167"/>
      <c r="POP47" s="167"/>
      <c r="POQ47" s="167"/>
      <c r="POR47" s="167"/>
      <c r="POS47" s="167"/>
      <c r="POT47" s="167"/>
      <c r="POU47" s="167"/>
      <c r="POV47" s="167"/>
      <c r="POW47" s="167"/>
      <c r="POX47" s="167"/>
      <c r="POY47" s="167"/>
      <c r="POZ47" s="167"/>
      <c r="PPA47" s="167"/>
      <c r="PPB47" s="167"/>
      <c r="PPC47" s="167"/>
      <c r="PPD47" s="167"/>
      <c r="PPE47" s="167"/>
      <c r="PPF47" s="167"/>
      <c r="PPG47" s="167"/>
      <c r="PPH47" s="167"/>
      <c r="PPI47" s="167"/>
      <c r="PPJ47" s="167"/>
      <c r="PPK47" s="167"/>
      <c r="PPL47" s="167"/>
      <c r="PPM47" s="167"/>
      <c r="PPN47" s="167"/>
      <c r="PPO47" s="167"/>
      <c r="PPP47" s="167"/>
      <c r="PPQ47" s="167"/>
      <c r="PPR47" s="167"/>
      <c r="PPS47" s="167"/>
      <c r="PPT47" s="167"/>
      <c r="PPU47" s="167"/>
      <c r="PPV47" s="167"/>
      <c r="PPW47" s="167"/>
      <c r="PPX47" s="167"/>
      <c r="PPY47" s="167"/>
      <c r="PPZ47" s="167"/>
      <c r="PQA47" s="167"/>
      <c r="PQB47" s="167"/>
      <c r="PQC47" s="167"/>
      <c r="PQD47" s="167"/>
      <c r="PQE47" s="167"/>
      <c r="PQF47" s="167"/>
      <c r="PQG47" s="167"/>
      <c r="PQH47" s="167"/>
      <c r="PQI47" s="167"/>
      <c r="PQJ47" s="167"/>
      <c r="PQK47" s="167"/>
      <c r="PQL47" s="167"/>
      <c r="PQM47" s="167"/>
      <c r="PQN47" s="167"/>
      <c r="PQO47" s="167"/>
      <c r="PQP47" s="167"/>
      <c r="PQQ47" s="167"/>
      <c r="PQR47" s="167"/>
      <c r="PQS47" s="167"/>
      <c r="PQT47" s="167"/>
      <c r="PQU47" s="167"/>
      <c r="PQV47" s="167"/>
      <c r="PQW47" s="167"/>
      <c r="PQX47" s="167"/>
      <c r="PQY47" s="167"/>
      <c r="PQZ47" s="167"/>
      <c r="PRA47" s="167"/>
      <c r="PRB47" s="167"/>
      <c r="PRC47" s="167"/>
      <c r="PRD47" s="167"/>
      <c r="PRE47" s="167"/>
      <c r="PRF47" s="167"/>
      <c r="PRG47" s="167"/>
      <c r="PRH47" s="167"/>
      <c r="PRI47" s="167"/>
      <c r="PRJ47" s="167"/>
      <c r="PRK47" s="167"/>
      <c r="PRL47" s="167"/>
      <c r="PRM47" s="167"/>
      <c r="PRN47" s="167"/>
      <c r="PRO47" s="167"/>
      <c r="PRP47" s="167"/>
      <c r="PRQ47" s="167"/>
      <c r="PRR47" s="167"/>
      <c r="PRS47" s="167"/>
      <c r="PRT47" s="167"/>
      <c r="PRU47" s="167"/>
      <c r="PRV47" s="167"/>
      <c r="PRW47" s="167"/>
      <c r="PRX47" s="167"/>
      <c r="PRY47" s="167"/>
      <c r="PRZ47" s="167"/>
      <c r="PSA47" s="167"/>
      <c r="PSB47" s="167"/>
      <c r="PSC47" s="167"/>
      <c r="PSD47" s="167"/>
      <c r="PSE47" s="167"/>
      <c r="PSF47" s="167"/>
      <c r="PSG47" s="167"/>
      <c r="PSH47" s="167"/>
      <c r="PSI47" s="167"/>
      <c r="PSJ47" s="167"/>
      <c r="PSK47" s="167"/>
      <c r="PSL47" s="167"/>
      <c r="PSM47" s="167"/>
      <c r="PSN47" s="167"/>
      <c r="PSO47" s="167"/>
      <c r="PSP47" s="167"/>
      <c r="PSQ47" s="167"/>
      <c r="PSR47" s="167"/>
      <c r="PSS47" s="167"/>
      <c r="PST47" s="167"/>
      <c r="PSU47" s="167"/>
      <c r="PSV47" s="167"/>
      <c r="PSW47" s="167"/>
      <c r="PSX47" s="167"/>
      <c r="PSY47" s="167"/>
      <c r="PSZ47" s="167"/>
      <c r="PTA47" s="167"/>
      <c r="PTB47" s="167"/>
      <c r="PTC47" s="167"/>
      <c r="PTD47" s="167"/>
      <c r="PTE47" s="167"/>
      <c r="PTF47" s="167"/>
      <c r="PTG47" s="167"/>
      <c r="PTH47" s="167"/>
      <c r="PTI47" s="167"/>
      <c r="PTJ47" s="167"/>
      <c r="PTK47" s="167"/>
      <c r="PTL47" s="167"/>
      <c r="PTM47" s="167"/>
      <c r="PTN47" s="167"/>
      <c r="PTO47" s="167"/>
      <c r="PTP47" s="167"/>
      <c r="PTQ47" s="167"/>
      <c r="PTR47" s="167"/>
      <c r="PTS47" s="167"/>
      <c r="PTT47" s="167"/>
      <c r="PTU47" s="167"/>
      <c r="PTV47" s="167"/>
      <c r="PTW47" s="167"/>
      <c r="PTX47" s="167"/>
      <c r="PTY47" s="167"/>
      <c r="PTZ47" s="167"/>
      <c r="PUA47" s="167"/>
      <c r="PUB47" s="167"/>
      <c r="PUC47" s="167"/>
      <c r="PUD47" s="167"/>
      <c r="PUE47" s="167"/>
      <c r="PUF47" s="167"/>
      <c r="PUG47" s="167"/>
      <c r="PUH47" s="167"/>
      <c r="PUI47" s="167"/>
      <c r="PUJ47" s="167"/>
      <c r="PUK47" s="167"/>
      <c r="PUL47" s="167"/>
      <c r="PUM47" s="167"/>
      <c r="PUN47" s="167"/>
      <c r="PUO47" s="167"/>
      <c r="PUP47" s="167"/>
      <c r="PUQ47" s="167"/>
      <c r="PUR47" s="167"/>
      <c r="PUS47" s="167"/>
      <c r="PUT47" s="167"/>
      <c r="PUU47" s="167"/>
      <c r="PUV47" s="167"/>
      <c r="PUW47" s="167"/>
      <c r="PUX47" s="167"/>
      <c r="PUY47" s="167"/>
      <c r="PUZ47" s="167"/>
      <c r="PVA47" s="167"/>
      <c r="PVB47" s="167"/>
      <c r="PVC47" s="167"/>
      <c r="PVD47" s="167"/>
      <c r="PVE47" s="167"/>
      <c r="PVF47" s="167"/>
      <c r="PVG47" s="167"/>
      <c r="PVH47" s="167"/>
      <c r="PVI47" s="167"/>
      <c r="PVJ47" s="167"/>
      <c r="PVK47" s="167"/>
      <c r="PVL47" s="167"/>
      <c r="PVM47" s="167"/>
      <c r="PVN47" s="167"/>
      <c r="PVO47" s="167"/>
      <c r="PVP47" s="167"/>
      <c r="PVQ47" s="167"/>
      <c r="PVR47" s="167"/>
      <c r="PVS47" s="167"/>
      <c r="PVT47" s="167"/>
      <c r="PVU47" s="167"/>
      <c r="PVV47" s="167"/>
      <c r="PVW47" s="167"/>
      <c r="PVX47" s="167"/>
      <c r="PVY47" s="167"/>
      <c r="PVZ47" s="167"/>
      <c r="PWA47" s="167"/>
      <c r="PWB47" s="167"/>
      <c r="PWC47" s="167"/>
      <c r="PWD47" s="167"/>
      <c r="PWE47" s="167"/>
      <c r="PWF47" s="167"/>
      <c r="PWG47" s="167"/>
      <c r="PWH47" s="167"/>
      <c r="PWI47" s="167"/>
      <c r="PWJ47" s="167"/>
      <c r="PWK47" s="167"/>
      <c r="PWL47" s="167"/>
      <c r="PWM47" s="167"/>
      <c r="PWN47" s="167"/>
      <c r="PWO47" s="167"/>
      <c r="PWP47" s="167"/>
      <c r="PWQ47" s="167"/>
      <c r="PWR47" s="167"/>
      <c r="PWS47" s="167"/>
      <c r="PWT47" s="167"/>
      <c r="PWU47" s="167"/>
      <c r="PWV47" s="167"/>
      <c r="PWW47" s="167"/>
      <c r="PWX47" s="167"/>
      <c r="PWY47" s="167"/>
      <c r="PWZ47" s="167"/>
      <c r="PXA47" s="167"/>
      <c r="PXB47" s="167"/>
      <c r="PXC47" s="167"/>
      <c r="PXD47" s="167"/>
      <c r="PXE47" s="167"/>
      <c r="PXF47" s="167"/>
      <c r="PXG47" s="167"/>
      <c r="PXH47" s="167"/>
      <c r="PXI47" s="167"/>
      <c r="PXJ47" s="167"/>
      <c r="PXK47" s="167"/>
      <c r="PXL47" s="167"/>
      <c r="PXM47" s="167"/>
      <c r="PXN47" s="167"/>
      <c r="PXO47" s="167"/>
      <c r="PXP47" s="167"/>
      <c r="PXQ47" s="167"/>
      <c r="PXR47" s="167"/>
      <c r="PXS47" s="167"/>
      <c r="PXT47" s="167"/>
      <c r="PXU47" s="167"/>
      <c r="PXV47" s="167"/>
      <c r="PXW47" s="167"/>
      <c r="PXX47" s="167"/>
      <c r="PXY47" s="167"/>
      <c r="PXZ47" s="167"/>
      <c r="PYA47" s="167"/>
      <c r="PYB47" s="167"/>
      <c r="PYC47" s="167"/>
      <c r="PYD47" s="167"/>
      <c r="PYE47" s="167"/>
      <c r="PYF47" s="167"/>
      <c r="PYG47" s="167"/>
      <c r="PYH47" s="167"/>
      <c r="PYI47" s="167"/>
      <c r="PYJ47" s="167"/>
      <c r="PYK47" s="167"/>
      <c r="PYL47" s="167"/>
      <c r="PYM47" s="167"/>
      <c r="PYN47" s="167"/>
      <c r="PYO47" s="167"/>
      <c r="PYP47" s="167"/>
      <c r="PYQ47" s="167"/>
      <c r="PYR47" s="167"/>
      <c r="PYS47" s="167"/>
      <c r="PYT47" s="167"/>
      <c r="PYU47" s="167"/>
      <c r="PYV47" s="167"/>
      <c r="PYW47" s="167"/>
      <c r="PYX47" s="167"/>
      <c r="PYY47" s="167"/>
      <c r="PYZ47" s="167"/>
      <c r="PZA47" s="167"/>
      <c r="PZB47" s="167"/>
      <c r="PZC47" s="167"/>
      <c r="PZD47" s="167"/>
      <c r="PZE47" s="167"/>
      <c r="PZF47" s="167"/>
      <c r="PZG47" s="167"/>
      <c r="PZH47" s="167"/>
      <c r="PZI47" s="167"/>
      <c r="PZJ47" s="167"/>
      <c r="PZK47" s="167"/>
      <c r="PZL47" s="167"/>
      <c r="PZM47" s="167"/>
      <c r="PZN47" s="167"/>
      <c r="PZO47" s="167"/>
      <c r="PZP47" s="167"/>
      <c r="PZQ47" s="167"/>
      <c r="PZR47" s="167"/>
      <c r="PZS47" s="167"/>
      <c r="PZT47" s="167"/>
      <c r="PZU47" s="167"/>
      <c r="PZV47" s="167"/>
      <c r="PZW47" s="167"/>
      <c r="PZX47" s="167"/>
      <c r="PZY47" s="167"/>
      <c r="PZZ47" s="167"/>
      <c r="QAA47" s="167"/>
      <c r="QAB47" s="167"/>
      <c r="QAC47" s="167"/>
      <c r="QAD47" s="167"/>
      <c r="QAE47" s="167"/>
      <c r="QAF47" s="167"/>
      <c r="QAG47" s="167"/>
      <c r="QAH47" s="167"/>
      <c r="QAI47" s="167"/>
      <c r="QAJ47" s="167"/>
      <c r="QAK47" s="167"/>
      <c r="QAL47" s="167"/>
      <c r="QAM47" s="167"/>
      <c r="QAN47" s="167"/>
      <c r="QAO47" s="167"/>
      <c r="QAP47" s="167"/>
      <c r="QAQ47" s="167"/>
      <c r="QAR47" s="167"/>
      <c r="QAS47" s="167"/>
      <c r="QAT47" s="167"/>
      <c r="QAU47" s="167"/>
      <c r="QAV47" s="167"/>
      <c r="QAW47" s="167"/>
      <c r="QAX47" s="167"/>
      <c r="QAY47" s="167"/>
      <c r="QAZ47" s="167"/>
      <c r="QBA47" s="167"/>
      <c r="QBB47" s="167"/>
      <c r="QBC47" s="167"/>
      <c r="QBD47" s="167"/>
      <c r="QBE47" s="167"/>
      <c r="QBF47" s="167"/>
      <c r="QBG47" s="167"/>
      <c r="QBH47" s="167"/>
      <c r="QBI47" s="167"/>
      <c r="QBJ47" s="167"/>
      <c r="QBK47" s="167"/>
      <c r="QBL47" s="167"/>
      <c r="QBM47" s="167"/>
      <c r="QBN47" s="167"/>
      <c r="QBO47" s="167"/>
      <c r="QBP47" s="167"/>
      <c r="QBQ47" s="167"/>
      <c r="QBR47" s="167"/>
      <c r="QBS47" s="167"/>
      <c r="QBT47" s="167"/>
      <c r="QBU47" s="167"/>
      <c r="QBV47" s="167"/>
      <c r="QBW47" s="167"/>
      <c r="QBX47" s="167"/>
      <c r="QBY47" s="167"/>
      <c r="QBZ47" s="167"/>
      <c r="QCA47" s="167"/>
      <c r="QCB47" s="167"/>
      <c r="QCC47" s="167"/>
      <c r="QCD47" s="167"/>
      <c r="QCE47" s="167"/>
      <c r="QCF47" s="167"/>
      <c r="QCG47" s="167"/>
      <c r="QCH47" s="167"/>
      <c r="QCI47" s="167"/>
      <c r="QCJ47" s="167"/>
      <c r="QCK47" s="167"/>
      <c r="QCL47" s="167"/>
      <c r="QCM47" s="167"/>
      <c r="QCN47" s="167"/>
      <c r="QCO47" s="167"/>
      <c r="QCP47" s="167"/>
      <c r="QCQ47" s="167"/>
      <c r="QCR47" s="167"/>
      <c r="QCS47" s="167"/>
      <c r="QCT47" s="167"/>
      <c r="QCU47" s="167"/>
      <c r="QCV47" s="167"/>
      <c r="QCW47" s="167"/>
      <c r="QCX47" s="167"/>
      <c r="QCY47" s="167"/>
      <c r="QCZ47" s="167"/>
      <c r="QDA47" s="167"/>
      <c r="QDB47" s="167"/>
      <c r="QDC47" s="167"/>
      <c r="QDD47" s="167"/>
      <c r="QDE47" s="167"/>
      <c r="QDF47" s="167"/>
      <c r="QDG47" s="167"/>
      <c r="QDH47" s="167"/>
      <c r="QDI47" s="167"/>
      <c r="QDJ47" s="167"/>
      <c r="QDK47" s="167"/>
      <c r="QDL47" s="167"/>
      <c r="QDM47" s="167"/>
      <c r="QDN47" s="167"/>
      <c r="QDO47" s="167"/>
      <c r="QDP47" s="167"/>
      <c r="QDQ47" s="167"/>
      <c r="QDR47" s="167"/>
      <c r="QDS47" s="167"/>
      <c r="QDT47" s="167"/>
      <c r="QDU47" s="167"/>
      <c r="QDV47" s="167"/>
      <c r="QDW47" s="167"/>
      <c r="QDX47" s="167"/>
      <c r="QDY47" s="167"/>
      <c r="QDZ47" s="167"/>
      <c r="QEA47" s="167"/>
      <c r="QEB47" s="167"/>
      <c r="QEC47" s="167"/>
      <c r="QED47" s="167"/>
      <c r="QEE47" s="167"/>
      <c r="QEF47" s="167"/>
      <c r="QEG47" s="167"/>
      <c r="QEH47" s="167"/>
      <c r="QEI47" s="167"/>
      <c r="QEJ47" s="167"/>
      <c r="QEK47" s="167"/>
      <c r="QEL47" s="167"/>
      <c r="QEM47" s="167"/>
      <c r="QEN47" s="167"/>
      <c r="QEO47" s="167"/>
      <c r="QEP47" s="167"/>
      <c r="QEQ47" s="167"/>
      <c r="QER47" s="167"/>
      <c r="QES47" s="167"/>
      <c r="QET47" s="167"/>
      <c r="QEU47" s="167"/>
      <c r="QEV47" s="167"/>
      <c r="QEW47" s="167"/>
      <c r="QEX47" s="167"/>
      <c r="QEY47" s="167"/>
      <c r="QEZ47" s="167"/>
      <c r="QFA47" s="167"/>
      <c r="QFB47" s="167"/>
      <c r="QFC47" s="167"/>
      <c r="QFD47" s="167"/>
      <c r="QFE47" s="167"/>
      <c r="QFF47" s="167"/>
      <c r="QFG47" s="167"/>
      <c r="QFH47" s="167"/>
      <c r="QFI47" s="167"/>
      <c r="QFJ47" s="167"/>
      <c r="QFK47" s="167"/>
      <c r="QFL47" s="167"/>
      <c r="QFM47" s="167"/>
      <c r="QFN47" s="167"/>
      <c r="QFO47" s="167"/>
      <c r="QFP47" s="167"/>
      <c r="QFQ47" s="167"/>
      <c r="QFR47" s="167"/>
      <c r="QFS47" s="167"/>
      <c r="QFT47" s="167"/>
      <c r="QFU47" s="167"/>
      <c r="QFV47" s="167"/>
      <c r="QFW47" s="167"/>
      <c r="QFX47" s="167"/>
      <c r="QFY47" s="167"/>
      <c r="QFZ47" s="167"/>
      <c r="QGA47" s="167"/>
      <c r="QGB47" s="167"/>
      <c r="QGC47" s="167"/>
      <c r="QGD47" s="167"/>
      <c r="QGE47" s="167"/>
      <c r="QGF47" s="167"/>
      <c r="QGG47" s="167"/>
      <c r="QGH47" s="167"/>
      <c r="QGI47" s="167"/>
      <c r="QGJ47" s="167"/>
      <c r="QGK47" s="167"/>
      <c r="QGL47" s="167"/>
      <c r="QGM47" s="167"/>
      <c r="QGN47" s="167"/>
      <c r="QGO47" s="167"/>
      <c r="QGP47" s="167"/>
      <c r="QGQ47" s="167"/>
      <c r="QGR47" s="167"/>
      <c r="QGS47" s="167"/>
      <c r="QGT47" s="167"/>
      <c r="QGU47" s="167"/>
      <c r="QGV47" s="167"/>
      <c r="QGW47" s="167"/>
      <c r="QGX47" s="167"/>
      <c r="QGY47" s="167"/>
      <c r="QGZ47" s="167"/>
      <c r="QHA47" s="167"/>
      <c r="QHB47" s="167"/>
      <c r="QHC47" s="167"/>
      <c r="QHD47" s="167"/>
      <c r="QHE47" s="167"/>
      <c r="QHF47" s="167"/>
      <c r="QHG47" s="167"/>
      <c r="QHH47" s="167"/>
      <c r="QHI47" s="167"/>
      <c r="QHJ47" s="167"/>
      <c r="QHK47" s="167"/>
      <c r="QHL47" s="167"/>
      <c r="QHM47" s="167"/>
      <c r="QHN47" s="167"/>
      <c r="QHO47" s="167"/>
      <c r="QHP47" s="167"/>
      <c r="QHQ47" s="167"/>
      <c r="QHR47" s="167"/>
      <c r="QHS47" s="167"/>
      <c r="QHT47" s="167"/>
      <c r="QHU47" s="167"/>
      <c r="QHV47" s="167"/>
      <c r="QHW47" s="167"/>
      <c r="QHX47" s="167"/>
      <c r="QHY47" s="167"/>
      <c r="QHZ47" s="167"/>
      <c r="QIA47" s="167"/>
      <c r="QIB47" s="167"/>
      <c r="QIC47" s="167"/>
      <c r="QID47" s="167"/>
      <c r="QIE47" s="167"/>
      <c r="QIF47" s="167"/>
      <c r="QIG47" s="167"/>
      <c r="QIH47" s="167"/>
      <c r="QII47" s="167"/>
      <c r="QIJ47" s="167"/>
      <c r="QIK47" s="167"/>
      <c r="QIL47" s="167"/>
      <c r="QIM47" s="167"/>
      <c r="QIN47" s="167"/>
      <c r="QIO47" s="167"/>
      <c r="QIP47" s="167"/>
      <c r="QIQ47" s="167"/>
      <c r="QIR47" s="167"/>
      <c r="QIS47" s="167"/>
      <c r="QIT47" s="167"/>
      <c r="QIU47" s="167"/>
      <c r="QIV47" s="167"/>
      <c r="QIW47" s="167"/>
      <c r="QIX47" s="167"/>
      <c r="QIY47" s="167"/>
      <c r="QIZ47" s="167"/>
      <c r="QJA47" s="167"/>
      <c r="QJB47" s="167"/>
      <c r="QJC47" s="167"/>
      <c r="QJD47" s="167"/>
      <c r="QJE47" s="167"/>
      <c r="QJF47" s="167"/>
      <c r="QJG47" s="167"/>
      <c r="QJH47" s="167"/>
      <c r="QJI47" s="167"/>
      <c r="QJJ47" s="167"/>
      <c r="QJK47" s="167"/>
      <c r="QJL47" s="167"/>
      <c r="QJM47" s="167"/>
      <c r="QJN47" s="167"/>
      <c r="QJO47" s="167"/>
      <c r="QJP47" s="167"/>
      <c r="QJQ47" s="167"/>
      <c r="QJR47" s="167"/>
      <c r="QJS47" s="167"/>
      <c r="QJT47" s="167"/>
      <c r="QJU47" s="167"/>
      <c r="QJV47" s="167"/>
      <c r="QJW47" s="167"/>
      <c r="QJX47" s="167"/>
      <c r="QJY47" s="167"/>
      <c r="QJZ47" s="167"/>
      <c r="QKA47" s="167"/>
      <c r="QKB47" s="167"/>
      <c r="QKC47" s="167"/>
      <c r="QKD47" s="167"/>
      <c r="QKE47" s="167"/>
      <c r="QKF47" s="167"/>
      <c r="QKG47" s="167"/>
      <c r="QKH47" s="167"/>
      <c r="QKI47" s="167"/>
      <c r="QKJ47" s="167"/>
      <c r="QKK47" s="167"/>
      <c r="QKL47" s="167"/>
      <c r="QKM47" s="167"/>
      <c r="QKN47" s="167"/>
      <c r="QKO47" s="167"/>
      <c r="QKP47" s="167"/>
      <c r="QKQ47" s="167"/>
      <c r="QKR47" s="167"/>
      <c r="QKS47" s="167"/>
      <c r="QKT47" s="167"/>
      <c r="QKU47" s="167"/>
      <c r="QKV47" s="167"/>
      <c r="QKW47" s="167"/>
      <c r="QKX47" s="167"/>
      <c r="QKY47" s="167"/>
      <c r="QKZ47" s="167"/>
      <c r="QLA47" s="167"/>
      <c r="QLB47" s="167"/>
      <c r="QLC47" s="167"/>
      <c r="QLD47" s="167"/>
      <c r="QLE47" s="167"/>
      <c r="QLF47" s="167"/>
      <c r="QLG47" s="167"/>
      <c r="QLH47" s="167"/>
      <c r="QLI47" s="167"/>
      <c r="QLJ47" s="167"/>
      <c r="QLK47" s="167"/>
      <c r="QLL47" s="167"/>
      <c r="QLM47" s="167"/>
      <c r="QLN47" s="167"/>
      <c r="QLO47" s="167"/>
      <c r="QLP47" s="167"/>
      <c r="QLQ47" s="167"/>
      <c r="QLR47" s="167"/>
      <c r="QLS47" s="167"/>
      <c r="QLT47" s="167"/>
      <c r="QLU47" s="167"/>
      <c r="QLV47" s="167"/>
      <c r="QLW47" s="167"/>
      <c r="QLX47" s="167"/>
      <c r="QLY47" s="167"/>
      <c r="QLZ47" s="167"/>
      <c r="QMA47" s="167"/>
      <c r="QMB47" s="167"/>
      <c r="QMC47" s="167"/>
      <c r="QMD47" s="167"/>
      <c r="QME47" s="167"/>
      <c r="QMF47" s="167"/>
      <c r="QMG47" s="167"/>
      <c r="QMH47" s="167"/>
      <c r="QMI47" s="167"/>
      <c r="QMJ47" s="167"/>
      <c r="QMK47" s="167"/>
      <c r="QML47" s="167"/>
      <c r="QMM47" s="167"/>
      <c r="QMN47" s="167"/>
      <c r="QMO47" s="167"/>
      <c r="QMP47" s="167"/>
      <c r="QMQ47" s="167"/>
      <c r="QMR47" s="167"/>
      <c r="QMS47" s="167"/>
      <c r="QMT47" s="167"/>
      <c r="QMU47" s="167"/>
      <c r="QMV47" s="167"/>
      <c r="QMW47" s="167"/>
      <c r="QMX47" s="167"/>
      <c r="QMY47" s="167"/>
      <c r="QMZ47" s="167"/>
      <c r="QNA47" s="167"/>
      <c r="QNB47" s="167"/>
      <c r="QNC47" s="167"/>
      <c r="QND47" s="167"/>
      <c r="QNE47" s="167"/>
      <c r="QNF47" s="167"/>
      <c r="QNG47" s="167"/>
      <c r="QNH47" s="167"/>
      <c r="QNI47" s="167"/>
      <c r="QNJ47" s="167"/>
      <c r="QNK47" s="167"/>
      <c r="QNL47" s="167"/>
      <c r="QNM47" s="167"/>
      <c r="QNN47" s="167"/>
      <c r="QNO47" s="167"/>
      <c r="QNP47" s="167"/>
      <c r="QNQ47" s="167"/>
      <c r="QNR47" s="167"/>
      <c r="QNS47" s="167"/>
      <c r="QNT47" s="167"/>
      <c r="QNU47" s="167"/>
      <c r="QNV47" s="167"/>
      <c r="QNW47" s="167"/>
      <c r="QNX47" s="167"/>
      <c r="QNY47" s="167"/>
      <c r="QNZ47" s="167"/>
      <c r="QOA47" s="167"/>
      <c r="QOB47" s="167"/>
      <c r="QOC47" s="167"/>
      <c r="QOD47" s="167"/>
      <c r="QOE47" s="167"/>
      <c r="QOF47" s="167"/>
      <c r="QOG47" s="167"/>
      <c r="QOH47" s="167"/>
      <c r="QOI47" s="167"/>
      <c r="QOJ47" s="167"/>
      <c r="QOK47" s="167"/>
      <c r="QOL47" s="167"/>
      <c r="QOM47" s="167"/>
      <c r="QON47" s="167"/>
      <c r="QOO47" s="167"/>
      <c r="QOP47" s="167"/>
      <c r="QOQ47" s="167"/>
      <c r="QOR47" s="167"/>
      <c r="QOS47" s="167"/>
      <c r="QOT47" s="167"/>
      <c r="QOU47" s="167"/>
      <c r="QOV47" s="167"/>
      <c r="QOW47" s="167"/>
      <c r="QOX47" s="167"/>
      <c r="QOY47" s="167"/>
      <c r="QOZ47" s="167"/>
      <c r="QPA47" s="167"/>
      <c r="QPB47" s="167"/>
      <c r="QPC47" s="167"/>
      <c r="QPD47" s="167"/>
      <c r="QPE47" s="167"/>
      <c r="QPF47" s="167"/>
      <c r="QPG47" s="167"/>
      <c r="QPH47" s="167"/>
      <c r="QPI47" s="167"/>
      <c r="QPJ47" s="167"/>
      <c r="QPK47" s="167"/>
      <c r="QPL47" s="167"/>
      <c r="QPM47" s="167"/>
      <c r="QPN47" s="167"/>
      <c r="QPO47" s="167"/>
      <c r="QPP47" s="167"/>
      <c r="QPQ47" s="167"/>
      <c r="QPR47" s="167"/>
      <c r="QPS47" s="167"/>
      <c r="QPT47" s="167"/>
      <c r="QPU47" s="167"/>
      <c r="QPV47" s="167"/>
      <c r="QPW47" s="167"/>
      <c r="QPX47" s="167"/>
      <c r="QPY47" s="167"/>
      <c r="QPZ47" s="167"/>
      <c r="QQA47" s="167"/>
      <c r="QQB47" s="167"/>
      <c r="QQC47" s="167"/>
      <c r="QQD47" s="167"/>
      <c r="QQE47" s="167"/>
      <c r="QQF47" s="167"/>
      <c r="QQG47" s="167"/>
      <c r="QQH47" s="167"/>
      <c r="QQI47" s="167"/>
      <c r="QQJ47" s="167"/>
      <c r="QQK47" s="167"/>
      <c r="QQL47" s="167"/>
      <c r="QQM47" s="167"/>
      <c r="QQN47" s="167"/>
      <c r="QQO47" s="167"/>
      <c r="QQP47" s="167"/>
      <c r="QQQ47" s="167"/>
      <c r="QQR47" s="167"/>
      <c r="QQS47" s="167"/>
      <c r="QQT47" s="167"/>
      <c r="QQU47" s="167"/>
      <c r="QQV47" s="167"/>
      <c r="QQW47" s="167"/>
      <c r="QQX47" s="167"/>
      <c r="QQY47" s="167"/>
      <c r="QQZ47" s="167"/>
      <c r="QRA47" s="167"/>
      <c r="QRB47" s="167"/>
      <c r="QRC47" s="167"/>
      <c r="QRD47" s="167"/>
      <c r="QRE47" s="167"/>
      <c r="QRF47" s="167"/>
      <c r="QRG47" s="167"/>
      <c r="QRH47" s="167"/>
      <c r="QRI47" s="167"/>
      <c r="QRJ47" s="167"/>
      <c r="QRK47" s="167"/>
      <c r="QRL47" s="167"/>
      <c r="QRM47" s="167"/>
      <c r="QRN47" s="167"/>
      <c r="QRO47" s="167"/>
      <c r="QRP47" s="167"/>
      <c r="QRQ47" s="167"/>
      <c r="QRR47" s="167"/>
      <c r="QRS47" s="167"/>
      <c r="QRT47" s="167"/>
      <c r="QRU47" s="167"/>
      <c r="QRV47" s="167"/>
      <c r="QRW47" s="167"/>
      <c r="QRX47" s="167"/>
      <c r="QRY47" s="167"/>
      <c r="QRZ47" s="167"/>
      <c r="QSA47" s="167"/>
      <c r="QSB47" s="167"/>
      <c r="QSC47" s="167"/>
      <c r="QSD47" s="167"/>
      <c r="QSE47" s="167"/>
      <c r="QSF47" s="167"/>
      <c r="QSG47" s="167"/>
      <c r="QSH47" s="167"/>
      <c r="QSI47" s="167"/>
      <c r="QSJ47" s="167"/>
      <c r="QSK47" s="167"/>
      <c r="QSL47" s="167"/>
      <c r="QSM47" s="167"/>
      <c r="QSN47" s="167"/>
      <c r="QSO47" s="167"/>
      <c r="QSP47" s="167"/>
      <c r="QSQ47" s="167"/>
      <c r="QSR47" s="167"/>
      <c r="QSS47" s="167"/>
      <c r="QST47" s="167"/>
      <c r="QSU47" s="167"/>
      <c r="QSV47" s="167"/>
      <c r="QSW47" s="167"/>
      <c r="QSX47" s="167"/>
      <c r="QSY47" s="167"/>
      <c r="QSZ47" s="167"/>
      <c r="QTA47" s="167"/>
      <c r="QTB47" s="167"/>
      <c r="QTC47" s="167"/>
      <c r="QTD47" s="167"/>
      <c r="QTE47" s="167"/>
      <c r="QTF47" s="167"/>
      <c r="QTG47" s="167"/>
      <c r="QTH47" s="167"/>
      <c r="QTI47" s="167"/>
      <c r="QTJ47" s="167"/>
      <c r="QTK47" s="167"/>
      <c r="QTL47" s="167"/>
      <c r="QTM47" s="167"/>
      <c r="QTN47" s="167"/>
      <c r="QTO47" s="167"/>
      <c r="QTP47" s="167"/>
      <c r="QTQ47" s="167"/>
      <c r="QTR47" s="167"/>
      <c r="QTS47" s="167"/>
      <c r="QTT47" s="167"/>
      <c r="QTU47" s="167"/>
      <c r="QTV47" s="167"/>
      <c r="QTW47" s="167"/>
      <c r="QTX47" s="167"/>
      <c r="QTY47" s="167"/>
      <c r="QTZ47" s="167"/>
      <c r="QUA47" s="167"/>
      <c r="QUB47" s="167"/>
      <c r="QUC47" s="167"/>
      <c r="QUD47" s="167"/>
      <c r="QUE47" s="167"/>
      <c r="QUF47" s="167"/>
      <c r="QUG47" s="167"/>
      <c r="QUH47" s="167"/>
      <c r="QUI47" s="167"/>
      <c r="QUJ47" s="167"/>
      <c r="QUK47" s="167"/>
      <c r="QUL47" s="167"/>
      <c r="QUM47" s="167"/>
      <c r="QUN47" s="167"/>
      <c r="QUO47" s="167"/>
      <c r="QUP47" s="167"/>
      <c r="QUQ47" s="167"/>
      <c r="QUR47" s="167"/>
      <c r="QUS47" s="167"/>
      <c r="QUT47" s="167"/>
      <c r="QUU47" s="167"/>
      <c r="QUV47" s="167"/>
      <c r="QUW47" s="167"/>
      <c r="QUX47" s="167"/>
      <c r="QUY47" s="167"/>
      <c r="QUZ47" s="167"/>
      <c r="QVA47" s="167"/>
      <c r="QVB47" s="167"/>
      <c r="QVC47" s="167"/>
      <c r="QVD47" s="167"/>
      <c r="QVE47" s="167"/>
      <c r="QVF47" s="167"/>
      <c r="QVG47" s="167"/>
      <c r="QVH47" s="167"/>
      <c r="QVI47" s="167"/>
      <c r="QVJ47" s="167"/>
      <c r="QVK47" s="167"/>
      <c r="QVL47" s="167"/>
      <c r="QVM47" s="167"/>
      <c r="QVN47" s="167"/>
      <c r="QVO47" s="167"/>
      <c r="QVP47" s="167"/>
      <c r="QVQ47" s="167"/>
      <c r="QVR47" s="167"/>
      <c r="QVS47" s="167"/>
      <c r="QVT47" s="167"/>
      <c r="QVU47" s="167"/>
      <c r="QVV47" s="167"/>
      <c r="QVW47" s="167"/>
      <c r="QVX47" s="167"/>
      <c r="QVY47" s="167"/>
      <c r="QVZ47" s="167"/>
      <c r="QWA47" s="167"/>
      <c r="QWB47" s="167"/>
      <c r="QWC47" s="167"/>
      <c r="QWD47" s="167"/>
      <c r="QWE47" s="167"/>
      <c r="QWF47" s="167"/>
      <c r="QWG47" s="167"/>
      <c r="QWH47" s="167"/>
      <c r="QWI47" s="167"/>
      <c r="QWJ47" s="167"/>
      <c r="QWK47" s="167"/>
      <c r="QWL47" s="167"/>
      <c r="QWM47" s="167"/>
      <c r="QWN47" s="167"/>
      <c r="QWO47" s="167"/>
      <c r="QWP47" s="167"/>
      <c r="QWQ47" s="167"/>
      <c r="QWR47" s="167"/>
      <c r="QWS47" s="167"/>
      <c r="QWT47" s="167"/>
      <c r="QWU47" s="167"/>
      <c r="QWV47" s="167"/>
      <c r="QWW47" s="167"/>
      <c r="QWX47" s="167"/>
      <c r="QWY47" s="167"/>
      <c r="QWZ47" s="167"/>
      <c r="QXA47" s="167"/>
      <c r="QXB47" s="167"/>
      <c r="QXC47" s="167"/>
      <c r="QXD47" s="167"/>
      <c r="QXE47" s="167"/>
      <c r="QXF47" s="167"/>
      <c r="QXG47" s="167"/>
      <c r="QXH47" s="167"/>
      <c r="QXI47" s="167"/>
      <c r="QXJ47" s="167"/>
      <c r="QXK47" s="167"/>
      <c r="QXL47" s="167"/>
      <c r="QXM47" s="167"/>
      <c r="QXN47" s="167"/>
      <c r="QXO47" s="167"/>
      <c r="QXP47" s="167"/>
      <c r="QXQ47" s="167"/>
      <c r="QXR47" s="167"/>
      <c r="QXS47" s="167"/>
      <c r="QXT47" s="167"/>
      <c r="QXU47" s="167"/>
      <c r="QXV47" s="167"/>
      <c r="QXW47" s="167"/>
      <c r="QXX47" s="167"/>
      <c r="QXY47" s="167"/>
      <c r="QXZ47" s="167"/>
      <c r="QYA47" s="167"/>
      <c r="QYB47" s="167"/>
      <c r="QYC47" s="167"/>
      <c r="QYD47" s="167"/>
      <c r="QYE47" s="167"/>
      <c r="QYF47" s="167"/>
      <c r="QYG47" s="167"/>
      <c r="QYH47" s="167"/>
      <c r="QYI47" s="167"/>
      <c r="QYJ47" s="167"/>
      <c r="QYK47" s="167"/>
      <c r="QYL47" s="167"/>
      <c r="QYM47" s="167"/>
      <c r="QYN47" s="167"/>
      <c r="QYO47" s="167"/>
      <c r="QYP47" s="167"/>
      <c r="QYQ47" s="167"/>
      <c r="QYR47" s="167"/>
      <c r="QYS47" s="167"/>
      <c r="QYT47" s="167"/>
      <c r="QYU47" s="167"/>
      <c r="QYV47" s="167"/>
      <c r="QYW47" s="167"/>
      <c r="QYX47" s="167"/>
      <c r="QYY47" s="167"/>
      <c r="QYZ47" s="167"/>
      <c r="QZA47" s="167"/>
      <c r="QZB47" s="167"/>
      <c r="QZC47" s="167"/>
      <c r="QZD47" s="167"/>
      <c r="QZE47" s="167"/>
      <c r="QZF47" s="167"/>
      <c r="QZG47" s="167"/>
      <c r="QZH47" s="167"/>
      <c r="QZI47" s="167"/>
      <c r="QZJ47" s="167"/>
      <c r="QZK47" s="167"/>
      <c r="QZL47" s="167"/>
      <c r="QZM47" s="167"/>
      <c r="QZN47" s="167"/>
      <c r="QZO47" s="167"/>
      <c r="QZP47" s="167"/>
      <c r="QZQ47" s="167"/>
      <c r="QZR47" s="167"/>
      <c r="QZS47" s="167"/>
      <c r="QZT47" s="167"/>
      <c r="QZU47" s="167"/>
      <c r="QZV47" s="167"/>
      <c r="QZW47" s="167"/>
      <c r="QZX47" s="167"/>
      <c r="QZY47" s="167"/>
      <c r="QZZ47" s="167"/>
      <c r="RAA47" s="167"/>
      <c r="RAB47" s="167"/>
      <c r="RAC47" s="167"/>
      <c r="RAD47" s="167"/>
      <c r="RAE47" s="167"/>
      <c r="RAF47" s="167"/>
      <c r="RAG47" s="167"/>
      <c r="RAH47" s="167"/>
      <c r="RAI47" s="167"/>
      <c r="RAJ47" s="167"/>
      <c r="RAK47" s="167"/>
      <c r="RAL47" s="167"/>
      <c r="RAM47" s="167"/>
      <c r="RAN47" s="167"/>
      <c r="RAO47" s="167"/>
      <c r="RAP47" s="167"/>
      <c r="RAQ47" s="167"/>
      <c r="RAR47" s="167"/>
      <c r="RAS47" s="167"/>
      <c r="RAT47" s="167"/>
      <c r="RAU47" s="167"/>
      <c r="RAV47" s="167"/>
      <c r="RAW47" s="167"/>
      <c r="RAX47" s="167"/>
      <c r="RAY47" s="167"/>
      <c r="RAZ47" s="167"/>
      <c r="RBA47" s="167"/>
      <c r="RBB47" s="167"/>
      <c r="RBC47" s="167"/>
      <c r="RBD47" s="167"/>
      <c r="RBE47" s="167"/>
      <c r="RBF47" s="167"/>
      <c r="RBG47" s="167"/>
      <c r="RBH47" s="167"/>
      <c r="RBI47" s="167"/>
      <c r="RBJ47" s="167"/>
      <c r="RBK47" s="167"/>
      <c r="RBL47" s="167"/>
      <c r="RBM47" s="167"/>
      <c r="RBN47" s="167"/>
      <c r="RBO47" s="167"/>
      <c r="RBP47" s="167"/>
      <c r="RBQ47" s="167"/>
      <c r="RBR47" s="167"/>
      <c r="RBS47" s="167"/>
      <c r="RBT47" s="167"/>
      <c r="RBU47" s="167"/>
      <c r="RBV47" s="167"/>
      <c r="RBW47" s="167"/>
      <c r="RBX47" s="167"/>
      <c r="RBY47" s="167"/>
      <c r="RBZ47" s="167"/>
      <c r="RCA47" s="167"/>
      <c r="RCB47" s="167"/>
      <c r="RCC47" s="167"/>
      <c r="RCD47" s="167"/>
      <c r="RCE47" s="167"/>
      <c r="RCF47" s="167"/>
      <c r="RCG47" s="167"/>
      <c r="RCH47" s="167"/>
      <c r="RCI47" s="167"/>
      <c r="RCJ47" s="167"/>
      <c r="RCK47" s="167"/>
      <c r="RCL47" s="167"/>
      <c r="RCM47" s="167"/>
      <c r="RCN47" s="167"/>
      <c r="RCO47" s="167"/>
      <c r="RCP47" s="167"/>
      <c r="RCQ47" s="167"/>
      <c r="RCR47" s="167"/>
      <c r="RCS47" s="167"/>
      <c r="RCT47" s="167"/>
      <c r="RCU47" s="167"/>
      <c r="RCV47" s="167"/>
      <c r="RCW47" s="167"/>
      <c r="RCX47" s="167"/>
      <c r="RCY47" s="167"/>
      <c r="RCZ47" s="167"/>
      <c r="RDA47" s="167"/>
      <c r="RDB47" s="167"/>
      <c r="RDC47" s="167"/>
      <c r="RDD47" s="167"/>
      <c r="RDE47" s="167"/>
      <c r="RDF47" s="167"/>
      <c r="RDG47" s="167"/>
      <c r="RDH47" s="167"/>
      <c r="RDI47" s="167"/>
      <c r="RDJ47" s="167"/>
      <c r="RDK47" s="167"/>
      <c r="RDL47" s="167"/>
      <c r="RDM47" s="167"/>
      <c r="RDN47" s="167"/>
      <c r="RDO47" s="167"/>
      <c r="RDP47" s="167"/>
      <c r="RDQ47" s="167"/>
      <c r="RDR47" s="167"/>
      <c r="RDS47" s="167"/>
      <c r="RDT47" s="167"/>
      <c r="RDU47" s="167"/>
      <c r="RDV47" s="167"/>
      <c r="RDW47" s="167"/>
      <c r="RDX47" s="167"/>
      <c r="RDY47" s="167"/>
      <c r="RDZ47" s="167"/>
      <c r="REA47" s="167"/>
      <c r="REB47" s="167"/>
      <c r="REC47" s="167"/>
      <c r="RED47" s="167"/>
      <c r="REE47" s="167"/>
      <c r="REF47" s="167"/>
      <c r="REG47" s="167"/>
      <c r="REH47" s="167"/>
      <c r="REI47" s="167"/>
      <c r="REJ47" s="167"/>
      <c r="REK47" s="167"/>
      <c r="REL47" s="167"/>
      <c r="REM47" s="167"/>
      <c r="REN47" s="167"/>
      <c r="REO47" s="167"/>
      <c r="REP47" s="167"/>
      <c r="REQ47" s="167"/>
      <c r="RER47" s="167"/>
      <c r="RES47" s="167"/>
      <c r="RET47" s="167"/>
      <c r="REU47" s="167"/>
      <c r="REV47" s="167"/>
      <c r="REW47" s="167"/>
      <c r="REX47" s="167"/>
      <c r="REY47" s="167"/>
      <c r="REZ47" s="167"/>
      <c r="RFA47" s="167"/>
      <c r="RFB47" s="167"/>
      <c r="RFC47" s="167"/>
      <c r="RFD47" s="167"/>
      <c r="RFE47" s="167"/>
      <c r="RFF47" s="167"/>
      <c r="RFG47" s="167"/>
      <c r="RFH47" s="167"/>
      <c r="RFI47" s="167"/>
      <c r="RFJ47" s="167"/>
      <c r="RFK47" s="167"/>
      <c r="RFL47" s="167"/>
      <c r="RFM47" s="167"/>
      <c r="RFN47" s="167"/>
      <c r="RFO47" s="167"/>
      <c r="RFP47" s="167"/>
      <c r="RFQ47" s="167"/>
      <c r="RFR47" s="167"/>
      <c r="RFS47" s="167"/>
      <c r="RFT47" s="167"/>
      <c r="RFU47" s="167"/>
      <c r="RFV47" s="167"/>
      <c r="RFW47" s="167"/>
      <c r="RFX47" s="167"/>
      <c r="RFY47" s="167"/>
      <c r="RFZ47" s="167"/>
      <c r="RGA47" s="167"/>
      <c r="RGB47" s="167"/>
      <c r="RGC47" s="167"/>
      <c r="RGD47" s="167"/>
      <c r="RGE47" s="167"/>
      <c r="RGF47" s="167"/>
      <c r="RGG47" s="167"/>
      <c r="RGH47" s="167"/>
      <c r="RGI47" s="167"/>
      <c r="RGJ47" s="167"/>
      <c r="RGK47" s="167"/>
      <c r="RGL47" s="167"/>
      <c r="RGM47" s="167"/>
      <c r="RGN47" s="167"/>
      <c r="RGO47" s="167"/>
      <c r="RGP47" s="167"/>
      <c r="RGQ47" s="167"/>
      <c r="RGR47" s="167"/>
      <c r="RGS47" s="167"/>
      <c r="RGT47" s="167"/>
      <c r="RGU47" s="167"/>
      <c r="RGV47" s="167"/>
      <c r="RGW47" s="167"/>
      <c r="RGX47" s="167"/>
      <c r="RGY47" s="167"/>
      <c r="RGZ47" s="167"/>
      <c r="RHA47" s="167"/>
      <c r="RHB47" s="167"/>
      <c r="RHC47" s="167"/>
      <c r="RHD47" s="167"/>
      <c r="RHE47" s="167"/>
      <c r="RHF47" s="167"/>
      <c r="RHG47" s="167"/>
      <c r="RHH47" s="167"/>
      <c r="RHI47" s="167"/>
      <c r="RHJ47" s="167"/>
      <c r="RHK47" s="167"/>
      <c r="RHL47" s="167"/>
      <c r="RHM47" s="167"/>
      <c r="RHN47" s="167"/>
      <c r="RHO47" s="167"/>
      <c r="RHP47" s="167"/>
      <c r="RHQ47" s="167"/>
      <c r="RHR47" s="167"/>
      <c r="RHS47" s="167"/>
      <c r="RHT47" s="167"/>
      <c r="RHU47" s="167"/>
      <c r="RHV47" s="167"/>
      <c r="RHW47" s="167"/>
      <c r="RHX47" s="167"/>
      <c r="RHY47" s="167"/>
      <c r="RHZ47" s="167"/>
      <c r="RIA47" s="167"/>
      <c r="RIB47" s="167"/>
      <c r="RIC47" s="167"/>
      <c r="RID47" s="167"/>
      <c r="RIE47" s="167"/>
      <c r="RIF47" s="167"/>
      <c r="RIG47" s="167"/>
      <c r="RIH47" s="167"/>
      <c r="RII47" s="167"/>
      <c r="RIJ47" s="167"/>
      <c r="RIK47" s="167"/>
      <c r="RIL47" s="167"/>
      <c r="RIM47" s="167"/>
      <c r="RIN47" s="167"/>
      <c r="RIO47" s="167"/>
      <c r="RIP47" s="167"/>
      <c r="RIQ47" s="167"/>
      <c r="RIR47" s="167"/>
      <c r="RIS47" s="167"/>
      <c r="RIT47" s="167"/>
      <c r="RIU47" s="167"/>
      <c r="RIV47" s="167"/>
      <c r="RIW47" s="167"/>
      <c r="RIX47" s="167"/>
      <c r="RIY47" s="167"/>
      <c r="RIZ47" s="167"/>
      <c r="RJA47" s="167"/>
      <c r="RJB47" s="167"/>
      <c r="RJC47" s="167"/>
      <c r="RJD47" s="167"/>
      <c r="RJE47" s="167"/>
      <c r="RJF47" s="167"/>
      <c r="RJG47" s="167"/>
      <c r="RJH47" s="167"/>
      <c r="RJI47" s="167"/>
      <c r="RJJ47" s="167"/>
      <c r="RJK47" s="167"/>
      <c r="RJL47" s="167"/>
      <c r="RJM47" s="167"/>
      <c r="RJN47" s="167"/>
      <c r="RJO47" s="167"/>
      <c r="RJP47" s="167"/>
      <c r="RJQ47" s="167"/>
      <c r="RJR47" s="167"/>
      <c r="RJS47" s="167"/>
      <c r="RJT47" s="167"/>
      <c r="RJU47" s="167"/>
      <c r="RJV47" s="167"/>
      <c r="RJW47" s="167"/>
      <c r="RJX47" s="167"/>
      <c r="RJY47" s="167"/>
      <c r="RJZ47" s="167"/>
      <c r="RKA47" s="167"/>
      <c r="RKB47" s="167"/>
      <c r="RKC47" s="167"/>
      <c r="RKD47" s="167"/>
      <c r="RKE47" s="167"/>
      <c r="RKF47" s="167"/>
      <c r="RKG47" s="167"/>
      <c r="RKH47" s="167"/>
      <c r="RKI47" s="167"/>
      <c r="RKJ47" s="167"/>
      <c r="RKK47" s="167"/>
      <c r="RKL47" s="167"/>
      <c r="RKM47" s="167"/>
      <c r="RKN47" s="167"/>
      <c r="RKO47" s="167"/>
      <c r="RKP47" s="167"/>
      <c r="RKQ47" s="167"/>
      <c r="RKR47" s="167"/>
      <c r="RKS47" s="167"/>
      <c r="RKT47" s="167"/>
      <c r="RKU47" s="167"/>
      <c r="RKV47" s="167"/>
      <c r="RKW47" s="167"/>
      <c r="RKX47" s="167"/>
      <c r="RKY47" s="167"/>
      <c r="RKZ47" s="167"/>
      <c r="RLA47" s="167"/>
      <c r="RLB47" s="167"/>
      <c r="RLC47" s="167"/>
      <c r="RLD47" s="167"/>
      <c r="RLE47" s="167"/>
      <c r="RLF47" s="167"/>
      <c r="RLG47" s="167"/>
      <c r="RLH47" s="167"/>
      <c r="RLI47" s="167"/>
      <c r="RLJ47" s="167"/>
      <c r="RLK47" s="167"/>
      <c r="RLL47" s="167"/>
      <c r="RLM47" s="167"/>
      <c r="RLN47" s="167"/>
      <c r="RLO47" s="167"/>
      <c r="RLP47" s="167"/>
      <c r="RLQ47" s="167"/>
      <c r="RLR47" s="167"/>
      <c r="RLS47" s="167"/>
      <c r="RLT47" s="167"/>
      <c r="RLU47" s="167"/>
      <c r="RLV47" s="167"/>
      <c r="RLW47" s="167"/>
      <c r="RLX47" s="167"/>
      <c r="RLY47" s="167"/>
      <c r="RLZ47" s="167"/>
      <c r="RMA47" s="167"/>
      <c r="RMB47" s="167"/>
      <c r="RMC47" s="167"/>
      <c r="RMD47" s="167"/>
      <c r="RME47" s="167"/>
      <c r="RMF47" s="167"/>
      <c r="RMG47" s="167"/>
      <c r="RMH47" s="167"/>
      <c r="RMI47" s="167"/>
      <c r="RMJ47" s="167"/>
      <c r="RMK47" s="167"/>
      <c r="RML47" s="167"/>
      <c r="RMM47" s="167"/>
      <c r="RMN47" s="167"/>
      <c r="RMO47" s="167"/>
      <c r="RMP47" s="167"/>
      <c r="RMQ47" s="167"/>
      <c r="RMR47" s="167"/>
      <c r="RMS47" s="167"/>
      <c r="RMT47" s="167"/>
      <c r="RMU47" s="167"/>
      <c r="RMV47" s="167"/>
      <c r="RMW47" s="167"/>
      <c r="RMX47" s="167"/>
      <c r="RMY47" s="167"/>
      <c r="RMZ47" s="167"/>
      <c r="RNA47" s="167"/>
      <c r="RNB47" s="167"/>
      <c r="RNC47" s="167"/>
      <c r="RND47" s="167"/>
      <c r="RNE47" s="167"/>
      <c r="RNF47" s="167"/>
      <c r="RNG47" s="167"/>
      <c r="RNH47" s="167"/>
      <c r="RNI47" s="167"/>
      <c r="RNJ47" s="167"/>
      <c r="RNK47" s="167"/>
      <c r="RNL47" s="167"/>
      <c r="RNM47" s="167"/>
      <c r="RNN47" s="167"/>
      <c r="RNO47" s="167"/>
      <c r="RNP47" s="167"/>
      <c r="RNQ47" s="167"/>
      <c r="RNR47" s="167"/>
      <c r="RNS47" s="167"/>
      <c r="RNT47" s="167"/>
      <c r="RNU47" s="167"/>
      <c r="RNV47" s="167"/>
      <c r="RNW47" s="167"/>
      <c r="RNX47" s="167"/>
      <c r="RNY47" s="167"/>
      <c r="RNZ47" s="167"/>
      <c r="ROA47" s="167"/>
      <c r="ROB47" s="167"/>
      <c r="ROC47" s="167"/>
      <c r="ROD47" s="167"/>
      <c r="ROE47" s="167"/>
      <c r="ROF47" s="167"/>
      <c r="ROG47" s="167"/>
      <c r="ROH47" s="167"/>
      <c r="ROI47" s="167"/>
      <c r="ROJ47" s="167"/>
      <c r="ROK47" s="167"/>
      <c r="ROL47" s="167"/>
      <c r="ROM47" s="167"/>
      <c r="RON47" s="167"/>
      <c r="ROO47" s="167"/>
      <c r="ROP47" s="167"/>
      <c r="ROQ47" s="167"/>
      <c r="ROR47" s="167"/>
      <c r="ROS47" s="167"/>
      <c r="ROT47" s="167"/>
      <c r="ROU47" s="167"/>
      <c r="ROV47" s="167"/>
      <c r="ROW47" s="167"/>
      <c r="ROX47" s="167"/>
      <c r="ROY47" s="167"/>
      <c r="ROZ47" s="167"/>
      <c r="RPA47" s="167"/>
      <c r="RPB47" s="167"/>
      <c r="RPC47" s="167"/>
      <c r="RPD47" s="167"/>
      <c r="RPE47" s="167"/>
      <c r="RPF47" s="167"/>
      <c r="RPG47" s="167"/>
      <c r="RPH47" s="167"/>
      <c r="RPI47" s="167"/>
      <c r="RPJ47" s="167"/>
      <c r="RPK47" s="167"/>
      <c r="RPL47" s="167"/>
      <c r="RPM47" s="167"/>
      <c r="RPN47" s="167"/>
      <c r="RPO47" s="167"/>
      <c r="RPP47" s="167"/>
      <c r="RPQ47" s="167"/>
      <c r="RPR47" s="167"/>
      <c r="RPS47" s="167"/>
      <c r="RPT47" s="167"/>
      <c r="RPU47" s="167"/>
      <c r="RPV47" s="167"/>
      <c r="RPW47" s="167"/>
      <c r="RPX47" s="167"/>
      <c r="RPY47" s="167"/>
      <c r="RPZ47" s="167"/>
      <c r="RQA47" s="167"/>
      <c r="RQB47" s="167"/>
      <c r="RQC47" s="167"/>
      <c r="RQD47" s="167"/>
      <c r="RQE47" s="167"/>
      <c r="RQF47" s="167"/>
      <c r="RQG47" s="167"/>
      <c r="RQH47" s="167"/>
      <c r="RQI47" s="167"/>
      <c r="RQJ47" s="167"/>
      <c r="RQK47" s="167"/>
      <c r="RQL47" s="167"/>
      <c r="RQM47" s="167"/>
      <c r="RQN47" s="167"/>
      <c r="RQO47" s="167"/>
      <c r="RQP47" s="167"/>
      <c r="RQQ47" s="167"/>
      <c r="RQR47" s="167"/>
      <c r="RQS47" s="167"/>
      <c r="RQT47" s="167"/>
      <c r="RQU47" s="167"/>
      <c r="RQV47" s="167"/>
      <c r="RQW47" s="167"/>
      <c r="RQX47" s="167"/>
      <c r="RQY47" s="167"/>
      <c r="RQZ47" s="167"/>
      <c r="RRA47" s="167"/>
      <c r="RRB47" s="167"/>
      <c r="RRC47" s="167"/>
      <c r="RRD47" s="167"/>
      <c r="RRE47" s="167"/>
      <c r="RRF47" s="167"/>
      <c r="RRG47" s="167"/>
      <c r="RRH47" s="167"/>
      <c r="RRI47" s="167"/>
      <c r="RRJ47" s="167"/>
      <c r="RRK47" s="167"/>
      <c r="RRL47" s="167"/>
      <c r="RRM47" s="167"/>
      <c r="RRN47" s="167"/>
      <c r="RRO47" s="167"/>
      <c r="RRP47" s="167"/>
      <c r="RRQ47" s="167"/>
      <c r="RRR47" s="167"/>
      <c r="RRS47" s="167"/>
      <c r="RRT47" s="167"/>
      <c r="RRU47" s="167"/>
      <c r="RRV47" s="167"/>
      <c r="RRW47" s="167"/>
      <c r="RRX47" s="167"/>
      <c r="RRY47" s="167"/>
      <c r="RRZ47" s="167"/>
      <c r="RSA47" s="167"/>
      <c r="RSB47" s="167"/>
      <c r="RSC47" s="167"/>
      <c r="RSD47" s="167"/>
      <c r="RSE47" s="167"/>
      <c r="RSF47" s="167"/>
      <c r="RSG47" s="167"/>
      <c r="RSH47" s="167"/>
      <c r="RSI47" s="167"/>
      <c r="RSJ47" s="167"/>
      <c r="RSK47" s="167"/>
      <c r="RSL47" s="167"/>
      <c r="RSM47" s="167"/>
      <c r="RSN47" s="167"/>
      <c r="RSO47" s="167"/>
      <c r="RSP47" s="167"/>
      <c r="RSQ47" s="167"/>
      <c r="RSR47" s="167"/>
      <c r="RSS47" s="167"/>
      <c r="RST47" s="167"/>
      <c r="RSU47" s="167"/>
      <c r="RSV47" s="167"/>
      <c r="RSW47" s="167"/>
      <c r="RSX47" s="167"/>
      <c r="RSY47" s="167"/>
      <c r="RSZ47" s="167"/>
      <c r="RTA47" s="167"/>
      <c r="RTB47" s="167"/>
      <c r="RTC47" s="167"/>
      <c r="RTD47" s="167"/>
      <c r="RTE47" s="167"/>
      <c r="RTF47" s="167"/>
      <c r="RTG47" s="167"/>
      <c r="RTH47" s="167"/>
      <c r="RTI47" s="167"/>
      <c r="RTJ47" s="167"/>
      <c r="RTK47" s="167"/>
      <c r="RTL47" s="167"/>
      <c r="RTM47" s="167"/>
      <c r="RTN47" s="167"/>
      <c r="RTO47" s="167"/>
      <c r="RTP47" s="167"/>
      <c r="RTQ47" s="167"/>
      <c r="RTR47" s="167"/>
      <c r="RTS47" s="167"/>
      <c r="RTT47" s="167"/>
      <c r="RTU47" s="167"/>
      <c r="RTV47" s="167"/>
      <c r="RTW47" s="167"/>
      <c r="RTX47" s="167"/>
      <c r="RTY47" s="167"/>
      <c r="RTZ47" s="167"/>
      <c r="RUA47" s="167"/>
      <c r="RUB47" s="167"/>
      <c r="RUC47" s="167"/>
      <c r="RUD47" s="167"/>
      <c r="RUE47" s="167"/>
      <c r="RUF47" s="167"/>
      <c r="RUG47" s="167"/>
      <c r="RUH47" s="167"/>
      <c r="RUI47" s="167"/>
      <c r="RUJ47" s="167"/>
      <c r="RUK47" s="167"/>
      <c r="RUL47" s="167"/>
      <c r="RUM47" s="167"/>
      <c r="RUN47" s="167"/>
      <c r="RUO47" s="167"/>
      <c r="RUP47" s="167"/>
      <c r="RUQ47" s="167"/>
      <c r="RUR47" s="167"/>
      <c r="RUS47" s="167"/>
      <c r="RUT47" s="167"/>
      <c r="RUU47" s="167"/>
      <c r="RUV47" s="167"/>
      <c r="RUW47" s="167"/>
      <c r="RUX47" s="167"/>
      <c r="RUY47" s="167"/>
      <c r="RUZ47" s="167"/>
      <c r="RVA47" s="167"/>
      <c r="RVB47" s="167"/>
      <c r="RVC47" s="167"/>
      <c r="RVD47" s="167"/>
      <c r="RVE47" s="167"/>
      <c r="RVF47" s="167"/>
      <c r="RVG47" s="167"/>
      <c r="RVH47" s="167"/>
      <c r="RVI47" s="167"/>
      <c r="RVJ47" s="167"/>
      <c r="RVK47" s="167"/>
      <c r="RVL47" s="167"/>
      <c r="RVM47" s="167"/>
      <c r="RVN47" s="167"/>
      <c r="RVO47" s="167"/>
      <c r="RVP47" s="167"/>
      <c r="RVQ47" s="167"/>
      <c r="RVR47" s="167"/>
      <c r="RVS47" s="167"/>
      <c r="RVT47" s="167"/>
      <c r="RVU47" s="167"/>
      <c r="RVV47" s="167"/>
      <c r="RVW47" s="167"/>
      <c r="RVX47" s="167"/>
      <c r="RVY47" s="167"/>
      <c r="RVZ47" s="167"/>
      <c r="RWA47" s="167"/>
      <c r="RWB47" s="167"/>
      <c r="RWC47" s="167"/>
      <c r="RWD47" s="167"/>
      <c r="RWE47" s="167"/>
      <c r="RWF47" s="167"/>
      <c r="RWG47" s="167"/>
      <c r="RWH47" s="167"/>
      <c r="RWI47" s="167"/>
      <c r="RWJ47" s="167"/>
      <c r="RWK47" s="167"/>
      <c r="RWL47" s="167"/>
      <c r="RWM47" s="167"/>
      <c r="RWN47" s="167"/>
      <c r="RWO47" s="167"/>
      <c r="RWP47" s="167"/>
      <c r="RWQ47" s="167"/>
      <c r="RWR47" s="167"/>
      <c r="RWS47" s="167"/>
      <c r="RWT47" s="167"/>
      <c r="RWU47" s="167"/>
      <c r="RWV47" s="167"/>
      <c r="RWW47" s="167"/>
      <c r="RWX47" s="167"/>
      <c r="RWY47" s="167"/>
      <c r="RWZ47" s="167"/>
      <c r="RXA47" s="167"/>
      <c r="RXB47" s="167"/>
      <c r="RXC47" s="167"/>
      <c r="RXD47" s="167"/>
      <c r="RXE47" s="167"/>
      <c r="RXF47" s="167"/>
      <c r="RXG47" s="167"/>
      <c r="RXH47" s="167"/>
      <c r="RXI47" s="167"/>
      <c r="RXJ47" s="167"/>
      <c r="RXK47" s="167"/>
      <c r="RXL47" s="167"/>
      <c r="RXM47" s="167"/>
      <c r="RXN47" s="167"/>
      <c r="RXO47" s="167"/>
      <c r="RXP47" s="167"/>
      <c r="RXQ47" s="167"/>
      <c r="RXR47" s="167"/>
      <c r="RXS47" s="167"/>
      <c r="RXT47" s="167"/>
      <c r="RXU47" s="167"/>
      <c r="RXV47" s="167"/>
      <c r="RXW47" s="167"/>
      <c r="RXX47" s="167"/>
      <c r="RXY47" s="167"/>
      <c r="RXZ47" s="167"/>
      <c r="RYA47" s="167"/>
      <c r="RYB47" s="167"/>
      <c r="RYC47" s="167"/>
      <c r="RYD47" s="167"/>
      <c r="RYE47" s="167"/>
      <c r="RYF47" s="167"/>
      <c r="RYG47" s="167"/>
      <c r="RYH47" s="167"/>
      <c r="RYI47" s="167"/>
      <c r="RYJ47" s="167"/>
      <c r="RYK47" s="167"/>
      <c r="RYL47" s="167"/>
      <c r="RYM47" s="167"/>
      <c r="RYN47" s="167"/>
      <c r="RYO47" s="167"/>
      <c r="RYP47" s="167"/>
      <c r="RYQ47" s="167"/>
      <c r="RYR47" s="167"/>
      <c r="RYS47" s="167"/>
      <c r="RYT47" s="167"/>
      <c r="RYU47" s="167"/>
      <c r="RYV47" s="167"/>
      <c r="RYW47" s="167"/>
      <c r="RYX47" s="167"/>
      <c r="RYY47" s="167"/>
      <c r="RYZ47" s="167"/>
      <c r="RZA47" s="167"/>
      <c r="RZB47" s="167"/>
      <c r="RZC47" s="167"/>
      <c r="RZD47" s="167"/>
      <c r="RZE47" s="167"/>
      <c r="RZF47" s="167"/>
      <c r="RZG47" s="167"/>
      <c r="RZH47" s="167"/>
      <c r="RZI47" s="167"/>
      <c r="RZJ47" s="167"/>
      <c r="RZK47" s="167"/>
      <c r="RZL47" s="167"/>
      <c r="RZM47" s="167"/>
      <c r="RZN47" s="167"/>
      <c r="RZO47" s="167"/>
      <c r="RZP47" s="167"/>
      <c r="RZQ47" s="167"/>
      <c r="RZR47" s="167"/>
      <c r="RZS47" s="167"/>
      <c r="RZT47" s="167"/>
      <c r="RZU47" s="167"/>
      <c r="RZV47" s="167"/>
      <c r="RZW47" s="167"/>
      <c r="RZX47" s="167"/>
      <c r="RZY47" s="167"/>
      <c r="RZZ47" s="167"/>
      <c r="SAA47" s="167"/>
      <c r="SAB47" s="167"/>
      <c r="SAC47" s="167"/>
      <c r="SAD47" s="167"/>
      <c r="SAE47" s="167"/>
      <c r="SAF47" s="167"/>
      <c r="SAG47" s="167"/>
      <c r="SAH47" s="167"/>
      <c r="SAI47" s="167"/>
      <c r="SAJ47" s="167"/>
      <c r="SAK47" s="167"/>
      <c r="SAL47" s="167"/>
      <c r="SAM47" s="167"/>
      <c r="SAN47" s="167"/>
      <c r="SAO47" s="167"/>
      <c r="SAP47" s="167"/>
      <c r="SAQ47" s="167"/>
      <c r="SAR47" s="167"/>
      <c r="SAS47" s="167"/>
      <c r="SAT47" s="167"/>
      <c r="SAU47" s="167"/>
      <c r="SAV47" s="167"/>
      <c r="SAW47" s="167"/>
      <c r="SAX47" s="167"/>
      <c r="SAY47" s="167"/>
      <c r="SAZ47" s="167"/>
      <c r="SBA47" s="167"/>
      <c r="SBB47" s="167"/>
      <c r="SBC47" s="167"/>
      <c r="SBD47" s="167"/>
      <c r="SBE47" s="167"/>
      <c r="SBF47" s="167"/>
      <c r="SBG47" s="167"/>
      <c r="SBH47" s="167"/>
      <c r="SBI47" s="167"/>
      <c r="SBJ47" s="167"/>
      <c r="SBK47" s="167"/>
      <c r="SBL47" s="167"/>
      <c r="SBM47" s="167"/>
      <c r="SBN47" s="167"/>
      <c r="SBO47" s="167"/>
      <c r="SBP47" s="167"/>
      <c r="SBQ47" s="167"/>
      <c r="SBR47" s="167"/>
      <c r="SBS47" s="167"/>
      <c r="SBT47" s="167"/>
      <c r="SBU47" s="167"/>
      <c r="SBV47" s="167"/>
      <c r="SBW47" s="167"/>
      <c r="SBX47" s="167"/>
      <c r="SBY47" s="167"/>
      <c r="SBZ47" s="167"/>
      <c r="SCA47" s="167"/>
      <c r="SCB47" s="167"/>
      <c r="SCC47" s="167"/>
      <c r="SCD47" s="167"/>
      <c r="SCE47" s="167"/>
      <c r="SCF47" s="167"/>
      <c r="SCG47" s="167"/>
      <c r="SCH47" s="167"/>
      <c r="SCI47" s="167"/>
      <c r="SCJ47" s="167"/>
      <c r="SCK47" s="167"/>
      <c r="SCL47" s="167"/>
      <c r="SCM47" s="167"/>
      <c r="SCN47" s="167"/>
      <c r="SCO47" s="167"/>
      <c r="SCP47" s="167"/>
      <c r="SCQ47" s="167"/>
      <c r="SCR47" s="167"/>
      <c r="SCS47" s="167"/>
      <c r="SCT47" s="167"/>
      <c r="SCU47" s="167"/>
      <c r="SCV47" s="167"/>
      <c r="SCW47" s="167"/>
      <c r="SCX47" s="167"/>
      <c r="SCY47" s="167"/>
      <c r="SCZ47" s="167"/>
      <c r="SDA47" s="167"/>
      <c r="SDB47" s="167"/>
      <c r="SDC47" s="167"/>
      <c r="SDD47" s="167"/>
      <c r="SDE47" s="167"/>
      <c r="SDF47" s="167"/>
      <c r="SDG47" s="167"/>
      <c r="SDH47" s="167"/>
      <c r="SDI47" s="167"/>
      <c r="SDJ47" s="167"/>
      <c r="SDK47" s="167"/>
      <c r="SDL47" s="167"/>
      <c r="SDM47" s="167"/>
      <c r="SDN47" s="167"/>
      <c r="SDO47" s="167"/>
      <c r="SDP47" s="167"/>
      <c r="SDQ47" s="167"/>
      <c r="SDR47" s="167"/>
      <c r="SDS47" s="167"/>
      <c r="SDT47" s="167"/>
      <c r="SDU47" s="167"/>
      <c r="SDV47" s="167"/>
      <c r="SDW47" s="167"/>
      <c r="SDX47" s="167"/>
      <c r="SDY47" s="167"/>
      <c r="SDZ47" s="167"/>
      <c r="SEA47" s="167"/>
      <c r="SEB47" s="167"/>
      <c r="SEC47" s="167"/>
      <c r="SED47" s="167"/>
      <c r="SEE47" s="167"/>
      <c r="SEF47" s="167"/>
      <c r="SEG47" s="167"/>
      <c r="SEH47" s="167"/>
      <c r="SEI47" s="167"/>
      <c r="SEJ47" s="167"/>
      <c r="SEK47" s="167"/>
      <c r="SEL47" s="167"/>
      <c r="SEM47" s="167"/>
      <c r="SEN47" s="167"/>
      <c r="SEO47" s="167"/>
      <c r="SEP47" s="167"/>
      <c r="SEQ47" s="167"/>
      <c r="SER47" s="167"/>
      <c r="SES47" s="167"/>
      <c r="SET47" s="167"/>
      <c r="SEU47" s="167"/>
      <c r="SEV47" s="167"/>
      <c r="SEW47" s="167"/>
      <c r="SEX47" s="167"/>
      <c r="SEY47" s="167"/>
      <c r="SEZ47" s="167"/>
      <c r="SFA47" s="167"/>
      <c r="SFB47" s="167"/>
      <c r="SFC47" s="167"/>
      <c r="SFD47" s="167"/>
      <c r="SFE47" s="167"/>
      <c r="SFF47" s="167"/>
      <c r="SFG47" s="167"/>
      <c r="SFH47" s="167"/>
      <c r="SFI47" s="167"/>
      <c r="SFJ47" s="167"/>
      <c r="SFK47" s="167"/>
      <c r="SFL47" s="167"/>
      <c r="SFM47" s="167"/>
      <c r="SFN47" s="167"/>
      <c r="SFO47" s="167"/>
      <c r="SFP47" s="167"/>
      <c r="SFQ47" s="167"/>
      <c r="SFR47" s="167"/>
      <c r="SFS47" s="167"/>
      <c r="SFT47" s="167"/>
      <c r="SFU47" s="167"/>
      <c r="SFV47" s="167"/>
      <c r="SFW47" s="167"/>
      <c r="SFX47" s="167"/>
      <c r="SFY47" s="167"/>
      <c r="SFZ47" s="167"/>
      <c r="SGA47" s="167"/>
      <c r="SGB47" s="167"/>
      <c r="SGC47" s="167"/>
      <c r="SGD47" s="167"/>
      <c r="SGE47" s="167"/>
      <c r="SGF47" s="167"/>
      <c r="SGG47" s="167"/>
      <c r="SGH47" s="167"/>
      <c r="SGI47" s="167"/>
      <c r="SGJ47" s="167"/>
      <c r="SGK47" s="167"/>
      <c r="SGL47" s="167"/>
      <c r="SGM47" s="167"/>
      <c r="SGN47" s="167"/>
      <c r="SGO47" s="167"/>
      <c r="SGP47" s="167"/>
      <c r="SGQ47" s="167"/>
      <c r="SGR47" s="167"/>
      <c r="SGS47" s="167"/>
      <c r="SGT47" s="167"/>
      <c r="SGU47" s="167"/>
      <c r="SGV47" s="167"/>
      <c r="SGW47" s="167"/>
      <c r="SGX47" s="167"/>
      <c r="SGY47" s="167"/>
      <c r="SGZ47" s="167"/>
      <c r="SHA47" s="167"/>
      <c r="SHB47" s="167"/>
      <c r="SHC47" s="167"/>
      <c r="SHD47" s="167"/>
      <c r="SHE47" s="167"/>
      <c r="SHF47" s="167"/>
      <c r="SHG47" s="167"/>
      <c r="SHH47" s="167"/>
      <c r="SHI47" s="167"/>
      <c r="SHJ47" s="167"/>
      <c r="SHK47" s="167"/>
      <c r="SHL47" s="167"/>
      <c r="SHM47" s="167"/>
      <c r="SHN47" s="167"/>
      <c r="SHO47" s="167"/>
      <c r="SHP47" s="167"/>
      <c r="SHQ47" s="167"/>
      <c r="SHR47" s="167"/>
      <c r="SHS47" s="167"/>
      <c r="SHT47" s="167"/>
      <c r="SHU47" s="167"/>
      <c r="SHV47" s="167"/>
      <c r="SHW47" s="167"/>
      <c r="SHX47" s="167"/>
      <c r="SHY47" s="167"/>
      <c r="SHZ47" s="167"/>
      <c r="SIA47" s="167"/>
      <c r="SIB47" s="167"/>
      <c r="SIC47" s="167"/>
      <c r="SID47" s="167"/>
      <c r="SIE47" s="167"/>
      <c r="SIF47" s="167"/>
      <c r="SIG47" s="167"/>
      <c r="SIH47" s="167"/>
      <c r="SII47" s="167"/>
      <c r="SIJ47" s="167"/>
      <c r="SIK47" s="167"/>
      <c r="SIL47" s="167"/>
      <c r="SIM47" s="167"/>
      <c r="SIN47" s="167"/>
      <c r="SIO47" s="167"/>
      <c r="SIP47" s="167"/>
      <c r="SIQ47" s="167"/>
      <c r="SIR47" s="167"/>
      <c r="SIS47" s="167"/>
      <c r="SIT47" s="167"/>
      <c r="SIU47" s="167"/>
      <c r="SIV47" s="167"/>
      <c r="SIW47" s="167"/>
      <c r="SIX47" s="167"/>
      <c r="SIY47" s="167"/>
      <c r="SIZ47" s="167"/>
      <c r="SJA47" s="167"/>
      <c r="SJB47" s="167"/>
      <c r="SJC47" s="167"/>
      <c r="SJD47" s="167"/>
      <c r="SJE47" s="167"/>
      <c r="SJF47" s="167"/>
      <c r="SJG47" s="167"/>
      <c r="SJH47" s="167"/>
      <c r="SJI47" s="167"/>
      <c r="SJJ47" s="167"/>
      <c r="SJK47" s="167"/>
      <c r="SJL47" s="167"/>
      <c r="SJM47" s="167"/>
      <c r="SJN47" s="167"/>
      <c r="SJO47" s="167"/>
      <c r="SJP47" s="167"/>
      <c r="SJQ47" s="167"/>
      <c r="SJR47" s="167"/>
      <c r="SJS47" s="167"/>
      <c r="SJT47" s="167"/>
      <c r="SJU47" s="167"/>
      <c r="SJV47" s="167"/>
      <c r="SJW47" s="167"/>
      <c r="SJX47" s="167"/>
      <c r="SJY47" s="167"/>
      <c r="SJZ47" s="167"/>
      <c r="SKA47" s="167"/>
      <c r="SKB47" s="167"/>
      <c r="SKC47" s="167"/>
      <c r="SKD47" s="167"/>
      <c r="SKE47" s="167"/>
      <c r="SKF47" s="167"/>
      <c r="SKG47" s="167"/>
      <c r="SKH47" s="167"/>
      <c r="SKI47" s="167"/>
      <c r="SKJ47" s="167"/>
      <c r="SKK47" s="167"/>
      <c r="SKL47" s="167"/>
      <c r="SKM47" s="167"/>
      <c r="SKN47" s="167"/>
      <c r="SKO47" s="167"/>
      <c r="SKP47" s="167"/>
      <c r="SKQ47" s="167"/>
      <c r="SKR47" s="167"/>
      <c r="SKS47" s="167"/>
      <c r="SKT47" s="167"/>
      <c r="SKU47" s="167"/>
      <c r="SKV47" s="167"/>
      <c r="SKW47" s="167"/>
      <c r="SKX47" s="167"/>
      <c r="SKY47" s="167"/>
      <c r="SKZ47" s="167"/>
      <c r="SLA47" s="167"/>
      <c r="SLB47" s="167"/>
      <c r="SLC47" s="167"/>
      <c r="SLD47" s="167"/>
      <c r="SLE47" s="167"/>
      <c r="SLF47" s="167"/>
      <c r="SLG47" s="167"/>
      <c r="SLH47" s="167"/>
      <c r="SLI47" s="167"/>
      <c r="SLJ47" s="167"/>
      <c r="SLK47" s="167"/>
      <c r="SLL47" s="167"/>
      <c r="SLM47" s="167"/>
      <c r="SLN47" s="167"/>
      <c r="SLO47" s="167"/>
      <c r="SLP47" s="167"/>
      <c r="SLQ47" s="167"/>
      <c r="SLR47" s="167"/>
      <c r="SLS47" s="167"/>
      <c r="SLT47" s="167"/>
      <c r="SLU47" s="167"/>
      <c r="SLV47" s="167"/>
      <c r="SLW47" s="167"/>
      <c r="SLX47" s="167"/>
      <c r="SLY47" s="167"/>
      <c r="SLZ47" s="167"/>
      <c r="SMA47" s="167"/>
      <c r="SMB47" s="167"/>
      <c r="SMC47" s="167"/>
      <c r="SMD47" s="167"/>
      <c r="SME47" s="167"/>
      <c r="SMF47" s="167"/>
      <c r="SMG47" s="167"/>
      <c r="SMH47" s="167"/>
      <c r="SMI47" s="167"/>
      <c r="SMJ47" s="167"/>
      <c r="SMK47" s="167"/>
      <c r="SML47" s="167"/>
      <c r="SMM47" s="167"/>
      <c r="SMN47" s="167"/>
      <c r="SMO47" s="167"/>
      <c r="SMP47" s="167"/>
      <c r="SMQ47" s="167"/>
      <c r="SMR47" s="167"/>
      <c r="SMS47" s="167"/>
      <c r="SMT47" s="167"/>
      <c r="SMU47" s="167"/>
      <c r="SMV47" s="167"/>
      <c r="SMW47" s="167"/>
      <c r="SMX47" s="167"/>
      <c r="SMY47" s="167"/>
      <c r="SMZ47" s="167"/>
      <c r="SNA47" s="167"/>
      <c r="SNB47" s="167"/>
      <c r="SNC47" s="167"/>
      <c r="SND47" s="167"/>
      <c r="SNE47" s="167"/>
      <c r="SNF47" s="167"/>
      <c r="SNG47" s="167"/>
      <c r="SNH47" s="167"/>
      <c r="SNI47" s="167"/>
      <c r="SNJ47" s="167"/>
      <c r="SNK47" s="167"/>
      <c r="SNL47" s="167"/>
      <c r="SNM47" s="167"/>
      <c r="SNN47" s="167"/>
      <c r="SNO47" s="167"/>
      <c r="SNP47" s="167"/>
      <c r="SNQ47" s="167"/>
      <c r="SNR47" s="167"/>
      <c r="SNS47" s="167"/>
      <c r="SNT47" s="167"/>
      <c r="SNU47" s="167"/>
      <c r="SNV47" s="167"/>
      <c r="SNW47" s="167"/>
      <c r="SNX47" s="167"/>
      <c r="SNY47" s="167"/>
      <c r="SNZ47" s="167"/>
      <c r="SOA47" s="167"/>
      <c r="SOB47" s="167"/>
      <c r="SOC47" s="167"/>
      <c r="SOD47" s="167"/>
      <c r="SOE47" s="167"/>
      <c r="SOF47" s="167"/>
      <c r="SOG47" s="167"/>
      <c r="SOH47" s="167"/>
      <c r="SOI47" s="167"/>
      <c r="SOJ47" s="167"/>
      <c r="SOK47" s="167"/>
      <c r="SOL47" s="167"/>
      <c r="SOM47" s="167"/>
      <c r="SON47" s="167"/>
      <c r="SOO47" s="167"/>
      <c r="SOP47" s="167"/>
      <c r="SOQ47" s="167"/>
      <c r="SOR47" s="167"/>
      <c r="SOS47" s="167"/>
      <c r="SOT47" s="167"/>
      <c r="SOU47" s="167"/>
      <c r="SOV47" s="167"/>
      <c r="SOW47" s="167"/>
      <c r="SOX47" s="167"/>
      <c r="SOY47" s="167"/>
      <c r="SOZ47" s="167"/>
      <c r="SPA47" s="167"/>
      <c r="SPB47" s="167"/>
      <c r="SPC47" s="167"/>
      <c r="SPD47" s="167"/>
      <c r="SPE47" s="167"/>
      <c r="SPF47" s="167"/>
      <c r="SPG47" s="167"/>
      <c r="SPH47" s="167"/>
      <c r="SPI47" s="167"/>
      <c r="SPJ47" s="167"/>
      <c r="SPK47" s="167"/>
      <c r="SPL47" s="167"/>
      <c r="SPM47" s="167"/>
      <c r="SPN47" s="167"/>
      <c r="SPO47" s="167"/>
      <c r="SPP47" s="167"/>
      <c r="SPQ47" s="167"/>
      <c r="SPR47" s="167"/>
      <c r="SPS47" s="167"/>
      <c r="SPT47" s="167"/>
      <c r="SPU47" s="167"/>
      <c r="SPV47" s="167"/>
      <c r="SPW47" s="167"/>
      <c r="SPX47" s="167"/>
      <c r="SPY47" s="167"/>
      <c r="SPZ47" s="167"/>
      <c r="SQA47" s="167"/>
      <c r="SQB47" s="167"/>
      <c r="SQC47" s="167"/>
      <c r="SQD47" s="167"/>
      <c r="SQE47" s="167"/>
      <c r="SQF47" s="167"/>
      <c r="SQG47" s="167"/>
      <c r="SQH47" s="167"/>
      <c r="SQI47" s="167"/>
      <c r="SQJ47" s="167"/>
      <c r="SQK47" s="167"/>
      <c r="SQL47" s="167"/>
      <c r="SQM47" s="167"/>
      <c r="SQN47" s="167"/>
      <c r="SQO47" s="167"/>
      <c r="SQP47" s="167"/>
      <c r="SQQ47" s="167"/>
      <c r="SQR47" s="167"/>
      <c r="SQS47" s="167"/>
      <c r="SQT47" s="167"/>
      <c r="SQU47" s="167"/>
      <c r="SQV47" s="167"/>
      <c r="SQW47" s="167"/>
      <c r="SQX47" s="167"/>
      <c r="SQY47" s="167"/>
      <c r="SQZ47" s="167"/>
      <c r="SRA47" s="167"/>
      <c r="SRB47" s="167"/>
      <c r="SRC47" s="167"/>
      <c r="SRD47" s="167"/>
      <c r="SRE47" s="167"/>
      <c r="SRF47" s="167"/>
      <c r="SRG47" s="167"/>
      <c r="SRH47" s="167"/>
      <c r="SRI47" s="167"/>
      <c r="SRJ47" s="167"/>
      <c r="SRK47" s="167"/>
      <c r="SRL47" s="167"/>
      <c r="SRM47" s="167"/>
      <c r="SRN47" s="167"/>
      <c r="SRO47" s="167"/>
      <c r="SRP47" s="167"/>
      <c r="SRQ47" s="167"/>
      <c r="SRR47" s="167"/>
      <c r="SRS47" s="167"/>
      <c r="SRT47" s="167"/>
      <c r="SRU47" s="167"/>
      <c r="SRV47" s="167"/>
      <c r="SRW47" s="167"/>
      <c r="SRX47" s="167"/>
      <c r="SRY47" s="167"/>
      <c r="SRZ47" s="167"/>
      <c r="SSA47" s="167"/>
      <c r="SSB47" s="167"/>
      <c r="SSC47" s="167"/>
      <c r="SSD47" s="167"/>
      <c r="SSE47" s="167"/>
      <c r="SSF47" s="167"/>
      <c r="SSG47" s="167"/>
      <c r="SSH47" s="167"/>
      <c r="SSI47" s="167"/>
      <c r="SSJ47" s="167"/>
      <c r="SSK47" s="167"/>
      <c r="SSL47" s="167"/>
      <c r="SSM47" s="167"/>
      <c r="SSN47" s="167"/>
      <c r="SSO47" s="167"/>
      <c r="SSP47" s="167"/>
      <c r="SSQ47" s="167"/>
      <c r="SSR47" s="167"/>
      <c r="SSS47" s="167"/>
      <c r="SST47" s="167"/>
      <c r="SSU47" s="167"/>
      <c r="SSV47" s="167"/>
      <c r="SSW47" s="167"/>
      <c r="SSX47" s="167"/>
      <c r="SSY47" s="167"/>
      <c r="SSZ47" s="167"/>
      <c r="STA47" s="167"/>
      <c r="STB47" s="167"/>
      <c r="STC47" s="167"/>
      <c r="STD47" s="167"/>
      <c r="STE47" s="167"/>
      <c r="STF47" s="167"/>
      <c r="STG47" s="167"/>
      <c r="STH47" s="167"/>
      <c r="STI47" s="167"/>
      <c r="STJ47" s="167"/>
      <c r="STK47" s="167"/>
      <c r="STL47" s="167"/>
      <c r="STM47" s="167"/>
      <c r="STN47" s="167"/>
      <c r="STO47" s="167"/>
      <c r="STP47" s="167"/>
      <c r="STQ47" s="167"/>
      <c r="STR47" s="167"/>
      <c r="STS47" s="167"/>
      <c r="STT47" s="167"/>
      <c r="STU47" s="167"/>
      <c r="STV47" s="167"/>
      <c r="STW47" s="167"/>
      <c r="STX47" s="167"/>
      <c r="STY47" s="167"/>
      <c r="STZ47" s="167"/>
      <c r="SUA47" s="167"/>
      <c r="SUB47" s="167"/>
      <c r="SUC47" s="167"/>
      <c r="SUD47" s="167"/>
      <c r="SUE47" s="167"/>
      <c r="SUF47" s="167"/>
      <c r="SUG47" s="167"/>
      <c r="SUH47" s="167"/>
      <c r="SUI47" s="167"/>
      <c r="SUJ47" s="167"/>
      <c r="SUK47" s="167"/>
      <c r="SUL47" s="167"/>
      <c r="SUM47" s="167"/>
      <c r="SUN47" s="167"/>
      <c r="SUO47" s="167"/>
      <c r="SUP47" s="167"/>
      <c r="SUQ47" s="167"/>
      <c r="SUR47" s="167"/>
      <c r="SUS47" s="167"/>
      <c r="SUT47" s="167"/>
      <c r="SUU47" s="167"/>
      <c r="SUV47" s="167"/>
      <c r="SUW47" s="167"/>
      <c r="SUX47" s="167"/>
      <c r="SUY47" s="167"/>
      <c r="SUZ47" s="167"/>
      <c r="SVA47" s="167"/>
      <c r="SVB47" s="167"/>
      <c r="SVC47" s="167"/>
      <c r="SVD47" s="167"/>
      <c r="SVE47" s="167"/>
      <c r="SVF47" s="167"/>
      <c r="SVG47" s="167"/>
      <c r="SVH47" s="167"/>
      <c r="SVI47" s="167"/>
      <c r="SVJ47" s="167"/>
      <c r="SVK47" s="167"/>
      <c r="SVL47" s="167"/>
      <c r="SVM47" s="167"/>
      <c r="SVN47" s="167"/>
      <c r="SVO47" s="167"/>
      <c r="SVP47" s="167"/>
      <c r="SVQ47" s="167"/>
      <c r="SVR47" s="167"/>
      <c r="SVS47" s="167"/>
      <c r="SVT47" s="167"/>
      <c r="SVU47" s="167"/>
      <c r="SVV47" s="167"/>
      <c r="SVW47" s="167"/>
      <c r="SVX47" s="167"/>
      <c r="SVY47" s="167"/>
      <c r="SVZ47" s="167"/>
      <c r="SWA47" s="167"/>
      <c r="SWB47" s="167"/>
      <c r="SWC47" s="167"/>
      <c r="SWD47" s="167"/>
      <c r="SWE47" s="167"/>
      <c r="SWF47" s="167"/>
      <c r="SWG47" s="167"/>
      <c r="SWH47" s="167"/>
      <c r="SWI47" s="167"/>
      <c r="SWJ47" s="167"/>
      <c r="SWK47" s="167"/>
      <c r="SWL47" s="167"/>
      <c r="SWM47" s="167"/>
      <c r="SWN47" s="167"/>
      <c r="SWO47" s="167"/>
      <c r="SWP47" s="167"/>
      <c r="SWQ47" s="167"/>
      <c r="SWR47" s="167"/>
      <c r="SWS47" s="167"/>
      <c r="SWT47" s="167"/>
      <c r="SWU47" s="167"/>
      <c r="SWV47" s="167"/>
      <c r="SWW47" s="167"/>
      <c r="SWX47" s="167"/>
      <c r="SWY47" s="167"/>
      <c r="SWZ47" s="167"/>
      <c r="SXA47" s="167"/>
      <c r="SXB47" s="167"/>
      <c r="SXC47" s="167"/>
      <c r="SXD47" s="167"/>
      <c r="SXE47" s="167"/>
      <c r="SXF47" s="167"/>
      <c r="SXG47" s="167"/>
      <c r="SXH47" s="167"/>
      <c r="SXI47" s="167"/>
      <c r="SXJ47" s="167"/>
      <c r="SXK47" s="167"/>
      <c r="SXL47" s="167"/>
      <c r="SXM47" s="167"/>
      <c r="SXN47" s="167"/>
      <c r="SXO47" s="167"/>
      <c r="SXP47" s="167"/>
      <c r="SXQ47" s="167"/>
      <c r="SXR47" s="167"/>
      <c r="SXS47" s="167"/>
      <c r="SXT47" s="167"/>
      <c r="SXU47" s="167"/>
      <c r="SXV47" s="167"/>
      <c r="SXW47" s="167"/>
      <c r="SXX47" s="167"/>
      <c r="SXY47" s="167"/>
      <c r="SXZ47" s="167"/>
      <c r="SYA47" s="167"/>
      <c r="SYB47" s="167"/>
      <c r="SYC47" s="167"/>
      <c r="SYD47" s="167"/>
      <c r="SYE47" s="167"/>
      <c r="SYF47" s="167"/>
      <c r="SYG47" s="167"/>
      <c r="SYH47" s="167"/>
      <c r="SYI47" s="167"/>
      <c r="SYJ47" s="167"/>
      <c r="SYK47" s="167"/>
      <c r="SYL47" s="167"/>
      <c r="SYM47" s="167"/>
      <c r="SYN47" s="167"/>
      <c r="SYO47" s="167"/>
      <c r="SYP47" s="167"/>
      <c r="SYQ47" s="167"/>
      <c r="SYR47" s="167"/>
      <c r="SYS47" s="167"/>
      <c r="SYT47" s="167"/>
      <c r="SYU47" s="167"/>
      <c r="SYV47" s="167"/>
      <c r="SYW47" s="167"/>
      <c r="SYX47" s="167"/>
      <c r="SYY47" s="167"/>
      <c r="SYZ47" s="167"/>
      <c r="SZA47" s="167"/>
      <c r="SZB47" s="167"/>
      <c r="SZC47" s="167"/>
      <c r="SZD47" s="167"/>
      <c r="SZE47" s="167"/>
      <c r="SZF47" s="167"/>
      <c r="SZG47" s="167"/>
      <c r="SZH47" s="167"/>
      <c r="SZI47" s="167"/>
      <c r="SZJ47" s="167"/>
      <c r="SZK47" s="167"/>
      <c r="SZL47" s="167"/>
      <c r="SZM47" s="167"/>
      <c r="SZN47" s="167"/>
      <c r="SZO47" s="167"/>
      <c r="SZP47" s="167"/>
      <c r="SZQ47" s="167"/>
      <c r="SZR47" s="167"/>
      <c r="SZS47" s="167"/>
      <c r="SZT47" s="167"/>
      <c r="SZU47" s="167"/>
      <c r="SZV47" s="167"/>
      <c r="SZW47" s="167"/>
      <c r="SZX47" s="167"/>
      <c r="SZY47" s="167"/>
      <c r="SZZ47" s="167"/>
      <c r="TAA47" s="167"/>
      <c r="TAB47" s="167"/>
      <c r="TAC47" s="167"/>
      <c r="TAD47" s="167"/>
      <c r="TAE47" s="167"/>
      <c r="TAF47" s="167"/>
      <c r="TAG47" s="167"/>
      <c r="TAH47" s="167"/>
      <c r="TAI47" s="167"/>
      <c r="TAJ47" s="167"/>
      <c r="TAK47" s="167"/>
      <c r="TAL47" s="167"/>
      <c r="TAM47" s="167"/>
      <c r="TAN47" s="167"/>
      <c r="TAO47" s="167"/>
      <c r="TAP47" s="167"/>
      <c r="TAQ47" s="167"/>
      <c r="TAR47" s="167"/>
      <c r="TAS47" s="167"/>
      <c r="TAT47" s="167"/>
      <c r="TAU47" s="167"/>
      <c r="TAV47" s="167"/>
      <c r="TAW47" s="167"/>
      <c r="TAX47" s="167"/>
      <c r="TAY47" s="167"/>
      <c r="TAZ47" s="167"/>
      <c r="TBA47" s="167"/>
      <c r="TBB47" s="167"/>
      <c r="TBC47" s="167"/>
      <c r="TBD47" s="167"/>
      <c r="TBE47" s="167"/>
      <c r="TBF47" s="167"/>
      <c r="TBG47" s="167"/>
      <c r="TBH47" s="167"/>
      <c r="TBI47" s="167"/>
      <c r="TBJ47" s="167"/>
      <c r="TBK47" s="167"/>
      <c r="TBL47" s="167"/>
      <c r="TBM47" s="167"/>
      <c r="TBN47" s="167"/>
      <c r="TBO47" s="167"/>
      <c r="TBP47" s="167"/>
      <c r="TBQ47" s="167"/>
      <c r="TBR47" s="167"/>
      <c r="TBS47" s="167"/>
      <c r="TBT47" s="167"/>
      <c r="TBU47" s="167"/>
      <c r="TBV47" s="167"/>
      <c r="TBW47" s="167"/>
      <c r="TBX47" s="167"/>
      <c r="TBY47" s="167"/>
      <c r="TBZ47" s="167"/>
      <c r="TCA47" s="167"/>
      <c r="TCB47" s="167"/>
      <c r="TCC47" s="167"/>
      <c r="TCD47" s="167"/>
      <c r="TCE47" s="167"/>
      <c r="TCF47" s="167"/>
      <c r="TCG47" s="167"/>
      <c r="TCH47" s="167"/>
      <c r="TCI47" s="167"/>
      <c r="TCJ47" s="167"/>
      <c r="TCK47" s="167"/>
      <c r="TCL47" s="167"/>
      <c r="TCM47" s="167"/>
      <c r="TCN47" s="167"/>
      <c r="TCO47" s="167"/>
      <c r="TCP47" s="167"/>
      <c r="TCQ47" s="167"/>
      <c r="TCR47" s="167"/>
      <c r="TCS47" s="167"/>
      <c r="TCT47" s="167"/>
      <c r="TCU47" s="167"/>
      <c r="TCV47" s="167"/>
      <c r="TCW47" s="167"/>
      <c r="TCX47" s="167"/>
      <c r="TCY47" s="167"/>
      <c r="TCZ47" s="167"/>
      <c r="TDA47" s="167"/>
      <c r="TDB47" s="167"/>
      <c r="TDC47" s="167"/>
      <c r="TDD47" s="167"/>
      <c r="TDE47" s="167"/>
      <c r="TDF47" s="167"/>
      <c r="TDG47" s="167"/>
      <c r="TDH47" s="167"/>
      <c r="TDI47" s="167"/>
      <c r="TDJ47" s="167"/>
      <c r="TDK47" s="167"/>
      <c r="TDL47" s="167"/>
      <c r="TDM47" s="167"/>
      <c r="TDN47" s="167"/>
      <c r="TDO47" s="167"/>
      <c r="TDP47" s="167"/>
      <c r="TDQ47" s="167"/>
      <c r="TDR47" s="167"/>
      <c r="TDS47" s="167"/>
      <c r="TDT47" s="167"/>
      <c r="TDU47" s="167"/>
      <c r="TDV47" s="167"/>
      <c r="TDW47" s="167"/>
      <c r="TDX47" s="167"/>
      <c r="TDY47" s="167"/>
      <c r="TDZ47" s="167"/>
      <c r="TEA47" s="167"/>
      <c r="TEB47" s="167"/>
      <c r="TEC47" s="167"/>
      <c r="TED47" s="167"/>
      <c r="TEE47" s="167"/>
      <c r="TEF47" s="167"/>
      <c r="TEG47" s="167"/>
      <c r="TEH47" s="167"/>
      <c r="TEI47" s="167"/>
      <c r="TEJ47" s="167"/>
      <c r="TEK47" s="167"/>
      <c r="TEL47" s="167"/>
      <c r="TEM47" s="167"/>
      <c r="TEN47" s="167"/>
      <c r="TEO47" s="167"/>
      <c r="TEP47" s="167"/>
      <c r="TEQ47" s="167"/>
      <c r="TER47" s="167"/>
      <c r="TES47" s="167"/>
      <c r="TET47" s="167"/>
      <c r="TEU47" s="167"/>
      <c r="TEV47" s="167"/>
      <c r="TEW47" s="167"/>
      <c r="TEX47" s="167"/>
      <c r="TEY47" s="167"/>
      <c r="TEZ47" s="167"/>
      <c r="TFA47" s="167"/>
      <c r="TFB47" s="167"/>
      <c r="TFC47" s="167"/>
      <c r="TFD47" s="167"/>
      <c r="TFE47" s="167"/>
      <c r="TFF47" s="167"/>
      <c r="TFG47" s="167"/>
      <c r="TFH47" s="167"/>
      <c r="TFI47" s="167"/>
      <c r="TFJ47" s="167"/>
      <c r="TFK47" s="167"/>
      <c r="TFL47" s="167"/>
      <c r="TFM47" s="167"/>
      <c r="TFN47" s="167"/>
      <c r="TFO47" s="167"/>
      <c r="TFP47" s="167"/>
      <c r="TFQ47" s="167"/>
      <c r="TFR47" s="167"/>
      <c r="TFS47" s="167"/>
      <c r="TFT47" s="167"/>
      <c r="TFU47" s="167"/>
      <c r="TFV47" s="167"/>
      <c r="TFW47" s="167"/>
      <c r="TFX47" s="167"/>
      <c r="TFY47" s="167"/>
      <c r="TFZ47" s="167"/>
      <c r="TGA47" s="167"/>
      <c r="TGB47" s="167"/>
      <c r="TGC47" s="167"/>
      <c r="TGD47" s="167"/>
      <c r="TGE47" s="167"/>
      <c r="TGF47" s="167"/>
      <c r="TGG47" s="167"/>
      <c r="TGH47" s="167"/>
      <c r="TGI47" s="167"/>
      <c r="TGJ47" s="167"/>
      <c r="TGK47" s="167"/>
      <c r="TGL47" s="167"/>
      <c r="TGM47" s="167"/>
      <c r="TGN47" s="167"/>
      <c r="TGO47" s="167"/>
      <c r="TGP47" s="167"/>
      <c r="TGQ47" s="167"/>
      <c r="TGR47" s="167"/>
      <c r="TGS47" s="167"/>
      <c r="TGT47" s="167"/>
      <c r="TGU47" s="167"/>
      <c r="TGV47" s="167"/>
      <c r="TGW47" s="167"/>
      <c r="TGX47" s="167"/>
      <c r="TGY47" s="167"/>
      <c r="TGZ47" s="167"/>
      <c r="THA47" s="167"/>
      <c r="THB47" s="167"/>
      <c r="THC47" s="167"/>
      <c r="THD47" s="167"/>
      <c r="THE47" s="167"/>
      <c r="THF47" s="167"/>
      <c r="THG47" s="167"/>
      <c r="THH47" s="167"/>
      <c r="THI47" s="167"/>
      <c r="THJ47" s="167"/>
      <c r="THK47" s="167"/>
      <c r="THL47" s="167"/>
      <c r="THM47" s="167"/>
      <c r="THN47" s="167"/>
      <c r="THO47" s="167"/>
      <c r="THP47" s="167"/>
      <c r="THQ47" s="167"/>
      <c r="THR47" s="167"/>
      <c r="THS47" s="167"/>
      <c r="THT47" s="167"/>
      <c r="THU47" s="167"/>
      <c r="THV47" s="167"/>
      <c r="THW47" s="167"/>
      <c r="THX47" s="167"/>
      <c r="THY47" s="167"/>
      <c r="THZ47" s="167"/>
      <c r="TIA47" s="167"/>
      <c r="TIB47" s="167"/>
      <c r="TIC47" s="167"/>
      <c r="TID47" s="167"/>
      <c r="TIE47" s="167"/>
      <c r="TIF47" s="167"/>
      <c r="TIG47" s="167"/>
      <c r="TIH47" s="167"/>
      <c r="TII47" s="167"/>
      <c r="TIJ47" s="167"/>
      <c r="TIK47" s="167"/>
      <c r="TIL47" s="167"/>
      <c r="TIM47" s="167"/>
      <c r="TIN47" s="167"/>
      <c r="TIO47" s="167"/>
      <c r="TIP47" s="167"/>
      <c r="TIQ47" s="167"/>
      <c r="TIR47" s="167"/>
      <c r="TIS47" s="167"/>
      <c r="TIT47" s="167"/>
      <c r="TIU47" s="167"/>
      <c r="TIV47" s="167"/>
      <c r="TIW47" s="167"/>
      <c r="TIX47" s="167"/>
      <c r="TIY47" s="167"/>
      <c r="TIZ47" s="167"/>
      <c r="TJA47" s="167"/>
      <c r="TJB47" s="167"/>
      <c r="TJC47" s="167"/>
      <c r="TJD47" s="167"/>
      <c r="TJE47" s="167"/>
      <c r="TJF47" s="167"/>
      <c r="TJG47" s="167"/>
      <c r="TJH47" s="167"/>
      <c r="TJI47" s="167"/>
      <c r="TJJ47" s="167"/>
      <c r="TJK47" s="167"/>
      <c r="TJL47" s="167"/>
      <c r="TJM47" s="167"/>
      <c r="TJN47" s="167"/>
      <c r="TJO47" s="167"/>
      <c r="TJP47" s="167"/>
      <c r="TJQ47" s="167"/>
      <c r="TJR47" s="167"/>
      <c r="TJS47" s="167"/>
      <c r="TJT47" s="167"/>
      <c r="TJU47" s="167"/>
      <c r="TJV47" s="167"/>
      <c r="TJW47" s="167"/>
      <c r="TJX47" s="167"/>
      <c r="TJY47" s="167"/>
      <c r="TJZ47" s="167"/>
      <c r="TKA47" s="167"/>
      <c r="TKB47" s="167"/>
      <c r="TKC47" s="167"/>
      <c r="TKD47" s="167"/>
      <c r="TKE47" s="167"/>
      <c r="TKF47" s="167"/>
      <c r="TKG47" s="167"/>
      <c r="TKH47" s="167"/>
      <c r="TKI47" s="167"/>
      <c r="TKJ47" s="167"/>
      <c r="TKK47" s="167"/>
      <c r="TKL47" s="167"/>
      <c r="TKM47" s="167"/>
      <c r="TKN47" s="167"/>
      <c r="TKO47" s="167"/>
      <c r="TKP47" s="167"/>
      <c r="TKQ47" s="167"/>
      <c r="TKR47" s="167"/>
      <c r="TKS47" s="167"/>
      <c r="TKT47" s="167"/>
      <c r="TKU47" s="167"/>
      <c r="TKV47" s="167"/>
      <c r="TKW47" s="167"/>
      <c r="TKX47" s="167"/>
      <c r="TKY47" s="167"/>
      <c r="TKZ47" s="167"/>
      <c r="TLA47" s="167"/>
      <c r="TLB47" s="167"/>
      <c r="TLC47" s="167"/>
      <c r="TLD47" s="167"/>
      <c r="TLE47" s="167"/>
      <c r="TLF47" s="167"/>
      <c r="TLG47" s="167"/>
      <c r="TLH47" s="167"/>
      <c r="TLI47" s="167"/>
      <c r="TLJ47" s="167"/>
      <c r="TLK47" s="167"/>
      <c r="TLL47" s="167"/>
      <c r="TLM47" s="167"/>
      <c r="TLN47" s="167"/>
      <c r="TLO47" s="167"/>
      <c r="TLP47" s="167"/>
      <c r="TLQ47" s="167"/>
      <c r="TLR47" s="167"/>
      <c r="TLS47" s="167"/>
      <c r="TLT47" s="167"/>
      <c r="TLU47" s="167"/>
      <c r="TLV47" s="167"/>
      <c r="TLW47" s="167"/>
      <c r="TLX47" s="167"/>
      <c r="TLY47" s="167"/>
      <c r="TLZ47" s="167"/>
      <c r="TMA47" s="167"/>
      <c r="TMB47" s="167"/>
      <c r="TMC47" s="167"/>
      <c r="TMD47" s="167"/>
      <c r="TME47" s="167"/>
      <c r="TMF47" s="167"/>
      <c r="TMG47" s="167"/>
      <c r="TMH47" s="167"/>
      <c r="TMI47" s="167"/>
      <c r="TMJ47" s="167"/>
      <c r="TMK47" s="167"/>
      <c r="TML47" s="167"/>
      <c r="TMM47" s="167"/>
      <c r="TMN47" s="167"/>
      <c r="TMO47" s="167"/>
      <c r="TMP47" s="167"/>
      <c r="TMQ47" s="167"/>
      <c r="TMR47" s="167"/>
      <c r="TMS47" s="167"/>
      <c r="TMT47" s="167"/>
      <c r="TMU47" s="167"/>
      <c r="TMV47" s="167"/>
      <c r="TMW47" s="167"/>
      <c r="TMX47" s="167"/>
      <c r="TMY47" s="167"/>
      <c r="TMZ47" s="167"/>
      <c r="TNA47" s="167"/>
      <c r="TNB47" s="167"/>
      <c r="TNC47" s="167"/>
      <c r="TND47" s="167"/>
      <c r="TNE47" s="167"/>
      <c r="TNF47" s="167"/>
      <c r="TNG47" s="167"/>
      <c r="TNH47" s="167"/>
      <c r="TNI47" s="167"/>
      <c r="TNJ47" s="167"/>
      <c r="TNK47" s="167"/>
      <c r="TNL47" s="167"/>
      <c r="TNM47" s="167"/>
      <c r="TNN47" s="167"/>
      <c r="TNO47" s="167"/>
      <c r="TNP47" s="167"/>
      <c r="TNQ47" s="167"/>
      <c r="TNR47" s="167"/>
      <c r="TNS47" s="167"/>
      <c r="TNT47" s="167"/>
      <c r="TNU47" s="167"/>
      <c r="TNV47" s="167"/>
      <c r="TNW47" s="167"/>
      <c r="TNX47" s="167"/>
      <c r="TNY47" s="167"/>
      <c r="TNZ47" s="167"/>
      <c r="TOA47" s="167"/>
      <c r="TOB47" s="167"/>
      <c r="TOC47" s="167"/>
      <c r="TOD47" s="167"/>
      <c r="TOE47" s="167"/>
      <c r="TOF47" s="167"/>
      <c r="TOG47" s="167"/>
      <c r="TOH47" s="167"/>
      <c r="TOI47" s="167"/>
      <c r="TOJ47" s="167"/>
      <c r="TOK47" s="167"/>
      <c r="TOL47" s="167"/>
      <c r="TOM47" s="167"/>
      <c r="TON47" s="167"/>
      <c r="TOO47" s="167"/>
      <c r="TOP47" s="167"/>
      <c r="TOQ47" s="167"/>
      <c r="TOR47" s="167"/>
      <c r="TOS47" s="167"/>
      <c r="TOT47" s="167"/>
      <c r="TOU47" s="167"/>
      <c r="TOV47" s="167"/>
      <c r="TOW47" s="167"/>
      <c r="TOX47" s="167"/>
      <c r="TOY47" s="167"/>
      <c r="TOZ47" s="167"/>
      <c r="TPA47" s="167"/>
      <c r="TPB47" s="167"/>
      <c r="TPC47" s="167"/>
      <c r="TPD47" s="167"/>
      <c r="TPE47" s="167"/>
      <c r="TPF47" s="167"/>
      <c r="TPG47" s="167"/>
      <c r="TPH47" s="167"/>
      <c r="TPI47" s="167"/>
      <c r="TPJ47" s="167"/>
      <c r="TPK47" s="167"/>
      <c r="TPL47" s="167"/>
      <c r="TPM47" s="167"/>
      <c r="TPN47" s="167"/>
      <c r="TPO47" s="167"/>
      <c r="TPP47" s="167"/>
      <c r="TPQ47" s="167"/>
      <c r="TPR47" s="167"/>
      <c r="TPS47" s="167"/>
      <c r="TPT47" s="167"/>
      <c r="TPU47" s="167"/>
      <c r="TPV47" s="167"/>
      <c r="TPW47" s="167"/>
      <c r="TPX47" s="167"/>
      <c r="TPY47" s="167"/>
      <c r="TPZ47" s="167"/>
      <c r="TQA47" s="167"/>
      <c r="TQB47" s="167"/>
      <c r="TQC47" s="167"/>
      <c r="TQD47" s="167"/>
      <c r="TQE47" s="167"/>
      <c r="TQF47" s="167"/>
      <c r="TQG47" s="167"/>
      <c r="TQH47" s="167"/>
      <c r="TQI47" s="167"/>
      <c r="TQJ47" s="167"/>
      <c r="TQK47" s="167"/>
      <c r="TQL47" s="167"/>
      <c r="TQM47" s="167"/>
      <c r="TQN47" s="167"/>
      <c r="TQO47" s="167"/>
      <c r="TQP47" s="167"/>
      <c r="TQQ47" s="167"/>
      <c r="TQR47" s="167"/>
      <c r="TQS47" s="167"/>
      <c r="TQT47" s="167"/>
      <c r="TQU47" s="167"/>
      <c r="TQV47" s="167"/>
      <c r="TQW47" s="167"/>
      <c r="TQX47" s="167"/>
      <c r="TQY47" s="167"/>
      <c r="TQZ47" s="167"/>
      <c r="TRA47" s="167"/>
      <c r="TRB47" s="167"/>
      <c r="TRC47" s="167"/>
      <c r="TRD47" s="167"/>
      <c r="TRE47" s="167"/>
      <c r="TRF47" s="167"/>
      <c r="TRG47" s="167"/>
      <c r="TRH47" s="167"/>
      <c r="TRI47" s="167"/>
      <c r="TRJ47" s="167"/>
      <c r="TRK47" s="167"/>
      <c r="TRL47" s="167"/>
      <c r="TRM47" s="167"/>
      <c r="TRN47" s="167"/>
      <c r="TRO47" s="167"/>
      <c r="TRP47" s="167"/>
      <c r="TRQ47" s="167"/>
      <c r="TRR47" s="167"/>
      <c r="TRS47" s="167"/>
      <c r="TRT47" s="167"/>
      <c r="TRU47" s="167"/>
      <c r="TRV47" s="167"/>
      <c r="TRW47" s="167"/>
      <c r="TRX47" s="167"/>
      <c r="TRY47" s="167"/>
      <c r="TRZ47" s="167"/>
      <c r="TSA47" s="167"/>
      <c r="TSB47" s="167"/>
      <c r="TSC47" s="167"/>
      <c r="TSD47" s="167"/>
      <c r="TSE47" s="167"/>
      <c r="TSF47" s="167"/>
      <c r="TSG47" s="167"/>
      <c r="TSH47" s="167"/>
      <c r="TSI47" s="167"/>
      <c r="TSJ47" s="167"/>
      <c r="TSK47" s="167"/>
      <c r="TSL47" s="167"/>
      <c r="TSM47" s="167"/>
      <c r="TSN47" s="167"/>
      <c r="TSO47" s="167"/>
      <c r="TSP47" s="167"/>
      <c r="TSQ47" s="167"/>
      <c r="TSR47" s="167"/>
      <c r="TSS47" s="167"/>
      <c r="TST47" s="167"/>
      <c r="TSU47" s="167"/>
      <c r="TSV47" s="167"/>
      <c r="TSW47" s="167"/>
      <c r="TSX47" s="167"/>
      <c r="TSY47" s="167"/>
      <c r="TSZ47" s="167"/>
      <c r="TTA47" s="167"/>
      <c r="TTB47" s="167"/>
      <c r="TTC47" s="167"/>
      <c r="TTD47" s="167"/>
      <c r="TTE47" s="167"/>
      <c r="TTF47" s="167"/>
      <c r="TTG47" s="167"/>
      <c r="TTH47" s="167"/>
      <c r="TTI47" s="167"/>
      <c r="TTJ47" s="167"/>
      <c r="TTK47" s="167"/>
      <c r="TTL47" s="167"/>
      <c r="TTM47" s="167"/>
      <c r="TTN47" s="167"/>
      <c r="TTO47" s="167"/>
      <c r="TTP47" s="167"/>
      <c r="TTQ47" s="167"/>
      <c r="TTR47" s="167"/>
      <c r="TTS47" s="167"/>
      <c r="TTT47" s="167"/>
      <c r="TTU47" s="167"/>
      <c r="TTV47" s="167"/>
      <c r="TTW47" s="167"/>
      <c r="TTX47" s="167"/>
      <c r="TTY47" s="167"/>
      <c r="TTZ47" s="167"/>
      <c r="TUA47" s="167"/>
      <c r="TUB47" s="167"/>
      <c r="TUC47" s="167"/>
      <c r="TUD47" s="167"/>
      <c r="TUE47" s="167"/>
      <c r="TUF47" s="167"/>
      <c r="TUG47" s="167"/>
      <c r="TUH47" s="167"/>
      <c r="TUI47" s="167"/>
      <c r="TUJ47" s="167"/>
      <c r="TUK47" s="167"/>
      <c r="TUL47" s="167"/>
      <c r="TUM47" s="167"/>
      <c r="TUN47" s="167"/>
      <c r="TUO47" s="167"/>
      <c r="TUP47" s="167"/>
      <c r="TUQ47" s="167"/>
      <c r="TUR47" s="167"/>
      <c r="TUS47" s="167"/>
      <c r="TUT47" s="167"/>
      <c r="TUU47" s="167"/>
      <c r="TUV47" s="167"/>
      <c r="TUW47" s="167"/>
      <c r="TUX47" s="167"/>
      <c r="TUY47" s="167"/>
      <c r="TUZ47" s="167"/>
      <c r="TVA47" s="167"/>
      <c r="TVB47" s="167"/>
      <c r="TVC47" s="167"/>
      <c r="TVD47" s="167"/>
      <c r="TVE47" s="167"/>
      <c r="TVF47" s="167"/>
      <c r="TVG47" s="167"/>
      <c r="TVH47" s="167"/>
      <c r="TVI47" s="167"/>
      <c r="TVJ47" s="167"/>
      <c r="TVK47" s="167"/>
      <c r="TVL47" s="167"/>
      <c r="TVM47" s="167"/>
      <c r="TVN47" s="167"/>
      <c r="TVO47" s="167"/>
      <c r="TVP47" s="167"/>
      <c r="TVQ47" s="167"/>
      <c r="TVR47" s="167"/>
      <c r="TVS47" s="167"/>
      <c r="TVT47" s="167"/>
      <c r="TVU47" s="167"/>
      <c r="TVV47" s="167"/>
      <c r="TVW47" s="167"/>
      <c r="TVX47" s="167"/>
      <c r="TVY47" s="167"/>
      <c r="TVZ47" s="167"/>
      <c r="TWA47" s="167"/>
      <c r="TWB47" s="167"/>
      <c r="TWC47" s="167"/>
      <c r="TWD47" s="167"/>
      <c r="TWE47" s="167"/>
      <c r="TWF47" s="167"/>
      <c r="TWG47" s="167"/>
      <c r="TWH47" s="167"/>
      <c r="TWI47" s="167"/>
      <c r="TWJ47" s="167"/>
      <c r="TWK47" s="167"/>
      <c r="TWL47" s="167"/>
      <c r="TWM47" s="167"/>
      <c r="TWN47" s="167"/>
      <c r="TWO47" s="167"/>
      <c r="TWP47" s="167"/>
      <c r="TWQ47" s="167"/>
      <c r="TWR47" s="167"/>
      <c r="TWS47" s="167"/>
      <c r="TWT47" s="167"/>
      <c r="TWU47" s="167"/>
      <c r="TWV47" s="167"/>
      <c r="TWW47" s="167"/>
      <c r="TWX47" s="167"/>
      <c r="TWY47" s="167"/>
      <c r="TWZ47" s="167"/>
      <c r="TXA47" s="167"/>
      <c r="TXB47" s="167"/>
      <c r="TXC47" s="167"/>
      <c r="TXD47" s="167"/>
      <c r="TXE47" s="167"/>
      <c r="TXF47" s="167"/>
      <c r="TXG47" s="167"/>
      <c r="TXH47" s="167"/>
      <c r="TXI47" s="167"/>
      <c r="TXJ47" s="167"/>
      <c r="TXK47" s="167"/>
      <c r="TXL47" s="167"/>
      <c r="TXM47" s="167"/>
      <c r="TXN47" s="167"/>
      <c r="TXO47" s="167"/>
      <c r="TXP47" s="167"/>
      <c r="TXQ47" s="167"/>
      <c r="TXR47" s="167"/>
      <c r="TXS47" s="167"/>
      <c r="TXT47" s="167"/>
      <c r="TXU47" s="167"/>
      <c r="TXV47" s="167"/>
      <c r="TXW47" s="167"/>
      <c r="TXX47" s="167"/>
      <c r="TXY47" s="167"/>
      <c r="TXZ47" s="167"/>
      <c r="TYA47" s="167"/>
      <c r="TYB47" s="167"/>
      <c r="TYC47" s="167"/>
      <c r="TYD47" s="167"/>
      <c r="TYE47" s="167"/>
      <c r="TYF47" s="167"/>
      <c r="TYG47" s="167"/>
      <c r="TYH47" s="167"/>
      <c r="TYI47" s="167"/>
      <c r="TYJ47" s="167"/>
      <c r="TYK47" s="167"/>
      <c r="TYL47" s="167"/>
      <c r="TYM47" s="167"/>
      <c r="TYN47" s="167"/>
      <c r="TYO47" s="167"/>
      <c r="TYP47" s="167"/>
      <c r="TYQ47" s="167"/>
      <c r="TYR47" s="167"/>
      <c r="TYS47" s="167"/>
      <c r="TYT47" s="167"/>
      <c r="TYU47" s="167"/>
      <c r="TYV47" s="167"/>
      <c r="TYW47" s="167"/>
      <c r="TYX47" s="167"/>
      <c r="TYY47" s="167"/>
      <c r="TYZ47" s="167"/>
      <c r="TZA47" s="167"/>
      <c r="TZB47" s="167"/>
      <c r="TZC47" s="167"/>
      <c r="TZD47" s="167"/>
      <c r="TZE47" s="167"/>
      <c r="TZF47" s="167"/>
      <c r="TZG47" s="167"/>
      <c r="TZH47" s="167"/>
      <c r="TZI47" s="167"/>
      <c r="TZJ47" s="167"/>
      <c r="TZK47" s="167"/>
      <c r="TZL47" s="167"/>
      <c r="TZM47" s="167"/>
      <c r="TZN47" s="167"/>
      <c r="TZO47" s="167"/>
      <c r="TZP47" s="167"/>
      <c r="TZQ47" s="167"/>
      <c r="TZR47" s="167"/>
      <c r="TZS47" s="167"/>
      <c r="TZT47" s="167"/>
      <c r="TZU47" s="167"/>
      <c r="TZV47" s="167"/>
      <c r="TZW47" s="167"/>
      <c r="TZX47" s="167"/>
      <c r="TZY47" s="167"/>
      <c r="TZZ47" s="167"/>
      <c r="UAA47" s="167"/>
      <c r="UAB47" s="167"/>
      <c r="UAC47" s="167"/>
      <c r="UAD47" s="167"/>
      <c r="UAE47" s="167"/>
      <c r="UAF47" s="167"/>
      <c r="UAG47" s="167"/>
      <c r="UAH47" s="167"/>
      <c r="UAI47" s="167"/>
      <c r="UAJ47" s="167"/>
      <c r="UAK47" s="167"/>
      <c r="UAL47" s="167"/>
      <c r="UAM47" s="167"/>
      <c r="UAN47" s="167"/>
      <c r="UAO47" s="167"/>
      <c r="UAP47" s="167"/>
      <c r="UAQ47" s="167"/>
      <c r="UAR47" s="167"/>
      <c r="UAS47" s="167"/>
      <c r="UAT47" s="167"/>
      <c r="UAU47" s="167"/>
      <c r="UAV47" s="167"/>
      <c r="UAW47" s="167"/>
      <c r="UAX47" s="167"/>
      <c r="UAY47" s="167"/>
      <c r="UAZ47" s="167"/>
      <c r="UBA47" s="167"/>
      <c r="UBB47" s="167"/>
      <c r="UBC47" s="167"/>
      <c r="UBD47" s="167"/>
      <c r="UBE47" s="167"/>
      <c r="UBF47" s="167"/>
      <c r="UBG47" s="167"/>
      <c r="UBH47" s="167"/>
      <c r="UBI47" s="167"/>
      <c r="UBJ47" s="167"/>
      <c r="UBK47" s="167"/>
      <c r="UBL47" s="167"/>
      <c r="UBM47" s="167"/>
      <c r="UBN47" s="167"/>
      <c r="UBO47" s="167"/>
      <c r="UBP47" s="167"/>
      <c r="UBQ47" s="167"/>
      <c r="UBR47" s="167"/>
      <c r="UBS47" s="167"/>
      <c r="UBT47" s="167"/>
      <c r="UBU47" s="167"/>
      <c r="UBV47" s="167"/>
      <c r="UBW47" s="167"/>
      <c r="UBX47" s="167"/>
      <c r="UBY47" s="167"/>
      <c r="UBZ47" s="167"/>
      <c r="UCA47" s="167"/>
      <c r="UCB47" s="167"/>
      <c r="UCC47" s="167"/>
      <c r="UCD47" s="167"/>
      <c r="UCE47" s="167"/>
      <c r="UCF47" s="167"/>
      <c r="UCG47" s="167"/>
      <c r="UCH47" s="167"/>
      <c r="UCI47" s="167"/>
      <c r="UCJ47" s="167"/>
      <c r="UCK47" s="167"/>
      <c r="UCL47" s="167"/>
      <c r="UCM47" s="167"/>
      <c r="UCN47" s="167"/>
      <c r="UCO47" s="167"/>
      <c r="UCP47" s="167"/>
      <c r="UCQ47" s="167"/>
      <c r="UCR47" s="167"/>
      <c r="UCS47" s="167"/>
      <c r="UCT47" s="167"/>
      <c r="UCU47" s="167"/>
      <c r="UCV47" s="167"/>
      <c r="UCW47" s="167"/>
      <c r="UCX47" s="167"/>
      <c r="UCY47" s="167"/>
      <c r="UCZ47" s="167"/>
      <c r="UDA47" s="167"/>
      <c r="UDB47" s="167"/>
      <c r="UDC47" s="167"/>
      <c r="UDD47" s="167"/>
      <c r="UDE47" s="167"/>
      <c r="UDF47" s="167"/>
      <c r="UDG47" s="167"/>
      <c r="UDH47" s="167"/>
      <c r="UDI47" s="167"/>
      <c r="UDJ47" s="167"/>
      <c r="UDK47" s="167"/>
      <c r="UDL47" s="167"/>
      <c r="UDM47" s="167"/>
      <c r="UDN47" s="167"/>
      <c r="UDO47" s="167"/>
      <c r="UDP47" s="167"/>
      <c r="UDQ47" s="167"/>
      <c r="UDR47" s="167"/>
      <c r="UDS47" s="167"/>
      <c r="UDT47" s="167"/>
      <c r="UDU47" s="167"/>
      <c r="UDV47" s="167"/>
      <c r="UDW47" s="167"/>
      <c r="UDX47" s="167"/>
      <c r="UDY47" s="167"/>
      <c r="UDZ47" s="167"/>
      <c r="UEA47" s="167"/>
      <c r="UEB47" s="167"/>
      <c r="UEC47" s="167"/>
      <c r="UED47" s="167"/>
      <c r="UEE47" s="167"/>
      <c r="UEF47" s="167"/>
      <c r="UEG47" s="167"/>
      <c r="UEH47" s="167"/>
      <c r="UEI47" s="167"/>
      <c r="UEJ47" s="167"/>
      <c r="UEK47" s="167"/>
      <c r="UEL47" s="167"/>
      <c r="UEM47" s="167"/>
      <c r="UEN47" s="167"/>
      <c r="UEO47" s="167"/>
      <c r="UEP47" s="167"/>
      <c r="UEQ47" s="167"/>
      <c r="UER47" s="167"/>
      <c r="UES47" s="167"/>
      <c r="UET47" s="167"/>
      <c r="UEU47" s="167"/>
      <c r="UEV47" s="167"/>
      <c r="UEW47" s="167"/>
      <c r="UEX47" s="167"/>
      <c r="UEY47" s="167"/>
      <c r="UEZ47" s="167"/>
      <c r="UFA47" s="167"/>
      <c r="UFB47" s="167"/>
      <c r="UFC47" s="167"/>
      <c r="UFD47" s="167"/>
      <c r="UFE47" s="167"/>
      <c r="UFF47" s="167"/>
      <c r="UFG47" s="167"/>
      <c r="UFH47" s="167"/>
      <c r="UFI47" s="167"/>
      <c r="UFJ47" s="167"/>
      <c r="UFK47" s="167"/>
      <c r="UFL47" s="167"/>
      <c r="UFM47" s="167"/>
      <c r="UFN47" s="167"/>
      <c r="UFO47" s="167"/>
      <c r="UFP47" s="167"/>
      <c r="UFQ47" s="167"/>
      <c r="UFR47" s="167"/>
      <c r="UFS47" s="167"/>
      <c r="UFT47" s="167"/>
      <c r="UFU47" s="167"/>
      <c r="UFV47" s="167"/>
      <c r="UFW47" s="167"/>
      <c r="UFX47" s="167"/>
      <c r="UFY47" s="167"/>
      <c r="UFZ47" s="167"/>
      <c r="UGA47" s="167"/>
      <c r="UGB47" s="167"/>
      <c r="UGC47" s="167"/>
      <c r="UGD47" s="167"/>
      <c r="UGE47" s="167"/>
      <c r="UGF47" s="167"/>
      <c r="UGG47" s="167"/>
      <c r="UGH47" s="167"/>
      <c r="UGI47" s="167"/>
      <c r="UGJ47" s="167"/>
      <c r="UGK47" s="167"/>
      <c r="UGL47" s="167"/>
      <c r="UGM47" s="167"/>
      <c r="UGN47" s="167"/>
      <c r="UGO47" s="167"/>
      <c r="UGP47" s="167"/>
      <c r="UGQ47" s="167"/>
      <c r="UGR47" s="167"/>
      <c r="UGS47" s="167"/>
      <c r="UGT47" s="167"/>
      <c r="UGU47" s="167"/>
      <c r="UGV47" s="167"/>
      <c r="UGW47" s="167"/>
      <c r="UGX47" s="167"/>
      <c r="UGY47" s="167"/>
      <c r="UGZ47" s="167"/>
      <c r="UHA47" s="167"/>
      <c r="UHB47" s="167"/>
      <c r="UHC47" s="167"/>
      <c r="UHD47" s="167"/>
      <c r="UHE47" s="167"/>
      <c r="UHF47" s="167"/>
      <c r="UHG47" s="167"/>
      <c r="UHH47" s="167"/>
      <c r="UHI47" s="167"/>
      <c r="UHJ47" s="167"/>
      <c r="UHK47" s="167"/>
      <c r="UHL47" s="167"/>
      <c r="UHM47" s="167"/>
      <c r="UHN47" s="167"/>
      <c r="UHO47" s="167"/>
      <c r="UHP47" s="167"/>
      <c r="UHQ47" s="167"/>
      <c r="UHR47" s="167"/>
      <c r="UHS47" s="167"/>
      <c r="UHT47" s="167"/>
      <c r="UHU47" s="167"/>
      <c r="UHV47" s="167"/>
      <c r="UHW47" s="167"/>
      <c r="UHX47" s="167"/>
      <c r="UHY47" s="167"/>
      <c r="UHZ47" s="167"/>
      <c r="UIA47" s="167"/>
      <c r="UIB47" s="167"/>
      <c r="UIC47" s="167"/>
      <c r="UID47" s="167"/>
      <c r="UIE47" s="167"/>
      <c r="UIF47" s="167"/>
      <c r="UIG47" s="167"/>
      <c r="UIH47" s="167"/>
      <c r="UII47" s="167"/>
      <c r="UIJ47" s="167"/>
      <c r="UIK47" s="167"/>
      <c r="UIL47" s="167"/>
      <c r="UIM47" s="167"/>
      <c r="UIN47" s="167"/>
      <c r="UIO47" s="167"/>
      <c r="UIP47" s="167"/>
      <c r="UIQ47" s="167"/>
      <c r="UIR47" s="167"/>
      <c r="UIS47" s="167"/>
      <c r="UIT47" s="167"/>
      <c r="UIU47" s="167"/>
      <c r="UIV47" s="167"/>
      <c r="UIW47" s="167"/>
      <c r="UIX47" s="167"/>
      <c r="UIY47" s="167"/>
      <c r="UIZ47" s="167"/>
      <c r="UJA47" s="167"/>
      <c r="UJB47" s="167"/>
      <c r="UJC47" s="167"/>
      <c r="UJD47" s="167"/>
      <c r="UJE47" s="167"/>
      <c r="UJF47" s="167"/>
      <c r="UJG47" s="167"/>
      <c r="UJH47" s="167"/>
      <c r="UJI47" s="167"/>
      <c r="UJJ47" s="167"/>
      <c r="UJK47" s="167"/>
      <c r="UJL47" s="167"/>
      <c r="UJM47" s="167"/>
      <c r="UJN47" s="167"/>
      <c r="UJO47" s="167"/>
      <c r="UJP47" s="167"/>
      <c r="UJQ47" s="167"/>
      <c r="UJR47" s="167"/>
      <c r="UJS47" s="167"/>
      <c r="UJT47" s="167"/>
      <c r="UJU47" s="167"/>
      <c r="UJV47" s="167"/>
      <c r="UJW47" s="167"/>
      <c r="UJX47" s="167"/>
      <c r="UJY47" s="167"/>
      <c r="UJZ47" s="167"/>
      <c r="UKA47" s="167"/>
      <c r="UKB47" s="167"/>
      <c r="UKC47" s="167"/>
      <c r="UKD47" s="167"/>
      <c r="UKE47" s="167"/>
      <c r="UKF47" s="167"/>
      <c r="UKG47" s="167"/>
      <c r="UKH47" s="167"/>
      <c r="UKI47" s="167"/>
      <c r="UKJ47" s="167"/>
      <c r="UKK47" s="167"/>
      <c r="UKL47" s="167"/>
      <c r="UKM47" s="167"/>
      <c r="UKN47" s="167"/>
      <c r="UKO47" s="167"/>
      <c r="UKP47" s="167"/>
      <c r="UKQ47" s="167"/>
      <c r="UKR47" s="167"/>
      <c r="UKS47" s="167"/>
      <c r="UKT47" s="167"/>
      <c r="UKU47" s="167"/>
      <c r="UKV47" s="167"/>
      <c r="UKW47" s="167"/>
      <c r="UKX47" s="167"/>
      <c r="UKY47" s="167"/>
      <c r="UKZ47" s="167"/>
      <c r="ULA47" s="167"/>
      <c r="ULB47" s="167"/>
      <c r="ULC47" s="167"/>
      <c r="ULD47" s="167"/>
      <c r="ULE47" s="167"/>
      <c r="ULF47" s="167"/>
      <c r="ULG47" s="167"/>
      <c r="ULH47" s="167"/>
      <c r="ULI47" s="167"/>
      <c r="ULJ47" s="167"/>
      <c r="ULK47" s="167"/>
      <c r="ULL47" s="167"/>
      <c r="ULM47" s="167"/>
      <c r="ULN47" s="167"/>
      <c r="ULO47" s="167"/>
      <c r="ULP47" s="167"/>
      <c r="ULQ47" s="167"/>
      <c r="ULR47" s="167"/>
      <c r="ULS47" s="167"/>
      <c r="ULT47" s="167"/>
      <c r="ULU47" s="167"/>
      <c r="ULV47" s="167"/>
      <c r="ULW47" s="167"/>
      <c r="ULX47" s="167"/>
      <c r="ULY47" s="167"/>
      <c r="ULZ47" s="167"/>
      <c r="UMA47" s="167"/>
      <c r="UMB47" s="167"/>
      <c r="UMC47" s="167"/>
      <c r="UMD47" s="167"/>
      <c r="UME47" s="167"/>
      <c r="UMF47" s="167"/>
      <c r="UMG47" s="167"/>
      <c r="UMH47" s="167"/>
      <c r="UMI47" s="167"/>
      <c r="UMJ47" s="167"/>
      <c r="UMK47" s="167"/>
      <c r="UML47" s="167"/>
      <c r="UMM47" s="167"/>
      <c r="UMN47" s="167"/>
      <c r="UMO47" s="167"/>
      <c r="UMP47" s="167"/>
      <c r="UMQ47" s="167"/>
      <c r="UMR47" s="167"/>
      <c r="UMS47" s="167"/>
      <c r="UMT47" s="167"/>
      <c r="UMU47" s="167"/>
      <c r="UMV47" s="167"/>
      <c r="UMW47" s="167"/>
      <c r="UMX47" s="167"/>
      <c r="UMY47" s="167"/>
      <c r="UMZ47" s="167"/>
      <c r="UNA47" s="167"/>
      <c r="UNB47" s="167"/>
      <c r="UNC47" s="167"/>
      <c r="UND47" s="167"/>
      <c r="UNE47" s="167"/>
      <c r="UNF47" s="167"/>
      <c r="UNG47" s="167"/>
      <c r="UNH47" s="167"/>
      <c r="UNI47" s="167"/>
      <c r="UNJ47" s="167"/>
      <c r="UNK47" s="167"/>
      <c r="UNL47" s="167"/>
      <c r="UNM47" s="167"/>
      <c r="UNN47" s="167"/>
      <c r="UNO47" s="167"/>
      <c r="UNP47" s="167"/>
      <c r="UNQ47" s="167"/>
      <c r="UNR47" s="167"/>
      <c r="UNS47" s="167"/>
      <c r="UNT47" s="167"/>
      <c r="UNU47" s="167"/>
      <c r="UNV47" s="167"/>
      <c r="UNW47" s="167"/>
      <c r="UNX47" s="167"/>
      <c r="UNY47" s="167"/>
      <c r="UNZ47" s="167"/>
      <c r="UOA47" s="167"/>
      <c r="UOB47" s="167"/>
      <c r="UOC47" s="167"/>
      <c r="UOD47" s="167"/>
      <c r="UOE47" s="167"/>
      <c r="UOF47" s="167"/>
      <c r="UOG47" s="167"/>
      <c r="UOH47" s="167"/>
      <c r="UOI47" s="167"/>
      <c r="UOJ47" s="167"/>
      <c r="UOK47" s="167"/>
      <c r="UOL47" s="167"/>
      <c r="UOM47" s="167"/>
      <c r="UON47" s="167"/>
      <c r="UOO47" s="167"/>
      <c r="UOP47" s="167"/>
      <c r="UOQ47" s="167"/>
      <c r="UOR47" s="167"/>
      <c r="UOS47" s="167"/>
      <c r="UOT47" s="167"/>
      <c r="UOU47" s="167"/>
      <c r="UOV47" s="167"/>
      <c r="UOW47" s="167"/>
      <c r="UOX47" s="167"/>
      <c r="UOY47" s="167"/>
      <c r="UOZ47" s="167"/>
      <c r="UPA47" s="167"/>
      <c r="UPB47" s="167"/>
      <c r="UPC47" s="167"/>
      <c r="UPD47" s="167"/>
      <c r="UPE47" s="167"/>
      <c r="UPF47" s="167"/>
      <c r="UPG47" s="167"/>
      <c r="UPH47" s="167"/>
      <c r="UPI47" s="167"/>
      <c r="UPJ47" s="167"/>
      <c r="UPK47" s="167"/>
      <c r="UPL47" s="167"/>
      <c r="UPM47" s="167"/>
      <c r="UPN47" s="167"/>
      <c r="UPO47" s="167"/>
      <c r="UPP47" s="167"/>
      <c r="UPQ47" s="167"/>
      <c r="UPR47" s="167"/>
      <c r="UPS47" s="167"/>
      <c r="UPT47" s="167"/>
      <c r="UPU47" s="167"/>
      <c r="UPV47" s="167"/>
      <c r="UPW47" s="167"/>
      <c r="UPX47" s="167"/>
      <c r="UPY47" s="167"/>
      <c r="UPZ47" s="167"/>
      <c r="UQA47" s="167"/>
      <c r="UQB47" s="167"/>
      <c r="UQC47" s="167"/>
      <c r="UQD47" s="167"/>
      <c r="UQE47" s="167"/>
      <c r="UQF47" s="167"/>
      <c r="UQG47" s="167"/>
      <c r="UQH47" s="167"/>
      <c r="UQI47" s="167"/>
      <c r="UQJ47" s="167"/>
      <c r="UQK47" s="167"/>
      <c r="UQL47" s="167"/>
      <c r="UQM47" s="167"/>
      <c r="UQN47" s="167"/>
      <c r="UQO47" s="167"/>
      <c r="UQP47" s="167"/>
      <c r="UQQ47" s="167"/>
      <c r="UQR47" s="167"/>
      <c r="UQS47" s="167"/>
      <c r="UQT47" s="167"/>
      <c r="UQU47" s="167"/>
      <c r="UQV47" s="167"/>
      <c r="UQW47" s="167"/>
      <c r="UQX47" s="167"/>
      <c r="UQY47" s="167"/>
      <c r="UQZ47" s="167"/>
      <c r="URA47" s="167"/>
      <c r="URB47" s="167"/>
      <c r="URC47" s="167"/>
      <c r="URD47" s="167"/>
      <c r="URE47" s="167"/>
      <c r="URF47" s="167"/>
      <c r="URG47" s="167"/>
      <c r="URH47" s="167"/>
      <c r="URI47" s="167"/>
      <c r="URJ47" s="167"/>
      <c r="URK47" s="167"/>
      <c r="URL47" s="167"/>
      <c r="URM47" s="167"/>
      <c r="URN47" s="167"/>
      <c r="URO47" s="167"/>
      <c r="URP47" s="167"/>
      <c r="URQ47" s="167"/>
      <c r="URR47" s="167"/>
      <c r="URS47" s="167"/>
      <c r="URT47" s="167"/>
      <c r="URU47" s="167"/>
      <c r="URV47" s="167"/>
      <c r="URW47" s="167"/>
      <c r="URX47" s="167"/>
      <c r="URY47" s="167"/>
      <c r="URZ47" s="167"/>
      <c r="USA47" s="167"/>
      <c r="USB47" s="167"/>
      <c r="USC47" s="167"/>
      <c r="USD47" s="167"/>
      <c r="USE47" s="167"/>
      <c r="USF47" s="167"/>
      <c r="USG47" s="167"/>
      <c r="USH47" s="167"/>
      <c r="USI47" s="167"/>
      <c r="USJ47" s="167"/>
      <c r="USK47" s="167"/>
      <c r="USL47" s="167"/>
      <c r="USM47" s="167"/>
      <c r="USN47" s="167"/>
      <c r="USO47" s="167"/>
      <c r="USP47" s="167"/>
      <c r="USQ47" s="167"/>
      <c r="USR47" s="167"/>
      <c r="USS47" s="167"/>
      <c r="UST47" s="167"/>
      <c r="USU47" s="167"/>
      <c r="USV47" s="167"/>
      <c r="USW47" s="167"/>
      <c r="USX47" s="167"/>
      <c r="USY47" s="167"/>
      <c r="USZ47" s="167"/>
      <c r="UTA47" s="167"/>
      <c r="UTB47" s="167"/>
      <c r="UTC47" s="167"/>
      <c r="UTD47" s="167"/>
      <c r="UTE47" s="167"/>
      <c r="UTF47" s="167"/>
      <c r="UTG47" s="167"/>
      <c r="UTH47" s="167"/>
      <c r="UTI47" s="167"/>
      <c r="UTJ47" s="167"/>
      <c r="UTK47" s="167"/>
      <c r="UTL47" s="167"/>
      <c r="UTM47" s="167"/>
      <c r="UTN47" s="167"/>
      <c r="UTO47" s="167"/>
      <c r="UTP47" s="167"/>
      <c r="UTQ47" s="167"/>
      <c r="UTR47" s="167"/>
      <c r="UTS47" s="167"/>
      <c r="UTT47" s="167"/>
      <c r="UTU47" s="167"/>
      <c r="UTV47" s="167"/>
      <c r="UTW47" s="167"/>
      <c r="UTX47" s="167"/>
      <c r="UTY47" s="167"/>
      <c r="UTZ47" s="167"/>
      <c r="UUA47" s="167"/>
      <c r="UUB47" s="167"/>
      <c r="UUC47" s="167"/>
      <c r="UUD47" s="167"/>
      <c r="UUE47" s="167"/>
      <c r="UUF47" s="167"/>
      <c r="UUG47" s="167"/>
      <c r="UUH47" s="167"/>
      <c r="UUI47" s="167"/>
      <c r="UUJ47" s="167"/>
      <c r="UUK47" s="167"/>
      <c r="UUL47" s="167"/>
      <c r="UUM47" s="167"/>
      <c r="UUN47" s="167"/>
      <c r="UUO47" s="167"/>
      <c r="UUP47" s="167"/>
      <c r="UUQ47" s="167"/>
      <c r="UUR47" s="167"/>
      <c r="UUS47" s="167"/>
      <c r="UUT47" s="167"/>
      <c r="UUU47" s="167"/>
      <c r="UUV47" s="167"/>
      <c r="UUW47" s="167"/>
      <c r="UUX47" s="167"/>
      <c r="UUY47" s="167"/>
      <c r="UUZ47" s="167"/>
      <c r="UVA47" s="167"/>
      <c r="UVB47" s="167"/>
      <c r="UVC47" s="167"/>
      <c r="UVD47" s="167"/>
      <c r="UVE47" s="167"/>
      <c r="UVF47" s="167"/>
      <c r="UVG47" s="167"/>
      <c r="UVH47" s="167"/>
      <c r="UVI47" s="167"/>
      <c r="UVJ47" s="167"/>
      <c r="UVK47" s="167"/>
      <c r="UVL47" s="167"/>
      <c r="UVM47" s="167"/>
      <c r="UVN47" s="167"/>
      <c r="UVO47" s="167"/>
      <c r="UVP47" s="167"/>
      <c r="UVQ47" s="167"/>
      <c r="UVR47" s="167"/>
      <c r="UVS47" s="167"/>
      <c r="UVT47" s="167"/>
      <c r="UVU47" s="167"/>
      <c r="UVV47" s="167"/>
      <c r="UVW47" s="167"/>
      <c r="UVX47" s="167"/>
      <c r="UVY47" s="167"/>
      <c r="UVZ47" s="167"/>
      <c r="UWA47" s="167"/>
      <c r="UWB47" s="167"/>
      <c r="UWC47" s="167"/>
      <c r="UWD47" s="167"/>
      <c r="UWE47" s="167"/>
      <c r="UWF47" s="167"/>
      <c r="UWG47" s="167"/>
      <c r="UWH47" s="167"/>
      <c r="UWI47" s="167"/>
      <c r="UWJ47" s="167"/>
      <c r="UWK47" s="167"/>
      <c r="UWL47" s="167"/>
      <c r="UWM47" s="167"/>
      <c r="UWN47" s="167"/>
      <c r="UWO47" s="167"/>
      <c r="UWP47" s="167"/>
      <c r="UWQ47" s="167"/>
      <c r="UWR47" s="167"/>
      <c r="UWS47" s="167"/>
      <c r="UWT47" s="167"/>
      <c r="UWU47" s="167"/>
      <c r="UWV47" s="167"/>
      <c r="UWW47" s="167"/>
      <c r="UWX47" s="167"/>
      <c r="UWY47" s="167"/>
      <c r="UWZ47" s="167"/>
      <c r="UXA47" s="167"/>
      <c r="UXB47" s="167"/>
      <c r="UXC47" s="167"/>
      <c r="UXD47" s="167"/>
      <c r="UXE47" s="167"/>
      <c r="UXF47" s="167"/>
      <c r="UXG47" s="167"/>
      <c r="UXH47" s="167"/>
      <c r="UXI47" s="167"/>
      <c r="UXJ47" s="167"/>
      <c r="UXK47" s="167"/>
      <c r="UXL47" s="167"/>
      <c r="UXM47" s="167"/>
      <c r="UXN47" s="167"/>
      <c r="UXO47" s="167"/>
      <c r="UXP47" s="167"/>
      <c r="UXQ47" s="167"/>
      <c r="UXR47" s="167"/>
      <c r="UXS47" s="167"/>
      <c r="UXT47" s="167"/>
      <c r="UXU47" s="167"/>
      <c r="UXV47" s="167"/>
      <c r="UXW47" s="167"/>
      <c r="UXX47" s="167"/>
      <c r="UXY47" s="167"/>
      <c r="UXZ47" s="167"/>
      <c r="UYA47" s="167"/>
      <c r="UYB47" s="167"/>
      <c r="UYC47" s="167"/>
      <c r="UYD47" s="167"/>
      <c r="UYE47" s="167"/>
      <c r="UYF47" s="167"/>
      <c r="UYG47" s="167"/>
      <c r="UYH47" s="167"/>
      <c r="UYI47" s="167"/>
      <c r="UYJ47" s="167"/>
      <c r="UYK47" s="167"/>
      <c r="UYL47" s="167"/>
      <c r="UYM47" s="167"/>
      <c r="UYN47" s="167"/>
      <c r="UYO47" s="167"/>
      <c r="UYP47" s="167"/>
      <c r="UYQ47" s="167"/>
      <c r="UYR47" s="167"/>
      <c r="UYS47" s="167"/>
      <c r="UYT47" s="167"/>
      <c r="UYU47" s="167"/>
      <c r="UYV47" s="167"/>
      <c r="UYW47" s="167"/>
      <c r="UYX47" s="167"/>
      <c r="UYY47" s="167"/>
      <c r="UYZ47" s="167"/>
      <c r="UZA47" s="167"/>
      <c r="UZB47" s="167"/>
      <c r="UZC47" s="167"/>
      <c r="UZD47" s="167"/>
      <c r="UZE47" s="167"/>
      <c r="UZF47" s="167"/>
      <c r="UZG47" s="167"/>
      <c r="UZH47" s="167"/>
      <c r="UZI47" s="167"/>
      <c r="UZJ47" s="167"/>
      <c r="UZK47" s="167"/>
      <c r="UZL47" s="167"/>
      <c r="UZM47" s="167"/>
      <c r="UZN47" s="167"/>
      <c r="UZO47" s="167"/>
      <c r="UZP47" s="167"/>
      <c r="UZQ47" s="167"/>
      <c r="UZR47" s="167"/>
      <c r="UZS47" s="167"/>
      <c r="UZT47" s="167"/>
      <c r="UZU47" s="167"/>
      <c r="UZV47" s="167"/>
      <c r="UZW47" s="167"/>
      <c r="UZX47" s="167"/>
      <c r="UZY47" s="167"/>
      <c r="UZZ47" s="167"/>
      <c r="VAA47" s="167"/>
      <c r="VAB47" s="167"/>
      <c r="VAC47" s="167"/>
      <c r="VAD47" s="167"/>
      <c r="VAE47" s="167"/>
      <c r="VAF47" s="167"/>
      <c r="VAG47" s="167"/>
      <c r="VAH47" s="167"/>
      <c r="VAI47" s="167"/>
      <c r="VAJ47" s="167"/>
      <c r="VAK47" s="167"/>
      <c r="VAL47" s="167"/>
      <c r="VAM47" s="167"/>
      <c r="VAN47" s="167"/>
      <c r="VAO47" s="167"/>
      <c r="VAP47" s="167"/>
      <c r="VAQ47" s="167"/>
      <c r="VAR47" s="167"/>
      <c r="VAS47" s="167"/>
      <c r="VAT47" s="167"/>
      <c r="VAU47" s="167"/>
      <c r="VAV47" s="167"/>
      <c r="VAW47" s="167"/>
      <c r="VAX47" s="167"/>
      <c r="VAY47" s="167"/>
      <c r="VAZ47" s="167"/>
      <c r="VBA47" s="167"/>
      <c r="VBB47" s="167"/>
      <c r="VBC47" s="167"/>
      <c r="VBD47" s="167"/>
      <c r="VBE47" s="167"/>
      <c r="VBF47" s="167"/>
      <c r="VBG47" s="167"/>
      <c r="VBH47" s="167"/>
      <c r="VBI47" s="167"/>
      <c r="VBJ47" s="167"/>
      <c r="VBK47" s="167"/>
      <c r="VBL47" s="167"/>
      <c r="VBM47" s="167"/>
      <c r="VBN47" s="167"/>
      <c r="VBO47" s="167"/>
      <c r="VBP47" s="167"/>
      <c r="VBQ47" s="167"/>
      <c r="VBR47" s="167"/>
      <c r="VBS47" s="167"/>
      <c r="VBT47" s="167"/>
      <c r="VBU47" s="167"/>
      <c r="VBV47" s="167"/>
      <c r="VBW47" s="167"/>
      <c r="VBX47" s="167"/>
      <c r="VBY47" s="167"/>
      <c r="VBZ47" s="167"/>
      <c r="VCA47" s="167"/>
      <c r="VCB47" s="167"/>
      <c r="VCC47" s="167"/>
      <c r="VCD47" s="167"/>
      <c r="VCE47" s="167"/>
      <c r="VCF47" s="167"/>
      <c r="VCG47" s="167"/>
      <c r="VCH47" s="167"/>
      <c r="VCI47" s="167"/>
      <c r="VCJ47" s="167"/>
      <c r="VCK47" s="167"/>
      <c r="VCL47" s="167"/>
      <c r="VCM47" s="167"/>
      <c r="VCN47" s="167"/>
      <c r="VCO47" s="167"/>
      <c r="VCP47" s="167"/>
      <c r="VCQ47" s="167"/>
      <c r="VCR47" s="167"/>
      <c r="VCS47" s="167"/>
      <c r="VCT47" s="167"/>
      <c r="VCU47" s="167"/>
      <c r="VCV47" s="167"/>
      <c r="VCW47" s="167"/>
      <c r="VCX47" s="167"/>
      <c r="VCY47" s="167"/>
      <c r="VCZ47" s="167"/>
      <c r="VDA47" s="167"/>
      <c r="VDB47" s="167"/>
      <c r="VDC47" s="167"/>
      <c r="VDD47" s="167"/>
      <c r="VDE47" s="167"/>
      <c r="VDF47" s="167"/>
      <c r="VDG47" s="167"/>
      <c r="VDH47" s="167"/>
      <c r="VDI47" s="167"/>
      <c r="VDJ47" s="167"/>
      <c r="VDK47" s="167"/>
      <c r="VDL47" s="167"/>
      <c r="VDM47" s="167"/>
      <c r="VDN47" s="167"/>
      <c r="VDO47" s="167"/>
      <c r="VDP47" s="167"/>
      <c r="VDQ47" s="167"/>
      <c r="VDR47" s="167"/>
      <c r="VDS47" s="167"/>
      <c r="VDT47" s="167"/>
      <c r="VDU47" s="167"/>
      <c r="VDV47" s="167"/>
      <c r="VDW47" s="167"/>
      <c r="VDX47" s="167"/>
      <c r="VDY47" s="167"/>
      <c r="VDZ47" s="167"/>
      <c r="VEA47" s="167"/>
      <c r="VEB47" s="167"/>
      <c r="VEC47" s="167"/>
      <c r="VED47" s="167"/>
      <c r="VEE47" s="167"/>
      <c r="VEF47" s="167"/>
      <c r="VEG47" s="167"/>
      <c r="VEH47" s="167"/>
      <c r="VEI47" s="167"/>
      <c r="VEJ47" s="167"/>
      <c r="VEK47" s="167"/>
      <c r="VEL47" s="167"/>
      <c r="VEM47" s="167"/>
      <c r="VEN47" s="167"/>
      <c r="VEO47" s="167"/>
      <c r="VEP47" s="167"/>
      <c r="VEQ47" s="167"/>
      <c r="VER47" s="167"/>
      <c r="VES47" s="167"/>
      <c r="VET47" s="167"/>
      <c r="VEU47" s="167"/>
      <c r="VEV47" s="167"/>
      <c r="VEW47" s="167"/>
      <c r="VEX47" s="167"/>
      <c r="VEY47" s="167"/>
      <c r="VEZ47" s="167"/>
      <c r="VFA47" s="167"/>
      <c r="VFB47" s="167"/>
      <c r="VFC47" s="167"/>
      <c r="VFD47" s="167"/>
      <c r="VFE47" s="167"/>
      <c r="VFF47" s="167"/>
      <c r="VFG47" s="167"/>
      <c r="VFH47" s="167"/>
      <c r="VFI47" s="167"/>
      <c r="VFJ47" s="167"/>
      <c r="VFK47" s="167"/>
      <c r="VFL47" s="167"/>
      <c r="VFM47" s="167"/>
      <c r="VFN47" s="167"/>
      <c r="VFO47" s="167"/>
      <c r="VFP47" s="167"/>
      <c r="VFQ47" s="167"/>
      <c r="VFR47" s="167"/>
      <c r="VFS47" s="167"/>
      <c r="VFT47" s="167"/>
      <c r="VFU47" s="167"/>
      <c r="VFV47" s="167"/>
      <c r="VFW47" s="167"/>
      <c r="VFX47" s="167"/>
      <c r="VFY47" s="167"/>
      <c r="VFZ47" s="167"/>
      <c r="VGA47" s="167"/>
      <c r="VGB47" s="167"/>
      <c r="VGC47" s="167"/>
      <c r="VGD47" s="167"/>
      <c r="VGE47" s="167"/>
      <c r="VGF47" s="167"/>
      <c r="VGG47" s="167"/>
      <c r="VGH47" s="167"/>
      <c r="VGI47" s="167"/>
      <c r="VGJ47" s="167"/>
      <c r="VGK47" s="167"/>
      <c r="VGL47" s="167"/>
      <c r="VGM47" s="167"/>
      <c r="VGN47" s="167"/>
      <c r="VGO47" s="167"/>
      <c r="VGP47" s="167"/>
      <c r="VGQ47" s="167"/>
      <c r="VGR47" s="167"/>
      <c r="VGS47" s="167"/>
      <c r="VGT47" s="167"/>
      <c r="VGU47" s="167"/>
      <c r="VGV47" s="167"/>
      <c r="VGW47" s="167"/>
      <c r="VGX47" s="167"/>
      <c r="VGY47" s="167"/>
      <c r="VGZ47" s="167"/>
      <c r="VHA47" s="167"/>
      <c r="VHB47" s="167"/>
      <c r="VHC47" s="167"/>
      <c r="VHD47" s="167"/>
      <c r="VHE47" s="167"/>
      <c r="VHF47" s="167"/>
      <c r="VHG47" s="167"/>
      <c r="VHH47" s="167"/>
      <c r="VHI47" s="167"/>
      <c r="VHJ47" s="167"/>
      <c r="VHK47" s="167"/>
      <c r="VHL47" s="167"/>
      <c r="VHM47" s="167"/>
      <c r="VHN47" s="167"/>
      <c r="VHO47" s="167"/>
      <c r="VHP47" s="167"/>
      <c r="VHQ47" s="167"/>
      <c r="VHR47" s="167"/>
      <c r="VHS47" s="167"/>
      <c r="VHT47" s="167"/>
      <c r="VHU47" s="167"/>
      <c r="VHV47" s="167"/>
      <c r="VHW47" s="167"/>
      <c r="VHX47" s="167"/>
      <c r="VHY47" s="167"/>
      <c r="VHZ47" s="167"/>
      <c r="VIA47" s="167"/>
      <c r="VIB47" s="167"/>
      <c r="VIC47" s="167"/>
      <c r="VID47" s="167"/>
      <c r="VIE47" s="167"/>
      <c r="VIF47" s="167"/>
      <c r="VIG47" s="167"/>
      <c r="VIH47" s="167"/>
      <c r="VII47" s="167"/>
      <c r="VIJ47" s="167"/>
      <c r="VIK47" s="167"/>
      <c r="VIL47" s="167"/>
      <c r="VIM47" s="167"/>
      <c r="VIN47" s="167"/>
      <c r="VIO47" s="167"/>
      <c r="VIP47" s="167"/>
      <c r="VIQ47" s="167"/>
      <c r="VIR47" s="167"/>
      <c r="VIS47" s="167"/>
      <c r="VIT47" s="167"/>
      <c r="VIU47" s="167"/>
      <c r="VIV47" s="167"/>
      <c r="VIW47" s="167"/>
      <c r="VIX47" s="167"/>
      <c r="VIY47" s="167"/>
      <c r="VIZ47" s="167"/>
      <c r="VJA47" s="167"/>
      <c r="VJB47" s="167"/>
      <c r="VJC47" s="167"/>
      <c r="VJD47" s="167"/>
      <c r="VJE47" s="167"/>
      <c r="VJF47" s="167"/>
      <c r="VJG47" s="167"/>
      <c r="VJH47" s="167"/>
      <c r="VJI47" s="167"/>
      <c r="VJJ47" s="167"/>
      <c r="VJK47" s="167"/>
      <c r="VJL47" s="167"/>
      <c r="VJM47" s="167"/>
      <c r="VJN47" s="167"/>
      <c r="VJO47" s="167"/>
      <c r="VJP47" s="167"/>
      <c r="VJQ47" s="167"/>
      <c r="VJR47" s="167"/>
      <c r="VJS47" s="167"/>
      <c r="VJT47" s="167"/>
      <c r="VJU47" s="167"/>
      <c r="VJV47" s="167"/>
      <c r="VJW47" s="167"/>
      <c r="VJX47" s="167"/>
      <c r="VJY47" s="167"/>
      <c r="VJZ47" s="167"/>
      <c r="VKA47" s="167"/>
      <c r="VKB47" s="167"/>
      <c r="VKC47" s="167"/>
      <c r="VKD47" s="167"/>
      <c r="VKE47" s="167"/>
      <c r="VKF47" s="167"/>
      <c r="VKG47" s="167"/>
      <c r="VKH47" s="167"/>
      <c r="VKI47" s="167"/>
      <c r="VKJ47" s="167"/>
      <c r="VKK47" s="167"/>
      <c r="VKL47" s="167"/>
      <c r="VKM47" s="167"/>
      <c r="VKN47" s="167"/>
      <c r="VKO47" s="167"/>
      <c r="VKP47" s="167"/>
      <c r="VKQ47" s="167"/>
      <c r="VKR47" s="167"/>
      <c r="VKS47" s="167"/>
      <c r="VKT47" s="167"/>
      <c r="VKU47" s="167"/>
      <c r="VKV47" s="167"/>
      <c r="VKW47" s="167"/>
      <c r="VKX47" s="167"/>
      <c r="VKY47" s="167"/>
      <c r="VKZ47" s="167"/>
      <c r="VLA47" s="167"/>
      <c r="VLB47" s="167"/>
      <c r="VLC47" s="167"/>
      <c r="VLD47" s="167"/>
      <c r="VLE47" s="167"/>
      <c r="VLF47" s="167"/>
      <c r="VLG47" s="167"/>
      <c r="VLH47" s="167"/>
      <c r="VLI47" s="167"/>
      <c r="VLJ47" s="167"/>
      <c r="VLK47" s="167"/>
      <c r="VLL47" s="167"/>
      <c r="VLM47" s="167"/>
      <c r="VLN47" s="167"/>
      <c r="VLO47" s="167"/>
      <c r="VLP47" s="167"/>
      <c r="VLQ47" s="167"/>
      <c r="VLR47" s="167"/>
      <c r="VLS47" s="167"/>
      <c r="VLT47" s="167"/>
      <c r="VLU47" s="167"/>
      <c r="VLV47" s="167"/>
      <c r="VLW47" s="167"/>
      <c r="VLX47" s="167"/>
      <c r="VLY47" s="167"/>
      <c r="VLZ47" s="167"/>
      <c r="VMA47" s="167"/>
      <c r="VMB47" s="167"/>
      <c r="VMC47" s="167"/>
      <c r="VMD47" s="167"/>
      <c r="VME47" s="167"/>
      <c r="VMF47" s="167"/>
      <c r="VMG47" s="167"/>
      <c r="VMH47" s="167"/>
      <c r="VMI47" s="167"/>
      <c r="VMJ47" s="167"/>
      <c r="VMK47" s="167"/>
      <c r="VML47" s="167"/>
      <c r="VMM47" s="167"/>
      <c r="VMN47" s="167"/>
      <c r="VMO47" s="167"/>
      <c r="VMP47" s="167"/>
      <c r="VMQ47" s="167"/>
      <c r="VMR47" s="167"/>
      <c r="VMS47" s="167"/>
      <c r="VMT47" s="167"/>
      <c r="VMU47" s="167"/>
      <c r="VMV47" s="167"/>
      <c r="VMW47" s="167"/>
      <c r="VMX47" s="167"/>
      <c r="VMY47" s="167"/>
      <c r="VMZ47" s="167"/>
      <c r="VNA47" s="167"/>
      <c r="VNB47" s="167"/>
      <c r="VNC47" s="167"/>
      <c r="VND47" s="167"/>
      <c r="VNE47" s="167"/>
      <c r="VNF47" s="167"/>
      <c r="VNG47" s="167"/>
      <c r="VNH47" s="167"/>
      <c r="VNI47" s="167"/>
      <c r="VNJ47" s="167"/>
      <c r="VNK47" s="167"/>
      <c r="VNL47" s="167"/>
      <c r="VNM47" s="167"/>
      <c r="VNN47" s="167"/>
      <c r="VNO47" s="167"/>
      <c r="VNP47" s="167"/>
      <c r="VNQ47" s="167"/>
      <c r="VNR47" s="167"/>
      <c r="VNS47" s="167"/>
      <c r="VNT47" s="167"/>
      <c r="VNU47" s="167"/>
      <c r="VNV47" s="167"/>
      <c r="VNW47" s="167"/>
      <c r="VNX47" s="167"/>
      <c r="VNY47" s="167"/>
      <c r="VNZ47" s="167"/>
      <c r="VOA47" s="167"/>
      <c r="VOB47" s="167"/>
      <c r="VOC47" s="167"/>
      <c r="VOD47" s="167"/>
      <c r="VOE47" s="167"/>
      <c r="VOF47" s="167"/>
      <c r="VOG47" s="167"/>
      <c r="VOH47" s="167"/>
      <c r="VOI47" s="167"/>
      <c r="VOJ47" s="167"/>
      <c r="VOK47" s="167"/>
      <c r="VOL47" s="167"/>
      <c r="VOM47" s="167"/>
      <c r="VON47" s="167"/>
      <c r="VOO47" s="167"/>
      <c r="VOP47" s="167"/>
      <c r="VOQ47" s="167"/>
      <c r="VOR47" s="167"/>
      <c r="VOS47" s="167"/>
      <c r="VOT47" s="167"/>
      <c r="VOU47" s="167"/>
      <c r="VOV47" s="167"/>
      <c r="VOW47" s="167"/>
      <c r="VOX47" s="167"/>
      <c r="VOY47" s="167"/>
      <c r="VOZ47" s="167"/>
      <c r="VPA47" s="167"/>
      <c r="VPB47" s="167"/>
      <c r="VPC47" s="167"/>
      <c r="VPD47" s="167"/>
      <c r="VPE47" s="167"/>
      <c r="VPF47" s="167"/>
      <c r="VPG47" s="167"/>
      <c r="VPH47" s="167"/>
      <c r="VPI47" s="167"/>
      <c r="VPJ47" s="167"/>
      <c r="VPK47" s="167"/>
      <c r="VPL47" s="167"/>
      <c r="VPM47" s="167"/>
      <c r="VPN47" s="167"/>
      <c r="VPO47" s="167"/>
      <c r="VPP47" s="167"/>
      <c r="VPQ47" s="167"/>
      <c r="VPR47" s="167"/>
      <c r="VPS47" s="167"/>
      <c r="VPT47" s="167"/>
      <c r="VPU47" s="167"/>
      <c r="VPV47" s="167"/>
      <c r="VPW47" s="167"/>
      <c r="VPX47" s="167"/>
      <c r="VPY47" s="167"/>
      <c r="VPZ47" s="167"/>
      <c r="VQA47" s="167"/>
      <c r="VQB47" s="167"/>
      <c r="VQC47" s="167"/>
      <c r="VQD47" s="167"/>
      <c r="VQE47" s="167"/>
      <c r="VQF47" s="167"/>
      <c r="VQG47" s="167"/>
      <c r="VQH47" s="167"/>
      <c r="VQI47" s="167"/>
      <c r="VQJ47" s="167"/>
      <c r="VQK47" s="167"/>
      <c r="VQL47" s="167"/>
      <c r="VQM47" s="167"/>
      <c r="VQN47" s="167"/>
      <c r="VQO47" s="167"/>
      <c r="VQP47" s="167"/>
      <c r="VQQ47" s="167"/>
      <c r="VQR47" s="167"/>
      <c r="VQS47" s="167"/>
      <c r="VQT47" s="167"/>
      <c r="VQU47" s="167"/>
      <c r="VQV47" s="167"/>
      <c r="VQW47" s="167"/>
      <c r="VQX47" s="167"/>
      <c r="VQY47" s="167"/>
      <c r="VQZ47" s="167"/>
      <c r="VRA47" s="167"/>
      <c r="VRB47" s="167"/>
      <c r="VRC47" s="167"/>
      <c r="VRD47" s="167"/>
      <c r="VRE47" s="167"/>
      <c r="VRF47" s="167"/>
      <c r="VRG47" s="167"/>
      <c r="VRH47" s="167"/>
      <c r="VRI47" s="167"/>
      <c r="VRJ47" s="167"/>
      <c r="VRK47" s="167"/>
      <c r="VRL47" s="167"/>
      <c r="VRM47" s="167"/>
      <c r="VRN47" s="167"/>
      <c r="VRO47" s="167"/>
      <c r="VRP47" s="167"/>
      <c r="VRQ47" s="167"/>
      <c r="VRR47" s="167"/>
      <c r="VRS47" s="167"/>
      <c r="VRT47" s="167"/>
      <c r="VRU47" s="167"/>
      <c r="VRV47" s="167"/>
      <c r="VRW47" s="167"/>
      <c r="VRX47" s="167"/>
      <c r="VRY47" s="167"/>
      <c r="VRZ47" s="167"/>
      <c r="VSA47" s="167"/>
      <c r="VSB47" s="167"/>
      <c r="VSC47" s="167"/>
      <c r="VSD47" s="167"/>
      <c r="VSE47" s="167"/>
      <c r="VSF47" s="167"/>
      <c r="VSG47" s="167"/>
      <c r="VSH47" s="167"/>
      <c r="VSI47" s="167"/>
      <c r="VSJ47" s="167"/>
      <c r="VSK47" s="167"/>
      <c r="VSL47" s="167"/>
      <c r="VSM47" s="167"/>
      <c r="VSN47" s="167"/>
      <c r="VSO47" s="167"/>
      <c r="VSP47" s="167"/>
      <c r="VSQ47" s="167"/>
      <c r="VSR47" s="167"/>
      <c r="VSS47" s="167"/>
      <c r="VST47" s="167"/>
      <c r="VSU47" s="167"/>
      <c r="VSV47" s="167"/>
      <c r="VSW47" s="167"/>
      <c r="VSX47" s="167"/>
      <c r="VSY47" s="167"/>
      <c r="VSZ47" s="167"/>
      <c r="VTA47" s="167"/>
      <c r="VTB47" s="167"/>
      <c r="VTC47" s="167"/>
      <c r="VTD47" s="167"/>
      <c r="VTE47" s="167"/>
      <c r="VTF47" s="167"/>
      <c r="VTG47" s="167"/>
      <c r="VTH47" s="167"/>
      <c r="VTI47" s="167"/>
      <c r="VTJ47" s="167"/>
      <c r="VTK47" s="167"/>
      <c r="VTL47" s="167"/>
      <c r="VTM47" s="167"/>
      <c r="VTN47" s="167"/>
      <c r="VTO47" s="167"/>
      <c r="VTP47" s="167"/>
      <c r="VTQ47" s="167"/>
      <c r="VTR47" s="167"/>
      <c r="VTS47" s="167"/>
      <c r="VTT47" s="167"/>
      <c r="VTU47" s="167"/>
      <c r="VTV47" s="167"/>
      <c r="VTW47" s="167"/>
      <c r="VTX47" s="167"/>
      <c r="VTY47" s="167"/>
      <c r="VTZ47" s="167"/>
      <c r="VUA47" s="167"/>
      <c r="VUB47" s="167"/>
      <c r="VUC47" s="167"/>
      <c r="VUD47" s="167"/>
      <c r="VUE47" s="167"/>
      <c r="VUF47" s="167"/>
      <c r="VUG47" s="167"/>
      <c r="VUH47" s="167"/>
      <c r="VUI47" s="167"/>
      <c r="VUJ47" s="167"/>
      <c r="VUK47" s="167"/>
      <c r="VUL47" s="167"/>
      <c r="VUM47" s="167"/>
      <c r="VUN47" s="167"/>
      <c r="VUO47" s="167"/>
      <c r="VUP47" s="167"/>
      <c r="VUQ47" s="167"/>
      <c r="VUR47" s="167"/>
      <c r="VUS47" s="167"/>
      <c r="VUT47" s="167"/>
      <c r="VUU47" s="167"/>
      <c r="VUV47" s="167"/>
      <c r="VUW47" s="167"/>
      <c r="VUX47" s="167"/>
      <c r="VUY47" s="167"/>
      <c r="VUZ47" s="167"/>
      <c r="VVA47" s="167"/>
      <c r="VVB47" s="167"/>
      <c r="VVC47" s="167"/>
      <c r="VVD47" s="167"/>
      <c r="VVE47" s="167"/>
      <c r="VVF47" s="167"/>
      <c r="VVG47" s="167"/>
      <c r="VVH47" s="167"/>
      <c r="VVI47" s="167"/>
      <c r="VVJ47" s="167"/>
      <c r="VVK47" s="167"/>
      <c r="VVL47" s="167"/>
      <c r="VVM47" s="167"/>
      <c r="VVN47" s="167"/>
      <c r="VVO47" s="167"/>
      <c r="VVP47" s="167"/>
      <c r="VVQ47" s="167"/>
      <c r="VVR47" s="167"/>
      <c r="VVS47" s="167"/>
      <c r="VVT47" s="167"/>
      <c r="VVU47" s="167"/>
      <c r="VVV47" s="167"/>
      <c r="VVW47" s="167"/>
      <c r="VVX47" s="167"/>
      <c r="VVY47" s="167"/>
      <c r="VVZ47" s="167"/>
      <c r="VWA47" s="167"/>
      <c r="VWB47" s="167"/>
      <c r="VWC47" s="167"/>
      <c r="VWD47" s="167"/>
      <c r="VWE47" s="167"/>
      <c r="VWF47" s="167"/>
      <c r="VWG47" s="167"/>
      <c r="VWH47" s="167"/>
      <c r="VWI47" s="167"/>
      <c r="VWJ47" s="167"/>
      <c r="VWK47" s="167"/>
      <c r="VWL47" s="167"/>
      <c r="VWM47" s="167"/>
      <c r="VWN47" s="167"/>
      <c r="VWO47" s="167"/>
      <c r="VWP47" s="167"/>
      <c r="VWQ47" s="167"/>
      <c r="VWR47" s="167"/>
      <c r="VWS47" s="167"/>
      <c r="VWT47" s="167"/>
      <c r="VWU47" s="167"/>
      <c r="VWV47" s="167"/>
      <c r="VWW47" s="167"/>
      <c r="VWX47" s="167"/>
      <c r="VWY47" s="167"/>
      <c r="VWZ47" s="167"/>
      <c r="VXA47" s="167"/>
      <c r="VXB47" s="167"/>
      <c r="VXC47" s="167"/>
      <c r="VXD47" s="167"/>
      <c r="VXE47" s="167"/>
      <c r="VXF47" s="167"/>
      <c r="VXG47" s="167"/>
      <c r="VXH47" s="167"/>
      <c r="VXI47" s="167"/>
      <c r="VXJ47" s="167"/>
      <c r="VXK47" s="167"/>
      <c r="VXL47" s="167"/>
      <c r="VXM47" s="167"/>
      <c r="VXN47" s="167"/>
      <c r="VXO47" s="167"/>
      <c r="VXP47" s="167"/>
      <c r="VXQ47" s="167"/>
      <c r="VXR47" s="167"/>
      <c r="VXS47" s="167"/>
      <c r="VXT47" s="167"/>
      <c r="VXU47" s="167"/>
      <c r="VXV47" s="167"/>
      <c r="VXW47" s="167"/>
      <c r="VXX47" s="167"/>
      <c r="VXY47" s="167"/>
      <c r="VXZ47" s="167"/>
      <c r="VYA47" s="167"/>
      <c r="VYB47" s="167"/>
      <c r="VYC47" s="167"/>
      <c r="VYD47" s="167"/>
      <c r="VYE47" s="167"/>
      <c r="VYF47" s="167"/>
      <c r="VYG47" s="167"/>
      <c r="VYH47" s="167"/>
      <c r="VYI47" s="167"/>
      <c r="VYJ47" s="167"/>
      <c r="VYK47" s="167"/>
      <c r="VYL47" s="167"/>
      <c r="VYM47" s="167"/>
      <c r="VYN47" s="167"/>
      <c r="VYO47" s="167"/>
      <c r="VYP47" s="167"/>
      <c r="VYQ47" s="167"/>
      <c r="VYR47" s="167"/>
      <c r="VYS47" s="167"/>
      <c r="VYT47" s="167"/>
      <c r="VYU47" s="167"/>
      <c r="VYV47" s="167"/>
      <c r="VYW47" s="167"/>
      <c r="VYX47" s="167"/>
      <c r="VYY47" s="167"/>
      <c r="VYZ47" s="167"/>
      <c r="VZA47" s="167"/>
      <c r="VZB47" s="167"/>
      <c r="VZC47" s="167"/>
      <c r="VZD47" s="167"/>
      <c r="VZE47" s="167"/>
      <c r="VZF47" s="167"/>
      <c r="VZG47" s="167"/>
      <c r="VZH47" s="167"/>
      <c r="VZI47" s="167"/>
      <c r="VZJ47" s="167"/>
      <c r="VZK47" s="167"/>
      <c r="VZL47" s="167"/>
      <c r="VZM47" s="167"/>
      <c r="VZN47" s="167"/>
      <c r="VZO47" s="167"/>
      <c r="VZP47" s="167"/>
      <c r="VZQ47" s="167"/>
      <c r="VZR47" s="167"/>
      <c r="VZS47" s="167"/>
      <c r="VZT47" s="167"/>
      <c r="VZU47" s="167"/>
      <c r="VZV47" s="167"/>
      <c r="VZW47" s="167"/>
      <c r="VZX47" s="167"/>
      <c r="VZY47" s="167"/>
      <c r="VZZ47" s="167"/>
      <c r="WAA47" s="167"/>
      <c r="WAB47" s="167"/>
      <c r="WAC47" s="167"/>
      <c r="WAD47" s="167"/>
      <c r="WAE47" s="167"/>
      <c r="WAF47" s="167"/>
      <c r="WAG47" s="167"/>
      <c r="WAH47" s="167"/>
      <c r="WAI47" s="167"/>
      <c r="WAJ47" s="167"/>
      <c r="WAK47" s="167"/>
      <c r="WAL47" s="167"/>
      <c r="WAM47" s="167"/>
      <c r="WAN47" s="167"/>
      <c r="WAO47" s="167"/>
      <c r="WAP47" s="167"/>
      <c r="WAQ47" s="167"/>
      <c r="WAR47" s="167"/>
      <c r="WAS47" s="167"/>
      <c r="WAT47" s="167"/>
      <c r="WAU47" s="167"/>
      <c r="WAV47" s="167"/>
      <c r="WAW47" s="167"/>
      <c r="WAX47" s="167"/>
      <c r="WAY47" s="167"/>
      <c r="WAZ47" s="167"/>
      <c r="WBA47" s="167"/>
      <c r="WBB47" s="167"/>
      <c r="WBC47" s="167"/>
      <c r="WBD47" s="167"/>
      <c r="WBE47" s="167"/>
      <c r="WBF47" s="167"/>
      <c r="WBG47" s="167"/>
      <c r="WBH47" s="167"/>
      <c r="WBI47" s="167"/>
      <c r="WBJ47" s="167"/>
      <c r="WBK47" s="167"/>
      <c r="WBL47" s="167"/>
      <c r="WBM47" s="167"/>
      <c r="WBN47" s="167"/>
      <c r="WBO47" s="167"/>
      <c r="WBP47" s="167"/>
      <c r="WBQ47" s="167"/>
      <c r="WBR47" s="167"/>
      <c r="WBS47" s="167"/>
      <c r="WBT47" s="167"/>
      <c r="WBU47" s="167"/>
      <c r="WBV47" s="167"/>
      <c r="WBW47" s="167"/>
      <c r="WBX47" s="167"/>
      <c r="WBY47" s="167"/>
      <c r="WBZ47" s="167"/>
      <c r="WCA47" s="167"/>
      <c r="WCB47" s="167"/>
      <c r="WCC47" s="167"/>
      <c r="WCD47" s="167"/>
      <c r="WCE47" s="167"/>
      <c r="WCF47" s="167"/>
      <c r="WCG47" s="167"/>
      <c r="WCH47" s="167"/>
      <c r="WCI47" s="167"/>
      <c r="WCJ47" s="167"/>
      <c r="WCK47" s="167"/>
      <c r="WCL47" s="167"/>
      <c r="WCM47" s="167"/>
      <c r="WCN47" s="167"/>
      <c r="WCO47" s="167"/>
      <c r="WCP47" s="167"/>
      <c r="WCQ47" s="167"/>
      <c r="WCR47" s="167"/>
      <c r="WCS47" s="167"/>
      <c r="WCT47" s="167"/>
      <c r="WCU47" s="167"/>
      <c r="WCV47" s="167"/>
      <c r="WCW47" s="167"/>
      <c r="WCX47" s="167"/>
      <c r="WCY47" s="167"/>
      <c r="WCZ47" s="167"/>
      <c r="WDA47" s="167"/>
      <c r="WDB47" s="167"/>
      <c r="WDC47" s="167"/>
      <c r="WDD47" s="167"/>
      <c r="WDE47" s="167"/>
      <c r="WDF47" s="167"/>
      <c r="WDG47" s="167"/>
      <c r="WDH47" s="167"/>
      <c r="WDI47" s="167"/>
      <c r="WDJ47" s="167"/>
      <c r="WDK47" s="167"/>
      <c r="WDL47" s="167"/>
      <c r="WDM47" s="167"/>
      <c r="WDN47" s="167"/>
      <c r="WDO47" s="167"/>
      <c r="WDP47" s="167"/>
      <c r="WDQ47" s="167"/>
      <c r="WDR47" s="167"/>
      <c r="WDS47" s="167"/>
      <c r="WDT47" s="167"/>
      <c r="WDU47" s="167"/>
      <c r="WDV47" s="167"/>
      <c r="WDW47" s="167"/>
      <c r="WDX47" s="167"/>
      <c r="WDY47" s="167"/>
      <c r="WDZ47" s="167"/>
      <c r="WEA47" s="167"/>
      <c r="WEB47" s="167"/>
      <c r="WEC47" s="167"/>
      <c r="WED47" s="167"/>
      <c r="WEE47" s="167"/>
      <c r="WEF47" s="167"/>
      <c r="WEG47" s="167"/>
      <c r="WEH47" s="167"/>
      <c r="WEI47" s="167"/>
      <c r="WEJ47" s="167"/>
      <c r="WEK47" s="167"/>
      <c r="WEL47" s="167"/>
      <c r="WEM47" s="167"/>
      <c r="WEN47" s="167"/>
      <c r="WEO47" s="167"/>
      <c r="WEP47" s="167"/>
      <c r="WEQ47" s="167"/>
      <c r="WER47" s="167"/>
      <c r="WES47" s="167"/>
      <c r="WET47" s="167"/>
      <c r="WEU47" s="167"/>
      <c r="WEV47" s="167"/>
      <c r="WEW47" s="167"/>
      <c r="WEX47" s="167"/>
      <c r="WEY47" s="167"/>
      <c r="WEZ47" s="167"/>
      <c r="WFA47" s="167"/>
      <c r="WFB47" s="167"/>
      <c r="WFC47" s="167"/>
      <c r="WFD47" s="167"/>
      <c r="WFE47" s="167"/>
      <c r="WFF47" s="167"/>
      <c r="WFG47" s="167"/>
      <c r="WFH47" s="167"/>
      <c r="WFI47" s="167"/>
      <c r="WFJ47" s="167"/>
      <c r="WFK47" s="167"/>
      <c r="WFL47" s="167"/>
      <c r="WFM47" s="167"/>
      <c r="WFN47" s="167"/>
      <c r="WFO47" s="167"/>
      <c r="WFP47" s="167"/>
      <c r="WFQ47" s="167"/>
      <c r="WFR47" s="167"/>
      <c r="WFS47" s="167"/>
      <c r="WFT47" s="167"/>
      <c r="WFU47" s="167"/>
      <c r="WFV47" s="167"/>
      <c r="WFW47" s="167"/>
      <c r="WFX47" s="167"/>
      <c r="WFY47" s="167"/>
      <c r="WFZ47" s="167"/>
      <c r="WGA47" s="167"/>
      <c r="WGB47" s="167"/>
      <c r="WGC47" s="167"/>
      <c r="WGD47" s="167"/>
      <c r="WGE47" s="167"/>
      <c r="WGF47" s="167"/>
      <c r="WGG47" s="167"/>
      <c r="WGH47" s="167"/>
      <c r="WGI47" s="167"/>
      <c r="WGJ47" s="167"/>
      <c r="WGK47" s="167"/>
      <c r="WGL47" s="167"/>
      <c r="WGM47" s="167"/>
      <c r="WGN47" s="167"/>
      <c r="WGO47" s="167"/>
      <c r="WGP47" s="167"/>
      <c r="WGQ47" s="167"/>
      <c r="WGR47" s="167"/>
      <c r="WGS47" s="167"/>
      <c r="WGT47" s="167"/>
      <c r="WGU47" s="167"/>
      <c r="WGV47" s="167"/>
      <c r="WGW47" s="167"/>
      <c r="WGX47" s="167"/>
      <c r="WGY47" s="167"/>
      <c r="WGZ47" s="167"/>
      <c r="WHA47" s="167"/>
      <c r="WHB47" s="167"/>
      <c r="WHC47" s="167"/>
      <c r="WHD47" s="167"/>
      <c r="WHE47" s="167"/>
      <c r="WHF47" s="167"/>
      <c r="WHG47" s="167"/>
      <c r="WHH47" s="167"/>
      <c r="WHI47" s="167"/>
      <c r="WHJ47" s="167"/>
      <c r="WHK47" s="167"/>
      <c r="WHL47" s="167"/>
      <c r="WHM47" s="167"/>
      <c r="WHN47" s="167"/>
      <c r="WHO47" s="167"/>
      <c r="WHP47" s="167"/>
      <c r="WHQ47" s="167"/>
      <c r="WHR47" s="167"/>
      <c r="WHS47" s="167"/>
      <c r="WHT47" s="167"/>
      <c r="WHU47" s="167"/>
      <c r="WHV47" s="167"/>
      <c r="WHW47" s="167"/>
      <c r="WHX47" s="167"/>
      <c r="WHY47" s="167"/>
      <c r="WHZ47" s="167"/>
      <c r="WIA47" s="167"/>
      <c r="WIB47" s="167"/>
      <c r="WIC47" s="167"/>
      <c r="WID47" s="167"/>
      <c r="WIE47" s="167"/>
      <c r="WIF47" s="167"/>
      <c r="WIG47" s="167"/>
      <c r="WIH47" s="167"/>
      <c r="WII47" s="167"/>
      <c r="WIJ47" s="167"/>
      <c r="WIK47" s="167"/>
      <c r="WIL47" s="167"/>
      <c r="WIM47" s="167"/>
      <c r="WIN47" s="167"/>
      <c r="WIO47" s="167"/>
      <c r="WIP47" s="167"/>
      <c r="WIQ47" s="167"/>
      <c r="WIR47" s="167"/>
      <c r="WIS47" s="167"/>
      <c r="WIT47" s="167"/>
      <c r="WIU47" s="167"/>
      <c r="WIV47" s="167"/>
      <c r="WIW47" s="167"/>
      <c r="WIX47" s="167"/>
      <c r="WIY47" s="167"/>
      <c r="WIZ47" s="167"/>
      <c r="WJA47" s="167"/>
      <c r="WJB47" s="167"/>
      <c r="WJC47" s="167"/>
      <c r="WJD47" s="167"/>
      <c r="WJE47" s="167"/>
      <c r="WJF47" s="167"/>
      <c r="WJG47" s="167"/>
      <c r="WJH47" s="167"/>
      <c r="WJI47" s="167"/>
      <c r="WJJ47" s="167"/>
      <c r="WJK47" s="167"/>
      <c r="WJL47" s="167"/>
      <c r="WJM47" s="167"/>
      <c r="WJN47" s="167"/>
      <c r="WJO47" s="167"/>
      <c r="WJP47" s="167"/>
      <c r="WJQ47" s="167"/>
      <c r="WJR47" s="167"/>
      <c r="WJS47" s="167"/>
      <c r="WJT47" s="167"/>
      <c r="WJU47" s="167"/>
      <c r="WJV47" s="167"/>
      <c r="WJW47" s="167"/>
      <c r="WJX47" s="167"/>
      <c r="WJY47" s="167"/>
      <c r="WJZ47" s="167"/>
      <c r="WKA47" s="167"/>
      <c r="WKB47" s="167"/>
      <c r="WKC47" s="167"/>
      <c r="WKD47" s="167"/>
      <c r="WKE47" s="167"/>
      <c r="WKF47" s="167"/>
      <c r="WKG47" s="167"/>
      <c r="WKH47" s="167"/>
      <c r="WKI47" s="167"/>
      <c r="WKJ47" s="167"/>
      <c r="WKK47" s="167"/>
      <c r="WKL47" s="167"/>
      <c r="WKM47" s="167"/>
      <c r="WKN47" s="167"/>
      <c r="WKO47" s="167"/>
      <c r="WKP47" s="167"/>
      <c r="WKQ47" s="167"/>
      <c r="WKR47" s="167"/>
      <c r="WKS47" s="167"/>
      <c r="WKT47" s="167"/>
      <c r="WKU47" s="167"/>
      <c r="WKV47" s="167"/>
      <c r="WKW47" s="167"/>
      <c r="WKX47" s="167"/>
      <c r="WKY47" s="167"/>
      <c r="WKZ47" s="167"/>
      <c r="WLA47" s="167"/>
      <c r="WLB47" s="167"/>
      <c r="WLC47" s="167"/>
      <c r="WLD47" s="167"/>
      <c r="WLE47" s="167"/>
      <c r="WLF47" s="167"/>
      <c r="WLG47" s="167"/>
      <c r="WLH47" s="167"/>
      <c r="WLI47" s="167"/>
      <c r="WLJ47" s="167"/>
      <c r="WLK47" s="167"/>
      <c r="WLL47" s="167"/>
      <c r="WLM47" s="167"/>
      <c r="WLN47" s="167"/>
      <c r="WLO47" s="167"/>
      <c r="WLP47" s="167"/>
      <c r="WLQ47" s="167"/>
      <c r="WLR47" s="167"/>
      <c r="WLS47" s="167"/>
      <c r="WLT47" s="167"/>
      <c r="WLU47" s="167"/>
      <c r="WLV47" s="167"/>
      <c r="WLW47" s="167"/>
      <c r="WLX47" s="167"/>
      <c r="WLY47" s="167"/>
      <c r="WLZ47" s="167"/>
      <c r="WMA47" s="167"/>
      <c r="WMB47" s="167"/>
      <c r="WMC47" s="167"/>
      <c r="WMD47" s="167"/>
      <c r="WME47" s="167"/>
      <c r="WMF47" s="167"/>
      <c r="WMG47" s="167"/>
      <c r="WMH47" s="167"/>
      <c r="WMI47" s="167"/>
      <c r="WMJ47" s="167"/>
      <c r="WMK47" s="167"/>
      <c r="WML47" s="167"/>
      <c r="WMM47" s="167"/>
      <c r="WMN47" s="167"/>
      <c r="WMO47" s="167"/>
      <c r="WMP47" s="167"/>
      <c r="WMQ47" s="167"/>
      <c r="WMR47" s="167"/>
      <c r="WMS47" s="167"/>
      <c r="WMT47" s="167"/>
      <c r="WMU47" s="167"/>
      <c r="WMV47" s="167"/>
      <c r="WMW47" s="167"/>
      <c r="WMX47" s="167"/>
      <c r="WMY47" s="167"/>
      <c r="WMZ47" s="167"/>
      <c r="WNA47" s="167"/>
      <c r="WNB47" s="167"/>
      <c r="WNC47" s="167"/>
      <c r="WND47" s="167"/>
      <c r="WNE47" s="167"/>
      <c r="WNF47" s="167"/>
      <c r="WNG47" s="167"/>
      <c r="WNH47" s="167"/>
      <c r="WNI47" s="167"/>
      <c r="WNJ47" s="167"/>
      <c r="WNK47" s="167"/>
      <c r="WNL47" s="167"/>
      <c r="WNM47" s="167"/>
      <c r="WNN47" s="167"/>
      <c r="WNO47" s="167"/>
      <c r="WNP47" s="167"/>
      <c r="WNQ47" s="167"/>
      <c r="WNR47" s="167"/>
      <c r="WNS47" s="167"/>
      <c r="WNT47" s="167"/>
      <c r="WNU47" s="167"/>
      <c r="WNV47" s="167"/>
      <c r="WNW47" s="167"/>
      <c r="WNX47" s="167"/>
      <c r="WNY47" s="167"/>
      <c r="WNZ47" s="167"/>
      <c r="WOA47" s="167"/>
      <c r="WOB47" s="167"/>
      <c r="WOC47" s="167"/>
      <c r="WOD47" s="167"/>
      <c r="WOE47" s="167"/>
      <c r="WOF47" s="167"/>
      <c r="WOG47" s="167"/>
      <c r="WOH47" s="167"/>
      <c r="WOI47" s="167"/>
      <c r="WOJ47" s="167"/>
      <c r="WOK47" s="167"/>
      <c r="WOL47" s="167"/>
      <c r="WOM47" s="167"/>
      <c r="WON47" s="167"/>
      <c r="WOO47" s="167"/>
      <c r="WOP47" s="167"/>
      <c r="WOQ47" s="167"/>
      <c r="WOR47" s="167"/>
      <c r="WOS47" s="167"/>
      <c r="WOT47" s="167"/>
      <c r="WOU47" s="167"/>
      <c r="WOV47" s="167"/>
      <c r="WOW47" s="167"/>
      <c r="WOX47" s="167"/>
      <c r="WOY47" s="167"/>
      <c r="WOZ47" s="167"/>
      <c r="WPA47" s="167"/>
      <c r="WPB47" s="167"/>
      <c r="WPC47" s="167"/>
      <c r="WPD47" s="167"/>
      <c r="WPE47" s="167"/>
      <c r="WPF47" s="167"/>
      <c r="WPG47" s="167"/>
      <c r="WPH47" s="167"/>
      <c r="WPI47" s="167"/>
      <c r="WPJ47" s="167"/>
      <c r="WPK47" s="167"/>
      <c r="WPL47" s="167"/>
      <c r="WPM47" s="167"/>
      <c r="WPN47" s="167"/>
      <c r="WPO47" s="167"/>
      <c r="WPP47" s="167"/>
      <c r="WPQ47" s="167"/>
      <c r="WPR47" s="167"/>
      <c r="WPS47" s="167"/>
      <c r="WPT47" s="167"/>
      <c r="WPU47" s="167"/>
      <c r="WPV47" s="167"/>
      <c r="WPW47" s="167"/>
      <c r="WPX47" s="167"/>
      <c r="WPY47" s="167"/>
      <c r="WPZ47" s="167"/>
      <c r="WQA47" s="167"/>
      <c r="WQB47" s="167"/>
      <c r="WQC47" s="167"/>
      <c r="WQD47" s="167"/>
      <c r="WQE47" s="167"/>
      <c r="WQF47" s="167"/>
      <c r="WQG47" s="167"/>
      <c r="WQH47" s="167"/>
      <c r="WQI47" s="167"/>
      <c r="WQJ47" s="167"/>
      <c r="WQK47" s="167"/>
      <c r="WQL47" s="167"/>
      <c r="WQM47" s="167"/>
      <c r="WQN47" s="167"/>
      <c r="WQO47" s="167"/>
      <c r="WQP47" s="167"/>
      <c r="WQQ47" s="167"/>
      <c r="WQR47" s="167"/>
      <c r="WQS47" s="167"/>
      <c r="WQT47" s="167"/>
      <c r="WQU47" s="167"/>
      <c r="WQV47" s="167"/>
      <c r="WQW47" s="167"/>
      <c r="WQX47" s="167"/>
      <c r="WQY47" s="167"/>
      <c r="WQZ47" s="167"/>
      <c r="WRA47" s="167"/>
      <c r="WRB47" s="167"/>
      <c r="WRC47" s="167"/>
      <c r="WRD47" s="167"/>
      <c r="WRE47" s="167"/>
      <c r="WRF47" s="167"/>
      <c r="WRG47" s="167"/>
      <c r="WRH47" s="167"/>
      <c r="WRI47" s="167"/>
      <c r="WRJ47" s="167"/>
      <c r="WRK47" s="167"/>
      <c r="WRL47" s="167"/>
      <c r="WRM47" s="167"/>
      <c r="WRN47" s="167"/>
      <c r="WRO47" s="167"/>
      <c r="WRP47" s="167"/>
      <c r="WRQ47" s="167"/>
      <c r="WRR47" s="167"/>
      <c r="WRS47" s="167"/>
      <c r="WRT47" s="167"/>
      <c r="WRU47" s="167"/>
      <c r="WRV47" s="167"/>
      <c r="WRW47" s="167"/>
      <c r="WRX47" s="167"/>
      <c r="WRY47" s="167"/>
      <c r="WRZ47" s="167"/>
      <c r="WSA47" s="167"/>
      <c r="WSB47" s="167"/>
      <c r="WSC47" s="167"/>
      <c r="WSD47" s="167"/>
      <c r="WSE47" s="167"/>
      <c r="WSF47" s="167"/>
      <c r="WSG47" s="167"/>
      <c r="WSH47" s="167"/>
      <c r="WSI47" s="167"/>
      <c r="WSJ47" s="167"/>
      <c r="WSK47" s="167"/>
      <c r="WSL47" s="167"/>
      <c r="WSM47" s="167"/>
      <c r="WSN47" s="167"/>
      <c r="WSO47" s="167"/>
      <c r="WSP47" s="167"/>
      <c r="WSQ47" s="167"/>
      <c r="WSR47" s="167"/>
      <c r="WSS47" s="167"/>
      <c r="WST47" s="167"/>
      <c r="WSU47" s="167"/>
      <c r="WSV47" s="167"/>
      <c r="WSW47" s="167"/>
      <c r="WSX47" s="167"/>
      <c r="WSY47" s="167"/>
      <c r="WSZ47" s="167"/>
      <c r="WTA47" s="167"/>
      <c r="WTB47" s="167"/>
      <c r="WTC47" s="167"/>
      <c r="WTD47" s="167"/>
      <c r="WTE47" s="167"/>
      <c r="WTF47" s="167"/>
      <c r="WTG47" s="167"/>
      <c r="WTH47" s="167"/>
      <c r="WTI47" s="167"/>
      <c r="WTJ47" s="167"/>
      <c r="WTK47" s="167"/>
      <c r="WTL47" s="167"/>
      <c r="WTM47" s="167"/>
      <c r="WTN47" s="167"/>
      <c r="WTO47" s="167"/>
      <c r="WTP47" s="167"/>
      <c r="WTQ47" s="167"/>
      <c r="WTR47" s="167"/>
      <c r="WTS47" s="167"/>
      <c r="WTT47" s="167"/>
      <c r="WTU47" s="167"/>
      <c r="WTV47" s="167"/>
      <c r="WTW47" s="167"/>
      <c r="WTX47" s="167"/>
      <c r="WTY47" s="167"/>
      <c r="WTZ47" s="167"/>
      <c r="WUA47" s="167"/>
      <c r="WUB47" s="167"/>
      <c r="WUC47" s="167"/>
      <c r="WUD47" s="167"/>
      <c r="WUE47" s="167"/>
      <c r="WUF47" s="167"/>
      <c r="WUG47" s="167"/>
      <c r="WUH47" s="167"/>
      <c r="WUI47" s="167"/>
      <c r="WUJ47" s="167"/>
      <c r="WUK47" s="167"/>
      <c r="WUL47" s="167"/>
      <c r="WUM47" s="167"/>
      <c r="WUN47" s="167"/>
      <c r="WUO47" s="167"/>
      <c r="WUP47" s="167"/>
      <c r="WUQ47" s="167"/>
      <c r="WUR47" s="167"/>
      <c r="WUS47" s="167"/>
      <c r="WUT47" s="167"/>
      <c r="WUU47" s="167"/>
      <c r="WUV47" s="167"/>
      <c r="WUW47" s="167"/>
      <c r="WUX47" s="167"/>
      <c r="WUY47" s="167"/>
      <c r="WUZ47" s="167"/>
      <c r="WVA47" s="167"/>
      <c r="WVB47" s="167"/>
      <c r="WVC47" s="167"/>
      <c r="WVD47" s="167"/>
      <c r="WVE47" s="167"/>
      <c r="WVF47" s="167"/>
      <c r="WVG47" s="167"/>
      <c r="WVH47" s="167"/>
      <c r="WVI47" s="167"/>
      <c r="WVJ47" s="167"/>
      <c r="WVK47" s="167"/>
      <c r="WVL47" s="167"/>
      <c r="WVM47" s="167"/>
      <c r="WVN47" s="167"/>
      <c r="WVO47" s="167"/>
      <c r="WVP47" s="167"/>
      <c r="WVQ47" s="167"/>
      <c r="WVR47" s="167"/>
      <c r="WVS47" s="167"/>
      <c r="WVT47" s="167"/>
      <c r="WVU47" s="167"/>
      <c r="WVV47" s="167"/>
      <c r="WVW47" s="167"/>
      <c r="WVX47" s="167"/>
      <c r="WVY47" s="167"/>
      <c r="WVZ47" s="167"/>
      <c r="WWA47" s="167"/>
      <c r="WWB47" s="167"/>
      <c r="WWC47" s="167"/>
      <c r="WWD47" s="167"/>
      <c r="WWE47" s="167"/>
      <c r="WWF47" s="167"/>
      <c r="WWG47" s="167"/>
      <c r="WWH47" s="167"/>
      <c r="WWI47" s="167"/>
      <c r="WWJ47" s="167"/>
      <c r="WWK47" s="167"/>
      <c r="WWL47" s="167"/>
      <c r="WWM47" s="167"/>
      <c r="WWN47" s="167"/>
      <c r="WWO47" s="167"/>
      <c r="WWP47" s="167"/>
      <c r="WWQ47" s="167"/>
      <c r="WWR47" s="167"/>
      <c r="WWS47" s="167"/>
      <c r="WWT47" s="167"/>
      <c r="WWU47" s="167"/>
      <c r="WWV47" s="167"/>
      <c r="WWW47" s="167"/>
      <c r="WWX47" s="167"/>
      <c r="WWY47" s="167"/>
      <c r="WWZ47" s="167"/>
      <c r="WXA47" s="167"/>
      <c r="WXB47" s="167"/>
      <c r="WXC47" s="167"/>
      <c r="WXD47" s="167"/>
      <c r="WXE47" s="167"/>
      <c r="WXF47" s="167"/>
      <c r="WXG47" s="167"/>
      <c r="WXH47" s="167"/>
      <c r="WXI47" s="167"/>
      <c r="WXJ47" s="167"/>
      <c r="WXK47" s="167"/>
      <c r="WXL47" s="167"/>
      <c r="WXM47" s="167"/>
      <c r="WXN47" s="167"/>
      <c r="WXO47" s="167"/>
      <c r="WXP47" s="167"/>
      <c r="WXQ47" s="167"/>
      <c r="WXR47" s="167"/>
      <c r="WXS47" s="167"/>
      <c r="WXT47" s="167"/>
      <c r="WXU47" s="167"/>
      <c r="WXV47" s="167"/>
      <c r="WXW47" s="167"/>
      <c r="WXX47" s="167"/>
      <c r="WXY47" s="167"/>
      <c r="WXZ47" s="167"/>
      <c r="WYA47" s="167"/>
      <c r="WYB47" s="167"/>
      <c r="WYC47" s="167"/>
      <c r="WYD47" s="167"/>
      <c r="WYE47" s="167"/>
      <c r="WYF47" s="167"/>
      <c r="WYG47" s="167"/>
      <c r="WYH47" s="167"/>
      <c r="WYI47" s="167"/>
      <c r="WYJ47" s="167"/>
      <c r="WYK47" s="167"/>
      <c r="WYL47" s="167"/>
      <c r="WYM47" s="167"/>
      <c r="WYN47" s="167"/>
      <c r="WYO47" s="167"/>
      <c r="WYP47" s="167"/>
      <c r="WYQ47" s="167"/>
      <c r="WYR47" s="167"/>
      <c r="WYS47" s="167"/>
      <c r="WYT47" s="167"/>
      <c r="WYU47" s="167"/>
      <c r="WYV47" s="167"/>
      <c r="WYW47" s="167"/>
      <c r="WYX47" s="167"/>
      <c r="WYY47" s="167"/>
      <c r="WYZ47" s="167"/>
      <c r="WZA47" s="167"/>
      <c r="WZB47" s="167"/>
      <c r="WZC47" s="167"/>
      <c r="WZD47" s="167"/>
      <c r="WZE47" s="167"/>
      <c r="WZF47" s="167"/>
      <c r="WZG47" s="167"/>
      <c r="WZH47" s="167"/>
      <c r="WZI47" s="167"/>
      <c r="WZJ47" s="167"/>
      <c r="WZK47" s="167"/>
      <c r="WZL47" s="167"/>
      <c r="WZM47" s="167"/>
      <c r="WZN47" s="167"/>
      <c r="WZO47" s="167"/>
      <c r="WZP47" s="167"/>
      <c r="WZQ47" s="167"/>
      <c r="WZR47" s="167"/>
      <c r="WZS47" s="167"/>
      <c r="WZT47" s="167"/>
      <c r="WZU47" s="167"/>
      <c r="WZV47" s="167"/>
      <c r="WZW47" s="167"/>
      <c r="WZX47" s="167"/>
      <c r="WZY47" s="167"/>
      <c r="WZZ47" s="167"/>
      <c r="XAA47" s="167"/>
      <c r="XAB47" s="167"/>
      <c r="XAC47" s="167"/>
      <c r="XAD47" s="167"/>
      <c r="XAE47" s="167"/>
      <c r="XAF47" s="167"/>
      <c r="XAG47" s="167"/>
      <c r="XAH47" s="167"/>
      <c r="XAI47" s="167"/>
      <c r="XAJ47" s="167"/>
      <c r="XAK47" s="167"/>
      <c r="XAL47" s="167"/>
      <c r="XAM47" s="167"/>
      <c r="XAN47" s="167"/>
      <c r="XAO47" s="167"/>
      <c r="XAP47" s="167"/>
      <c r="XAQ47" s="167"/>
      <c r="XAR47" s="167"/>
      <c r="XAS47" s="167"/>
      <c r="XAT47" s="167"/>
      <c r="XAU47" s="167"/>
      <c r="XAV47" s="167"/>
      <c r="XAW47" s="167"/>
      <c r="XAX47" s="167"/>
      <c r="XAY47" s="167"/>
      <c r="XAZ47" s="167"/>
      <c r="XBA47" s="167"/>
      <c r="XBB47" s="167"/>
      <c r="XBC47" s="167"/>
      <c r="XBD47" s="167"/>
      <c r="XBE47" s="167"/>
      <c r="XBF47" s="167"/>
      <c r="XBG47" s="167"/>
      <c r="XBH47" s="167"/>
      <c r="XBI47" s="167"/>
      <c r="XBJ47" s="167"/>
      <c r="XBK47" s="167"/>
      <c r="XBL47" s="167"/>
      <c r="XBM47" s="167"/>
      <c r="XBN47" s="167"/>
      <c r="XBO47" s="167"/>
      <c r="XBP47" s="167"/>
      <c r="XBQ47" s="167"/>
      <c r="XBR47" s="167"/>
      <c r="XBS47" s="167"/>
      <c r="XBT47" s="167"/>
      <c r="XBU47" s="167"/>
      <c r="XBV47" s="167"/>
      <c r="XBW47" s="167"/>
      <c r="XBX47" s="167"/>
      <c r="XBY47" s="167"/>
    </row>
  </sheetData>
  <mergeCells count="2">
    <mergeCell ref="A1:H1"/>
    <mergeCell ref="A2:H2"/>
  </mergeCells>
  <pageMargins left="0.7" right="0.7" top="0.75" bottom="0.75" header="0.3" footer="0.3"/>
  <pageSetup paperSize="9" scale="75" orientation="portrait"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50"/>
  <sheetViews>
    <sheetView view="pageBreakPreview" zoomScaleNormal="100" zoomScaleSheetLayoutView="100" workbookViewId="0">
      <pane ySplit="2" topLeftCell="A3" activePane="bottomLeft" state="frozen"/>
      <selection pane="bottomLeft" activeCell="C14" sqref="C14"/>
    </sheetView>
  </sheetViews>
  <sheetFormatPr defaultColWidth="9.140625" defaultRowHeight="15" x14ac:dyDescent="0.25"/>
  <cols>
    <col min="1" max="1" width="37.42578125" style="505" customWidth="1"/>
    <col min="2" max="2" width="17.5703125" style="505" customWidth="1"/>
    <col min="3" max="3" width="27.7109375" style="505" customWidth="1"/>
    <col min="4" max="16384" width="9.140625" style="505"/>
  </cols>
  <sheetData>
    <row r="1" spans="1:3" ht="55.5" customHeight="1" x14ac:dyDescent="0.25">
      <c r="A1" s="754" t="s">
        <v>6498</v>
      </c>
      <c r="B1" s="754"/>
      <c r="C1" s="754"/>
    </row>
    <row r="2" spans="1:3" ht="36" customHeight="1" x14ac:dyDescent="0.25">
      <c r="A2" s="811" t="s">
        <v>6499</v>
      </c>
      <c r="B2" s="811"/>
      <c r="C2" s="811"/>
    </row>
    <row r="3" spans="1:3" ht="29.25" customHeight="1" x14ac:dyDescent="0.25">
      <c r="A3" s="1086" t="s">
        <v>6500</v>
      </c>
      <c r="B3" s="1086"/>
      <c r="C3" s="1086"/>
    </row>
    <row r="4" spans="1:3" ht="15.75" x14ac:dyDescent="0.25">
      <c r="A4" s="491" t="s">
        <v>6464</v>
      </c>
      <c r="B4" s="491" t="s">
        <v>6465</v>
      </c>
      <c r="C4" s="491" t="s">
        <v>30</v>
      </c>
    </row>
    <row r="5" spans="1:3" ht="15.75" x14ac:dyDescent="0.25">
      <c r="A5" s="528" t="s">
        <v>6467</v>
      </c>
      <c r="B5" s="491" t="s">
        <v>6469</v>
      </c>
      <c r="C5" s="529">
        <v>0.16139999999999999</v>
      </c>
    </row>
    <row r="6" spans="1:3" ht="15.75" x14ac:dyDescent="0.25">
      <c r="A6" s="151" t="s">
        <v>6470</v>
      </c>
      <c r="B6" s="491" t="s">
        <v>6469</v>
      </c>
      <c r="C6" s="529">
        <v>0.16370000000000001</v>
      </c>
    </row>
    <row r="7" spans="1:3" ht="15.75" x14ac:dyDescent="0.25">
      <c r="A7" s="151" t="s">
        <v>6471</v>
      </c>
      <c r="B7" s="491" t="s">
        <v>6469</v>
      </c>
      <c r="C7" s="529">
        <v>0.33610000000000001</v>
      </c>
    </row>
    <row r="8" spans="1:3" ht="15.75" x14ac:dyDescent="0.25">
      <c r="A8" s="151" t="s">
        <v>6472</v>
      </c>
      <c r="B8" s="491" t="s">
        <v>6469</v>
      </c>
      <c r="C8" s="529">
        <v>1.3983000000000001</v>
      </c>
    </row>
    <row r="9" spans="1:3" ht="15.75" x14ac:dyDescent="0.25">
      <c r="A9" s="151" t="s">
        <v>6473</v>
      </c>
      <c r="B9" s="491" t="s">
        <v>6469</v>
      </c>
      <c r="C9" s="529">
        <v>0.56830000000000003</v>
      </c>
    </row>
    <row r="10" spans="1:3" ht="15.75" x14ac:dyDescent="0.25">
      <c r="A10" s="8"/>
      <c r="B10" s="8"/>
      <c r="C10" s="8"/>
    </row>
    <row r="11" spans="1:3" ht="32.25" customHeight="1" x14ac:dyDescent="0.25">
      <c r="A11" s="1087" t="s">
        <v>6501</v>
      </c>
      <c r="B11" s="1087"/>
      <c r="C11" s="1087"/>
    </row>
    <row r="12" spans="1:3" x14ac:dyDescent="0.25">
      <c r="A12" s="1088" t="s">
        <v>6502</v>
      </c>
      <c r="B12" s="1089"/>
      <c r="C12" s="506" t="s">
        <v>6466</v>
      </c>
    </row>
    <row r="13" spans="1:3" ht="15.75" x14ac:dyDescent="0.25">
      <c r="A13" s="1057" t="s">
        <v>6503</v>
      </c>
      <c r="B13" s="1058"/>
      <c r="C13" s="530">
        <v>0.91930000000000001</v>
      </c>
    </row>
    <row r="14" spans="1:3" ht="15.75" x14ac:dyDescent="0.25">
      <c r="A14" s="503" t="s">
        <v>6504</v>
      </c>
      <c r="B14" s="504"/>
      <c r="C14" s="530">
        <v>1.0210999999999999</v>
      </c>
    </row>
    <row r="15" spans="1:3" ht="15.75" x14ac:dyDescent="0.25">
      <c r="A15" s="1057" t="s">
        <v>6505</v>
      </c>
      <c r="B15" s="1058"/>
      <c r="C15" s="530">
        <v>1.0714999999999999</v>
      </c>
    </row>
    <row r="16" spans="1:3" ht="15.75" x14ac:dyDescent="0.25">
      <c r="A16" s="8"/>
      <c r="B16" s="8"/>
      <c r="C16" s="8"/>
    </row>
    <row r="17" spans="1:3" ht="77.25" customHeight="1" x14ac:dyDescent="0.25">
      <c r="A17" s="1090" t="s">
        <v>6506</v>
      </c>
      <c r="B17" s="1090"/>
      <c r="C17" s="1090"/>
    </row>
    <row r="18" spans="1:3" ht="32.25" customHeight="1" x14ac:dyDescent="0.25">
      <c r="A18" s="991" t="s">
        <v>6475</v>
      </c>
      <c r="B18" s="993"/>
      <c r="C18" s="170" t="s">
        <v>6466</v>
      </c>
    </row>
    <row r="19" spans="1:3" ht="15" customHeight="1" x14ac:dyDescent="0.2">
      <c r="A19" s="9" t="s">
        <v>5711</v>
      </c>
      <c r="B19" s="1093" t="s">
        <v>6476</v>
      </c>
      <c r="C19" s="1096">
        <v>1.04</v>
      </c>
    </row>
    <row r="20" spans="1:3" x14ac:dyDescent="0.2">
      <c r="A20" s="9" t="s">
        <v>6222</v>
      </c>
      <c r="B20" s="1094"/>
      <c r="C20" s="1097"/>
    </row>
    <row r="21" spans="1:3" x14ac:dyDescent="0.2">
      <c r="A21" s="9" t="s">
        <v>6261</v>
      </c>
      <c r="B21" s="1094"/>
      <c r="C21" s="1097"/>
    </row>
    <row r="22" spans="1:3" x14ac:dyDescent="0.2">
      <c r="A22" s="9" t="s">
        <v>5783</v>
      </c>
      <c r="B22" s="1094"/>
      <c r="C22" s="1097"/>
    </row>
    <row r="23" spans="1:3" x14ac:dyDescent="0.2">
      <c r="A23" s="9" t="s">
        <v>5826</v>
      </c>
      <c r="B23" s="1094"/>
      <c r="C23" s="1097"/>
    </row>
    <row r="24" spans="1:3" x14ac:dyDescent="0.2">
      <c r="A24" s="9" t="s">
        <v>5841</v>
      </c>
      <c r="B24" s="1094"/>
      <c r="C24" s="1097"/>
    </row>
    <row r="25" spans="1:3" x14ac:dyDescent="0.2">
      <c r="A25" s="9" t="s">
        <v>5885</v>
      </c>
      <c r="B25" s="1094"/>
      <c r="C25" s="1097"/>
    </row>
    <row r="26" spans="1:3" x14ac:dyDescent="0.2">
      <c r="A26" s="9" t="s">
        <v>6012</v>
      </c>
      <c r="B26" s="1094"/>
      <c r="C26" s="1097"/>
    </row>
    <row r="27" spans="1:3" x14ac:dyDescent="0.2">
      <c r="A27" s="9" t="s">
        <v>6028</v>
      </c>
      <c r="B27" s="1094"/>
      <c r="C27" s="1097"/>
    </row>
    <row r="28" spans="1:3" x14ac:dyDescent="0.2">
      <c r="A28" s="9" t="s">
        <v>6122</v>
      </c>
      <c r="B28" s="1095"/>
      <c r="C28" s="1098"/>
    </row>
    <row r="29" spans="1:3" x14ac:dyDescent="0.2">
      <c r="A29" s="9" t="s">
        <v>2109</v>
      </c>
      <c r="B29" s="1089" t="s">
        <v>6477</v>
      </c>
      <c r="C29" s="1085">
        <v>1.113</v>
      </c>
    </row>
    <row r="30" spans="1:3" x14ac:dyDescent="0.2">
      <c r="A30" s="9" t="s">
        <v>2110</v>
      </c>
      <c r="B30" s="1089"/>
      <c r="C30" s="1085"/>
    </row>
    <row r="31" spans="1:3" x14ac:dyDescent="0.2">
      <c r="A31" s="9" t="s">
        <v>2111</v>
      </c>
      <c r="B31" s="1089"/>
      <c r="C31" s="1085"/>
    </row>
    <row r="32" spans="1:3" x14ac:dyDescent="0.2">
      <c r="A32" s="9" t="s">
        <v>2114</v>
      </c>
      <c r="B32" s="1089"/>
      <c r="C32" s="1085"/>
    </row>
    <row r="33" spans="1:3" x14ac:dyDescent="0.2">
      <c r="A33" s="9" t="s">
        <v>2118</v>
      </c>
      <c r="B33" s="1089"/>
      <c r="C33" s="1085"/>
    </row>
    <row r="34" spans="1:3" x14ac:dyDescent="0.2">
      <c r="A34" s="9" t="s">
        <v>2120</v>
      </c>
      <c r="B34" s="1089"/>
      <c r="C34" s="1085"/>
    </row>
    <row r="35" spans="1:3" x14ac:dyDescent="0.2">
      <c r="A35" s="9" t="s">
        <v>2122</v>
      </c>
      <c r="B35" s="1089"/>
      <c r="C35" s="1085"/>
    </row>
    <row r="36" spans="1:3" x14ac:dyDescent="0.2">
      <c r="A36" s="9" t="s">
        <v>5986</v>
      </c>
      <c r="B36" s="1089"/>
      <c r="C36" s="1085"/>
    </row>
    <row r="37" spans="1:3" x14ac:dyDescent="0.2">
      <c r="A37" s="9" t="s">
        <v>2126</v>
      </c>
      <c r="B37" s="1089"/>
      <c r="C37" s="1085"/>
    </row>
    <row r="38" spans="1:3" x14ac:dyDescent="0.2">
      <c r="A38" s="9" t="s">
        <v>2129</v>
      </c>
      <c r="B38" s="1089"/>
      <c r="C38" s="1085"/>
    </row>
    <row r="39" spans="1:3" x14ac:dyDescent="0.2">
      <c r="A39" s="9" t="s">
        <v>2131</v>
      </c>
      <c r="B39" s="1089"/>
      <c r="C39" s="1085"/>
    </row>
    <row r="40" spans="1:3" x14ac:dyDescent="0.2">
      <c r="A40" s="9" t="s">
        <v>2132</v>
      </c>
      <c r="B40" s="1089"/>
      <c r="C40" s="1085"/>
    </row>
    <row r="42" spans="1:3" ht="24.75" customHeight="1" x14ac:dyDescent="0.25">
      <c r="A42" s="991" t="s">
        <v>6478</v>
      </c>
      <c r="B42" s="993"/>
      <c r="C42" s="170" t="s">
        <v>6466</v>
      </c>
    </row>
    <row r="43" spans="1:3" x14ac:dyDescent="0.25">
      <c r="A43" s="994" t="s">
        <v>6220</v>
      </c>
      <c r="B43" s="996"/>
      <c r="C43" s="510">
        <v>1.004</v>
      </c>
    </row>
    <row r="44" spans="1:3" x14ac:dyDescent="0.25">
      <c r="A44" s="994" t="s">
        <v>6480</v>
      </c>
      <c r="B44" s="996"/>
      <c r="C44" s="510">
        <v>1.01</v>
      </c>
    </row>
    <row r="45" spans="1:3" x14ac:dyDescent="0.25">
      <c r="A45" s="994" t="s">
        <v>2105</v>
      </c>
      <c r="B45" s="996"/>
      <c r="C45" s="510">
        <v>1.014</v>
      </c>
    </row>
    <row r="46" spans="1:3" x14ac:dyDescent="0.25">
      <c r="A46" s="994" t="s">
        <v>6276</v>
      </c>
      <c r="B46" s="996"/>
      <c r="C46" s="1081">
        <v>1.04</v>
      </c>
    </row>
    <row r="47" spans="1:3" x14ac:dyDescent="0.25">
      <c r="A47" s="994" t="s">
        <v>6292</v>
      </c>
      <c r="B47" s="996"/>
      <c r="C47" s="1082"/>
    </row>
    <row r="48" spans="1:3" x14ac:dyDescent="0.25">
      <c r="A48" s="994" t="s">
        <v>6340</v>
      </c>
      <c r="B48" s="996"/>
      <c r="C48" s="1082"/>
    </row>
    <row r="49" spans="1:3" x14ac:dyDescent="0.25">
      <c r="A49" s="994" t="s">
        <v>6373</v>
      </c>
      <c r="B49" s="996"/>
      <c r="C49" s="1082"/>
    </row>
    <row r="50" spans="1:3" x14ac:dyDescent="0.25">
      <c r="A50" s="994" t="s">
        <v>5930</v>
      </c>
      <c r="B50" s="996"/>
      <c r="C50" s="1083"/>
    </row>
  </sheetData>
  <mergeCells count="23">
    <mergeCell ref="B29:B40"/>
    <mergeCell ref="C29:C40"/>
    <mergeCell ref="A1:C1"/>
    <mergeCell ref="A2:C2"/>
    <mergeCell ref="A3:C3"/>
    <mergeCell ref="A11:C11"/>
    <mergeCell ref="A12:B12"/>
    <mergeCell ref="A13:B13"/>
    <mergeCell ref="A15:B15"/>
    <mergeCell ref="A17:C17"/>
    <mergeCell ref="A18:B18"/>
    <mergeCell ref="B19:B28"/>
    <mergeCell ref="C19:C28"/>
    <mergeCell ref="C46:C50"/>
    <mergeCell ref="A47:B47"/>
    <mergeCell ref="A48:B48"/>
    <mergeCell ref="A49:B49"/>
    <mergeCell ref="A50:B50"/>
    <mergeCell ref="A42:B42"/>
    <mergeCell ref="A43:B43"/>
    <mergeCell ref="A44:B44"/>
    <mergeCell ref="A45:B45"/>
    <mergeCell ref="A46:B46"/>
  </mergeCells>
  <pageMargins left="0.7" right="0.7" top="0.75" bottom="0.75" header="0.3" footer="0.3"/>
  <pageSetup paperSize="9" scale="80" orientation="portrait"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49"/>
  <sheetViews>
    <sheetView view="pageBreakPreview" zoomScaleNormal="100" zoomScaleSheetLayoutView="100" workbookViewId="0">
      <pane ySplit="3" topLeftCell="A25" activePane="bottomLeft" state="frozen"/>
      <selection pane="bottomLeft" activeCell="B42" sqref="B42"/>
    </sheetView>
  </sheetViews>
  <sheetFormatPr defaultColWidth="9.140625" defaultRowHeight="15" x14ac:dyDescent="0.25"/>
  <cols>
    <col min="1" max="1" width="9" style="513" customWidth="1"/>
    <col min="2" max="2" width="38.28515625" style="513" customWidth="1"/>
    <col min="3" max="3" width="13" style="513" customWidth="1"/>
    <col min="4" max="7" width="10.7109375" style="513" customWidth="1"/>
    <col min="8" max="8" width="12" style="513" customWidth="1"/>
    <col min="9" max="16384" width="9.140625" style="513"/>
  </cols>
  <sheetData>
    <row r="1" spans="1:12" ht="54" customHeight="1" x14ac:dyDescent="0.25">
      <c r="A1" s="1099" t="s">
        <v>6481</v>
      </c>
      <c r="B1" s="1099"/>
      <c r="C1" s="1099"/>
      <c r="D1" s="1099"/>
      <c r="E1" s="1099"/>
      <c r="F1" s="1099"/>
      <c r="G1" s="1099"/>
      <c r="H1" s="1099"/>
    </row>
    <row r="2" spans="1:12" ht="39.75" customHeight="1" x14ac:dyDescent="0.25">
      <c r="A2" s="815" t="s">
        <v>6482</v>
      </c>
      <c r="B2" s="815"/>
      <c r="C2" s="815"/>
      <c r="D2" s="815"/>
      <c r="E2" s="815"/>
      <c r="F2" s="815"/>
      <c r="G2" s="815"/>
      <c r="H2" s="815"/>
    </row>
    <row r="3" spans="1:12" ht="28.5" customHeight="1" x14ac:dyDescent="0.25">
      <c r="A3" s="514" t="s">
        <v>2161</v>
      </c>
      <c r="B3" s="514" t="s">
        <v>6483</v>
      </c>
      <c r="C3" s="514" t="s">
        <v>6484</v>
      </c>
      <c r="D3" s="515" t="s">
        <v>6485</v>
      </c>
      <c r="E3" s="515" t="s">
        <v>6486</v>
      </c>
      <c r="F3" s="515" t="s">
        <v>6487</v>
      </c>
      <c r="G3" s="515" t="s">
        <v>6488</v>
      </c>
      <c r="H3" s="516" t="s">
        <v>6489</v>
      </c>
    </row>
    <row r="4" spans="1:12" x14ac:dyDescent="0.25">
      <c r="A4" s="517">
        <v>560264</v>
      </c>
      <c r="B4" s="518" t="s">
        <v>2087</v>
      </c>
      <c r="C4" s="519">
        <v>49586</v>
      </c>
      <c r="D4" s="520">
        <v>0.81120000000000003</v>
      </c>
      <c r="E4" s="521">
        <v>1</v>
      </c>
      <c r="F4" s="521">
        <v>1.002</v>
      </c>
      <c r="G4" s="521">
        <v>1</v>
      </c>
      <c r="H4" s="522">
        <v>2515.79</v>
      </c>
      <c r="J4" s="527"/>
      <c r="L4" s="527"/>
    </row>
    <row r="5" spans="1:12" x14ac:dyDescent="0.25">
      <c r="A5" s="523">
        <v>560259</v>
      </c>
      <c r="B5" s="169" t="s">
        <v>2089</v>
      </c>
      <c r="C5" s="519">
        <v>7865</v>
      </c>
      <c r="D5" s="520">
        <v>0.85950000000000004</v>
      </c>
      <c r="E5" s="521">
        <v>1</v>
      </c>
      <c r="F5" s="521">
        <v>1</v>
      </c>
      <c r="G5" s="521">
        <v>1</v>
      </c>
      <c r="H5" s="522">
        <v>2660.26</v>
      </c>
      <c r="J5" s="527"/>
      <c r="L5" s="527"/>
    </row>
    <row r="6" spans="1:12" x14ac:dyDescent="0.25">
      <c r="A6" s="523">
        <v>560014</v>
      </c>
      <c r="B6" s="169" t="s">
        <v>2091</v>
      </c>
      <c r="C6" s="519">
        <v>7342</v>
      </c>
      <c r="D6" s="520">
        <v>0.82609999999999995</v>
      </c>
      <c r="E6" s="521">
        <v>1</v>
      </c>
      <c r="F6" s="521">
        <v>1</v>
      </c>
      <c r="G6" s="521">
        <v>1</v>
      </c>
      <c r="H6" s="522">
        <v>2556.89</v>
      </c>
      <c r="J6" s="527"/>
      <c r="L6" s="527"/>
    </row>
    <row r="7" spans="1:12" x14ac:dyDescent="0.25">
      <c r="A7" s="523">
        <v>560267</v>
      </c>
      <c r="B7" s="169" t="s">
        <v>6490</v>
      </c>
      <c r="C7" s="519">
        <v>153806</v>
      </c>
      <c r="D7" s="520">
        <v>0.83089999999999997</v>
      </c>
      <c r="E7" s="521">
        <v>1</v>
      </c>
      <c r="F7" s="521">
        <v>1.004</v>
      </c>
      <c r="G7" s="521">
        <v>1</v>
      </c>
      <c r="H7" s="522">
        <v>2582.0300000000002</v>
      </c>
      <c r="J7" s="527"/>
      <c r="L7" s="527"/>
    </row>
    <row r="8" spans="1:12" x14ac:dyDescent="0.25">
      <c r="A8" s="523">
        <v>560268</v>
      </c>
      <c r="B8" s="169" t="s">
        <v>2093</v>
      </c>
      <c r="C8" s="519">
        <v>144751</v>
      </c>
      <c r="D8" s="520">
        <v>0.82779999999999998</v>
      </c>
      <c r="E8" s="521">
        <v>1</v>
      </c>
      <c r="F8" s="521">
        <v>1.002</v>
      </c>
      <c r="G8" s="521">
        <v>1</v>
      </c>
      <c r="H8" s="522">
        <v>2567.27</v>
      </c>
      <c r="J8" s="527"/>
      <c r="L8" s="527"/>
    </row>
    <row r="9" spans="1:12" x14ac:dyDescent="0.25">
      <c r="A9" s="523">
        <v>560024</v>
      </c>
      <c r="B9" s="169" t="s">
        <v>2094</v>
      </c>
      <c r="C9" s="519">
        <v>130947</v>
      </c>
      <c r="D9" s="520">
        <v>2.0568</v>
      </c>
      <c r="E9" s="521">
        <v>1</v>
      </c>
      <c r="F9" s="521">
        <v>1</v>
      </c>
      <c r="G9" s="521">
        <v>1</v>
      </c>
      <c r="H9" s="522">
        <v>6366.06</v>
      </c>
      <c r="J9" s="527"/>
      <c r="L9" s="527"/>
    </row>
    <row r="10" spans="1:12" x14ac:dyDescent="0.25">
      <c r="A10" s="524">
        <v>560325</v>
      </c>
      <c r="B10" s="169" t="s">
        <v>2096</v>
      </c>
      <c r="C10" s="519">
        <v>128600</v>
      </c>
      <c r="D10" s="520">
        <v>0.8528</v>
      </c>
      <c r="E10" s="521">
        <v>1</v>
      </c>
      <c r="F10" s="521">
        <v>1</v>
      </c>
      <c r="G10" s="521">
        <v>1</v>
      </c>
      <c r="H10" s="522">
        <v>2639.53</v>
      </c>
      <c r="J10" s="527"/>
      <c r="L10" s="527"/>
    </row>
    <row r="11" spans="1:12" x14ac:dyDescent="0.25">
      <c r="A11" s="523">
        <v>560035</v>
      </c>
      <c r="B11" s="169" t="s">
        <v>6491</v>
      </c>
      <c r="C11" s="519">
        <v>43363</v>
      </c>
      <c r="D11" s="520">
        <v>2.0419999999999998</v>
      </c>
      <c r="E11" s="521">
        <v>1</v>
      </c>
      <c r="F11" s="521">
        <v>1</v>
      </c>
      <c r="G11" s="521">
        <v>1</v>
      </c>
      <c r="H11" s="522">
        <v>6320.26</v>
      </c>
      <c r="J11" s="527"/>
      <c r="L11" s="527"/>
    </row>
    <row r="12" spans="1:12" x14ac:dyDescent="0.25">
      <c r="A12" s="523">
        <v>560206</v>
      </c>
      <c r="B12" s="169" t="s">
        <v>6492</v>
      </c>
      <c r="C12" s="519">
        <v>63424</v>
      </c>
      <c r="D12" s="520">
        <v>0.8468</v>
      </c>
      <c r="E12" s="521">
        <v>1</v>
      </c>
      <c r="F12" s="521">
        <v>1</v>
      </c>
      <c r="G12" s="521">
        <v>1</v>
      </c>
      <c r="H12" s="522">
        <v>2620.96</v>
      </c>
      <c r="J12" s="527"/>
      <c r="L12" s="527"/>
    </row>
    <row r="13" spans="1:12" x14ac:dyDescent="0.25">
      <c r="A13" s="523">
        <v>560041</v>
      </c>
      <c r="B13" s="169" t="s">
        <v>6493</v>
      </c>
      <c r="C13" s="519">
        <v>16414</v>
      </c>
      <c r="D13" s="520">
        <v>2.0407999999999999</v>
      </c>
      <c r="E13" s="521">
        <v>1</v>
      </c>
      <c r="F13" s="521">
        <v>1</v>
      </c>
      <c r="G13" s="521">
        <v>1</v>
      </c>
      <c r="H13" s="522">
        <v>6316.54</v>
      </c>
      <c r="J13" s="527"/>
      <c r="L13" s="527"/>
    </row>
    <row r="14" spans="1:12" x14ac:dyDescent="0.25">
      <c r="A14" s="523">
        <v>560043</v>
      </c>
      <c r="B14" s="169" t="s">
        <v>6494</v>
      </c>
      <c r="C14" s="519">
        <v>21373</v>
      </c>
      <c r="D14" s="520">
        <v>1.1081000000000001</v>
      </c>
      <c r="E14" s="521">
        <v>1</v>
      </c>
      <c r="F14" s="521">
        <v>1.04</v>
      </c>
      <c r="G14" s="521">
        <v>1</v>
      </c>
      <c r="H14" s="522">
        <v>3566.9</v>
      </c>
      <c r="J14" s="527"/>
      <c r="L14" s="527"/>
    </row>
    <row r="15" spans="1:12" ht="15" customHeight="1" x14ac:dyDescent="0.25">
      <c r="A15" s="523">
        <v>560214</v>
      </c>
      <c r="B15" s="169" t="s">
        <v>2233</v>
      </c>
      <c r="C15" s="519">
        <v>104823</v>
      </c>
      <c r="D15" s="520">
        <v>1.1186</v>
      </c>
      <c r="E15" s="521">
        <v>1</v>
      </c>
      <c r="F15" s="521">
        <v>1.014</v>
      </c>
      <c r="G15" s="521">
        <v>1</v>
      </c>
      <c r="H15" s="522">
        <v>3510.68</v>
      </c>
      <c r="J15" s="527"/>
      <c r="L15" s="527"/>
    </row>
    <row r="16" spans="1:12" x14ac:dyDescent="0.25">
      <c r="A16" s="523">
        <v>560275</v>
      </c>
      <c r="B16" s="169" t="s">
        <v>2106</v>
      </c>
      <c r="C16" s="519">
        <v>56674</v>
      </c>
      <c r="D16" s="520">
        <v>1.0953999999999999</v>
      </c>
      <c r="E16" s="521">
        <v>1</v>
      </c>
      <c r="F16" s="521">
        <v>1.04</v>
      </c>
      <c r="G16" s="521">
        <v>1</v>
      </c>
      <c r="H16" s="522">
        <v>3526.02</v>
      </c>
      <c r="J16" s="527"/>
      <c r="L16" s="527"/>
    </row>
    <row r="17" spans="1:12" x14ac:dyDescent="0.25">
      <c r="A17" s="523">
        <v>560269</v>
      </c>
      <c r="B17" s="169" t="s">
        <v>2108</v>
      </c>
      <c r="C17" s="519">
        <v>37914</v>
      </c>
      <c r="D17" s="520">
        <v>1.1167</v>
      </c>
      <c r="E17" s="521">
        <v>1</v>
      </c>
      <c r="F17" s="521">
        <v>1.04</v>
      </c>
      <c r="G17" s="521">
        <v>1</v>
      </c>
      <c r="H17" s="522">
        <v>3594.58</v>
      </c>
      <c r="J17" s="527"/>
      <c r="L17" s="527"/>
    </row>
    <row r="18" spans="1:12" x14ac:dyDescent="0.25">
      <c r="A18" s="523">
        <v>560055</v>
      </c>
      <c r="B18" s="169" t="s">
        <v>2109</v>
      </c>
      <c r="C18" s="519">
        <v>10691</v>
      </c>
      <c r="D18" s="520">
        <v>1.0770999999999999</v>
      </c>
      <c r="E18" s="521">
        <v>1</v>
      </c>
      <c r="F18" s="521">
        <v>1.113</v>
      </c>
      <c r="G18" s="521">
        <v>1</v>
      </c>
      <c r="H18" s="522">
        <v>3710.48</v>
      </c>
      <c r="J18" s="527"/>
      <c r="L18" s="527"/>
    </row>
    <row r="19" spans="1:12" x14ac:dyDescent="0.25">
      <c r="A19" s="523">
        <v>560056</v>
      </c>
      <c r="B19" s="169" t="s">
        <v>2110</v>
      </c>
      <c r="C19" s="519">
        <v>14531</v>
      </c>
      <c r="D19" s="520">
        <v>1.1052999999999999</v>
      </c>
      <c r="E19" s="521">
        <v>1</v>
      </c>
      <c r="F19" s="521">
        <v>1.113</v>
      </c>
      <c r="G19" s="521">
        <v>1</v>
      </c>
      <c r="H19" s="522">
        <v>3807.63</v>
      </c>
      <c r="J19" s="527"/>
      <c r="L19" s="527"/>
    </row>
    <row r="20" spans="1:12" x14ac:dyDescent="0.25">
      <c r="A20" s="523">
        <v>560057</v>
      </c>
      <c r="B20" s="169" t="s">
        <v>2111</v>
      </c>
      <c r="C20" s="519">
        <v>11807</v>
      </c>
      <c r="D20" s="520">
        <v>1.0835999999999999</v>
      </c>
      <c r="E20" s="521">
        <v>1</v>
      </c>
      <c r="F20" s="521">
        <v>1.113</v>
      </c>
      <c r="G20" s="521">
        <v>1</v>
      </c>
      <c r="H20" s="522">
        <v>3732.87</v>
      </c>
      <c r="J20" s="527"/>
      <c r="L20" s="527"/>
    </row>
    <row r="21" spans="1:12" x14ac:dyDescent="0.25">
      <c r="A21" s="523">
        <v>560270</v>
      </c>
      <c r="B21" s="169" t="s">
        <v>2112</v>
      </c>
      <c r="C21" s="519">
        <v>42005</v>
      </c>
      <c r="D21" s="520">
        <v>1.0948</v>
      </c>
      <c r="E21" s="521">
        <v>1</v>
      </c>
      <c r="F21" s="521">
        <v>1.04</v>
      </c>
      <c r="G21" s="521">
        <v>1</v>
      </c>
      <c r="H21" s="522">
        <v>3524.09</v>
      </c>
      <c r="J21" s="527"/>
      <c r="L21" s="527"/>
    </row>
    <row r="22" spans="1:12" x14ac:dyDescent="0.25">
      <c r="A22" s="523">
        <v>560058</v>
      </c>
      <c r="B22" s="169" t="s">
        <v>2113</v>
      </c>
      <c r="C22" s="519">
        <v>38367</v>
      </c>
      <c r="D22" s="520">
        <v>1.1003000000000001</v>
      </c>
      <c r="E22" s="521">
        <v>1</v>
      </c>
      <c r="F22" s="521">
        <v>1.04</v>
      </c>
      <c r="G22" s="521">
        <v>1</v>
      </c>
      <c r="H22" s="522">
        <v>3541.79</v>
      </c>
      <c r="J22" s="527"/>
      <c r="L22" s="527"/>
    </row>
    <row r="23" spans="1:12" x14ac:dyDescent="0.25">
      <c r="A23" s="523">
        <v>560059</v>
      </c>
      <c r="B23" s="169" t="s">
        <v>2114</v>
      </c>
      <c r="C23" s="519">
        <v>10599</v>
      </c>
      <c r="D23" s="520">
        <v>1.091</v>
      </c>
      <c r="E23" s="521">
        <v>1</v>
      </c>
      <c r="F23" s="521">
        <v>1.113</v>
      </c>
      <c r="G23" s="521">
        <v>1</v>
      </c>
      <c r="H23" s="522">
        <v>3758.36</v>
      </c>
      <c r="J23" s="527"/>
      <c r="L23" s="527"/>
    </row>
    <row r="24" spans="1:12" x14ac:dyDescent="0.25">
      <c r="A24" s="523">
        <v>560061</v>
      </c>
      <c r="B24" s="169" t="s">
        <v>2115</v>
      </c>
      <c r="C24" s="519">
        <v>20227</v>
      </c>
      <c r="D24" s="520">
        <v>1.1000000000000001</v>
      </c>
      <c r="E24" s="521">
        <v>1</v>
      </c>
      <c r="F24" s="521">
        <v>1.04</v>
      </c>
      <c r="G24" s="521">
        <v>1</v>
      </c>
      <c r="H24" s="522">
        <v>3540.83</v>
      </c>
      <c r="J24" s="527"/>
      <c r="L24" s="527"/>
    </row>
    <row r="25" spans="1:12" x14ac:dyDescent="0.25">
      <c r="A25" s="523">
        <v>560338</v>
      </c>
      <c r="B25" s="169" t="s">
        <v>2116</v>
      </c>
      <c r="C25" s="519">
        <v>50103</v>
      </c>
      <c r="D25" s="520">
        <v>1.0851999999999999</v>
      </c>
      <c r="E25" s="521">
        <v>1</v>
      </c>
      <c r="F25" s="521">
        <v>1.04</v>
      </c>
      <c r="G25" s="521">
        <v>1</v>
      </c>
      <c r="H25" s="522">
        <v>3493.19</v>
      </c>
      <c r="J25" s="527"/>
      <c r="L25" s="527"/>
    </row>
    <row r="26" spans="1:12" x14ac:dyDescent="0.25">
      <c r="A26" s="523">
        <v>560064</v>
      </c>
      <c r="B26" s="169" t="s">
        <v>2117</v>
      </c>
      <c r="C26" s="519">
        <v>32085</v>
      </c>
      <c r="D26" s="520">
        <v>1.1112</v>
      </c>
      <c r="E26" s="521">
        <v>1</v>
      </c>
      <c r="F26" s="521">
        <v>1.04</v>
      </c>
      <c r="G26" s="521">
        <v>1</v>
      </c>
      <c r="H26" s="522">
        <v>3576.88</v>
      </c>
      <c r="J26" s="527"/>
      <c r="L26" s="527"/>
    </row>
    <row r="27" spans="1:12" x14ac:dyDescent="0.25">
      <c r="A27" s="523">
        <v>560065</v>
      </c>
      <c r="B27" s="169" t="s">
        <v>2118</v>
      </c>
      <c r="C27" s="519">
        <v>12643</v>
      </c>
      <c r="D27" s="520">
        <v>1.0915999999999999</v>
      </c>
      <c r="E27" s="521">
        <v>1</v>
      </c>
      <c r="F27" s="521">
        <v>1.113</v>
      </c>
      <c r="G27" s="521">
        <v>1</v>
      </c>
      <c r="H27" s="522">
        <v>3760.43</v>
      </c>
      <c r="J27" s="527"/>
      <c r="L27" s="527"/>
    </row>
    <row r="28" spans="1:12" x14ac:dyDescent="0.25">
      <c r="A28" s="523">
        <v>560068</v>
      </c>
      <c r="B28" s="169" t="s">
        <v>2119</v>
      </c>
      <c r="C28" s="519">
        <v>26955</v>
      </c>
      <c r="D28" s="520">
        <v>1.1062000000000001</v>
      </c>
      <c r="E28" s="521">
        <v>1</v>
      </c>
      <c r="F28" s="521">
        <v>1.04</v>
      </c>
      <c r="G28" s="521">
        <v>1</v>
      </c>
      <c r="H28" s="522">
        <v>3560.79</v>
      </c>
      <c r="J28" s="527"/>
      <c r="L28" s="527"/>
    </row>
    <row r="29" spans="1:12" x14ac:dyDescent="0.25">
      <c r="A29" s="523">
        <v>560069</v>
      </c>
      <c r="B29" s="169" t="s">
        <v>2120</v>
      </c>
      <c r="C29" s="519">
        <v>15981</v>
      </c>
      <c r="D29" s="520">
        <v>1.0911</v>
      </c>
      <c r="E29" s="521">
        <v>1</v>
      </c>
      <c r="F29" s="521">
        <v>1.113</v>
      </c>
      <c r="G29" s="521">
        <v>1</v>
      </c>
      <c r="H29" s="522">
        <v>3758.71</v>
      </c>
      <c r="J29" s="527"/>
      <c r="L29" s="527"/>
    </row>
    <row r="30" spans="1:12" x14ac:dyDescent="0.25">
      <c r="A30" s="523">
        <v>560070</v>
      </c>
      <c r="B30" s="169" t="s">
        <v>2121</v>
      </c>
      <c r="C30" s="519">
        <v>95453</v>
      </c>
      <c r="D30" s="520">
        <v>1.111</v>
      </c>
      <c r="E30" s="521">
        <v>1</v>
      </c>
      <c r="F30" s="521">
        <v>1.04</v>
      </c>
      <c r="G30" s="521">
        <v>1</v>
      </c>
      <c r="H30" s="522">
        <v>3576.24</v>
      </c>
      <c r="J30" s="527"/>
      <c r="L30" s="527"/>
    </row>
    <row r="31" spans="1:12" x14ac:dyDescent="0.25">
      <c r="A31" s="523">
        <v>560071</v>
      </c>
      <c r="B31" s="169" t="s">
        <v>2122</v>
      </c>
      <c r="C31" s="519">
        <v>19313</v>
      </c>
      <c r="D31" s="520">
        <v>1.0825</v>
      </c>
      <c r="E31" s="521">
        <v>1</v>
      </c>
      <c r="F31" s="521">
        <v>1.113</v>
      </c>
      <c r="G31" s="521">
        <v>1</v>
      </c>
      <c r="H31" s="522">
        <v>3729.08</v>
      </c>
      <c r="J31" s="527"/>
      <c r="L31" s="527"/>
    </row>
    <row r="32" spans="1:12" x14ac:dyDescent="0.25">
      <c r="A32" s="523">
        <v>560072</v>
      </c>
      <c r="B32" s="169" t="s">
        <v>2123</v>
      </c>
      <c r="C32" s="519">
        <v>19515</v>
      </c>
      <c r="D32" s="520">
        <v>1.1025</v>
      </c>
      <c r="E32" s="521">
        <v>1</v>
      </c>
      <c r="F32" s="521">
        <v>1.113</v>
      </c>
      <c r="G32" s="521">
        <v>1</v>
      </c>
      <c r="H32" s="522">
        <v>3797.98</v>
      </c>
      <c r="J32" s="527"/>
      <c r="L32" s="527"/>
    </row>
    <row r="33" spans="1:12" x14ac:dyDescent="0.25">
      <c r="A33" s="523">
        <v>560074</v>
      </c>
      <c r="B33" s="169" t="s">
        <v>2124</v>
      </c>
      <c r="C33" s="519">
        <v>21144</v>
      </c>
      <c r="D33" s="520">
        <v>1.1162000000000001</v>
      </c>
      <c r="E33" s="521">
        <v>1</v>
      </c>
      <c r="F33" s="521">
        <v>1.04</v>
      </c>
      <c r="G33" s="521">
        <v>1</v>
      </c>
      <c r="H33" s="522">
        <v>3592.98</v>
      </c>
      <c r="J33" s="527"/>
      <c r="L33" s="527"/>
    </row>
    <row r="34" spans="1:12" x14ac:dyDescent="0.25">
      <c r="A34" s="523">
        <v>560075</v>
      </c>
      <c r="B34" s="169" t="s">
        <v>2125</v>
      </c>
      <c r="C34" s="519">
        <v>32770</v>
      </c>
      <c r="D34" s="520">
        <v>1.1074999999999999</v>
      </c>
      <c r="E34" s="521">
        <v>1</v>
      </c>
      <c r="F34" s="521">
        <v>1.04</v>
      </c>
      <c r="G34" s="521">
        <v>1</v>
      </c>
      <c r="H34" s="522">
        <v>3564.97</v>
      </c>
      <c r="J34" s="527"/>
      <c r="L34" s="527"/>
    </row>
    <row r="35" spans="1:12" x14ac:dyDescent="0.25">
      <c r="A35" s="523">
        <v>560077</v>
      </c>
      <c r="B35" s="169" t="s">
        <v>2126</v>
      </c>
      <c r="C35" s="519">
        <v>9773</v>
      </c>
      <c r="D35" s="520">
        <v>1.0143</v>
      </c>
      <c r="E35" s="521">
        <v>1</v>
      </c>
      <c r="F35" s="521">
        <v>1.113</v>
      </c>
      <c r="G35" s="521">
        <v>1</v>
      </c>
      <c r="H35" s="522">
        <v>3494.14</v>
      </c>
      <c r="J35" s="527"/>
      <c r="L35" s="527"/>
    </row>
    <row r="36" spans="1:12" x14ac:dyDescent="0.25">
      <c r="A36" s="523">
        <v>560271</v>
      </c>
      <c r="B36" s="169" t="s">
        <v>2238</v>
      </c>
      <c r="C36" s="519">
        <v>61421</v>
      </c>
      <c r="D36" s="520">
        <v>1.1295999999999999</v>
      </c>
      <c r="E36" s="521">
        <v>1</v>
      </c>
      <c r="F36" s="521">
        <v>1.04</v>
      </c>
      <c r="G36" s="521">
        <v>1</v>
      </c>
      <c r="H36" s="522">
        <v>3636.11</v>
      </c>
      <c r="J36" s="527"/>
      <c r="L36" s="527"/>
    </row>
    <row r="37" spans="1:12" x14ac:dyDescent="0.25">
      <c r="A37" s="523">
        <v>560272</v>
      </c>
      <c r="B37" s="169" t="s">
        <v>2128</v>
      </c>
      <c r="C37" s="519">
        <v>52938</v>
      </c>
      <c r="D37" s="520">
        <v>1.0963000000000001</v>
      </c>
      <c r="E37" s="521">
        <v>1</v>
      </c>
      <c r="F37" s="521">
        <v>1.04</v>
      </c>
      <c r="G37" s="521">
        <v>1</v>
      </c>
      <c r="H37" s="522">
        <v>3528.92</v>
      </c>
      <c r="J37" s="527"/>
      <c r="L37" s="527"/>
    </row>
    <row r="38" spans="1:12" x14ac:dyDescent="0.25">
      <c r="A38" s="523">
        <v>560080</v>
      </c>
      <c r="B38" s="169" t="s">
        <v>2129</v>
      </c>
      <c r="C38" s="519">
        <v>19329</v>
      </c>
      <c r="D38" s="520">
        <v>1.0984</v>
      </c>
      <c r="E38" s="521">
        <v>1</v>
      </c>
      <c r="F38" s="521">
        <v>1.113</v>
      </c>
      <c r="G38" s="521">
        <v>1</v>
      </c>
      <c r="H38" s="522">
        <v>3783.86</v>
      </c>
      <c r="J38" s="527"/>
      <c r="L38" s="527"/>
    </row>
    <row r="39" spans="1:12" x14ac:dyDescent="0.25">
      <c r="A39" s="523">
        <v>560081</v>
      </c>
      <c r="B39" s="169" t="s">
        <v>2130</v>
      </c>
      <c r="C39" s="519">
        <v>20963</v>
      </c>
      <c r="D39" s="520">
        <v>1.1351</v>
      </c>
      <c r="E39" s="521">
        <v>1</v>
      </c>
      <c r="F39" s="521">
        <v>1.04</v>
      </c>
      <c r="G39" s="521">
        <v>1</v>
      </c>
      <c r="H39" s="522">
        <v>3653.81</v>
      </c>
      <c r="J39" s="527"/>
      <c r="L39" s="527"/>
    </row>
    <row r="40" spans="1:12" x14ac:dyDescent="0.25">
      <c r="A40" s="523">
        <v>560082</v>
      </c>
      <c r="B40" s="169" t="s">
        <v>2131</v>
      </c>
      <c r="C40" s="519">
        <v>14595</v>
      </c>
      <c r="D40" s="520">
        <v>1.0963000000000001</v>
      </c>
      <c r="E40" s="521">
        <v>1</v>
      </c>
      <c r="F40" s="521">
        <v>1.113</v>
      </c>
      <c r="G40" s="521">
        <v>1</v>
      </c>
      <c r="H40" s="522">
        <v>3776.62</v>
      </c>
      <c r="J40" s="527"/>
      <c r="L40" s="527"/>
    </row>
    <row r="41" spans="1:12" x14ac:dyDescent="0.25">
      <c r="A41" s="523">
        <v>560083</v>
      </c>
      <c r="B41" s="169" t="s">
        <v>2132</v>
      </c>
      <c r="C41" s="519">
        <v>13833</v>
      </c>
      <c r="D41" s="520">
        <v>1.1043000000000001</v>
      </c>
      <c r="E41" s="521">
        <v>1</v>
      </c>
      <c r="F41" s="521">
        <v>1.113</v>
      </c>
      <c r="G41" s="521">
        <v>1</v>
      </c>
      <c r="H41" s="522">
        <v>3804.18</v>
      </c>
      <c r="J41" s="527"/>
      <c r="L41" s="527"/>
    </row>
    <row r="42" spans="1:12" ht="38.25" x14ac:dyDescent="0.25">
      <c r="A42" s="523">
        <v>560280</v>
      </c>
      <c r="B42" s="169" t="s">
        <v>6751</v>
      </c>
      <c r="C42" s="519">
        <v>7481</v>
      </c>
      <c r="D42" s="520">
        <v>0.61680000000000001</v>
      </c>
      <c r="E42" s="521">
        <v>1</v>
      </c>
      <c r="F42" s="521">
        <v>1</v>
      </c>
      <c r="G42" s="521">
        <v>1</v>
      </c>
      <c r="H42" s="522">
        <v>1909.08</v>
      </c>
      <c r="J42" s="527"/>
      <c r="L42" s="527"/>
    </row>
    <row r="43" spans="1:12" x14ac:dyDescent="0.25">
      <c r="A43" s="523">
        <v>560086</v>
      </c>
      <c r="B43" s="169" t="s">
        <v>6495</v>
      </c>
      <c r="C43" s="519">
        <v>46951</v>
      </c>
      <c r="D43" s="520">
        <v>0.83289999999999997</v>
      </c>
      <c r="E43" s="521">
        <v>1</v>
      </c>
      <c r="F43" s="521">
        <v>1.01</v>
      </c>
      <c r="G43" s="521">
        <v>1</v>
      </c>
      <c r="H43" s="522">
        <v>2603.71</v>
      </c>
      <c r="J43" s="527"/>
      <c r="L43" s="527"/>
    </row>
    <row r="44" spans="1:12" x14ac:dyDescent="0.25">
      <c r="A44" s="523">
        <v>560098</v>
      </c>
      <c r="B44" s="169" t="s">
        <v>6496</v>
      </c>
      <c r="C44" s="519">
        <v>3737</v>
      </c>
      <c r="D44" s="520">
        <v>0.62080000000000002</v>
      </c>
      <c r="E44" s="521">
        <v>1</v>
      </c>
      <c r="F44" s="521">
        <v>1</v>
      </c>
      <c r="G44" s="521">
        <v>1.8683000000000001</v>
      </c>
      <c r="H44" s="522">
        <v>3589.86</v>
      </c>
      <c r="J44" s="527"/>
      <c r="L44" s="527"/>
    </row>
    <row r="45" spans="1:12" ht="25.5" x14ac:dyDescent="0.25">
      <c r="A45" s="523">
        <v>560099</v>
      </c>
      <c r="B45" s="169" t="s">
        <v>2135</v>
      </c>
      <c r="C45" s="519">
        <v>1209</v>
      </c>
      <c r="D45" s="520">
        <v>1.0550999999999999</v>
      </c>
      <c r="E45" s="521">
        <v>1</v>
      </c>
      <c r="F45" s="521">
        <v>1</v>
      </c>
      <c r="G45" s="521">
        <v>1.0992999999999999</v>
      </c>
      <c r="H45" s="522">
        <v>3589.95</v>
      </c>
      <c r="J45" s="527"/>
      <c r="L45" s="527"/>
    </row>
    <row r="46" spans="1:12" x14ac:dyDescent="0.25">
      <c r="A46" s="524">
        <v>560101</v>
      </c>
      <c r="B46" s="169" t="s">
        <v>2152</v>
      </c>
      <c r="C46" s="519">
        <v>4795</v>
      </c>
      <c r="D46" s="520">
        <v>0.57199999999999995</v>
      </c>
      <c r="E46" s="521">
        <v>1</v>
      </c>
      <c r="F46" s="521">
        <v>1</v>
      </c>
      <c r="G46" s="521">
        <v>1</v>
      </c>
      <c r="H46" s="522">
        <v>1770.41</v>
      </c>
      <c r="J46" s="527"/>
      <c r="L46" s="527"/>
    </row>
    <row r="47" spans="1:12" x14ac:dyDescent="0.25">
      <c r="A47" s="523">
        <v>560283</v>
      </c>
      <c r="B47" s="169" t="s">
        <v>6497</v>
      </c>
      <c r="C47" s="519">
        <v>42918</v>
      </c>
      <c r="D47" s="520">
        <v>1.0269999999999999</v>
      </c>
      <c r="E47" s="521">
        <v>1</v>
      </c>
      <c r="F47" s="521">
        <v>1</v>
      </c>
      <c r="G47" s="521">
        <v>1</v>
      </c>
      <c r="H47" s="522">
        <v>3178.7</v>
      </c>
      <c r="J47" s="527"/>
      <c r="L47" s="527"/>
    </row>
    <row r="48" spans="1:12" x14ac:dyDescent="0.25">
      <c r="A48" s="525">
        <v>560332</v>
      </c>
      <c r="B48" s="526" t="s">
        <v>2155</v>
      </c>
      <c r="C48" s="519">
        <v>37401</v>
      </c>
      <c r="D48" s="520">
        <v>0.80989999999999995</v>
      </c>
      <c r="E48" s="521">
        <v>1</v>
      </c>
      <c r="F48" s="521">
        <v>1</v>
      </c>
      <c r="G48" s="521">
        <v>1</v>
      </c>
      <c r="H48" s="522">
        <v>2506.75</v>
      </c>
      <c r="J48" s="527"/>
      <c r="L48" s="527"/>
    </row>
    <row r="49" spans="8:8" x14ac:dyDescent="0.25">
      <c r="H49" s="527"/>
    </row>
  </sheetData>
  <mergeCells count="2">
    <mergeCell ref="A1:H1"/>
    <mergeCell ref="A2:H2"/>
  </mergeCells>
  <pageMargins left="0.7" right="0.7" top="0.75" bottom="0.75" header="0.3" footer="0.3"/>
  <pageSetup paperSize="9" scale="74" orientation="portrait"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51"/>
  <sheetViews>
    <sheetView view="pageBreakPreview" zoomScaleNormal="100" zoomScaleSheetLayoutView="100" workbookViewId="0">
      <pane ySplit="2" topLeftCell="A3" activePane="bottomLeft" state="frozen"/>
      <selection pane="bottomLeft" activeCell="E12" sqref="E12"/>
    </sheetView>
  </sheetViews>
  <sheetFormatPr defaultColWidth="9.140625" defaultRowHeight="15" x14ac:dyDescent="0.25"/>
  <cols>
    <col min="1" max="1" width="37.42578125" style="505" customWidth="1"/>
    <col min="2" max="2" width="17.5703125" style="505" customWidth="1"/>
    <col min="3" max="3" width="27.7109375" style="505" customWidth="1"/>
    <col min="4" max="16384" width="9.140625" style="505"/>
  </cols>
  <sheetData>
    <row r="1" spans="1:3" ht="57.75" customHeight="1" x14ac:dyDescent="0.25">
      <c r="A1" s="754" t="s">
        <v>6461</v>
      </c>
      <c r="B1" s="754"/>
      <c r="C1" s="754"/>
    </row>
    <row r="2" spans="1:3" ht="38.25" customHeight="1" x14ac:dyDescent="0.25">
      <c r="A2" s="811" t="s">
        <v>6462</v>
      </c>
      <c r="B2" s="811"/>
      <c r="C2" s="811"/>
    </row>
    <row r="3" spans="1:3" ht="28.5" customHeight="1" x14ac:dyDescent="0.25">
      <c r="A3" s="1090" t="s">
        <v>6463</v>
      </c>
      <c r="B3" s="1090"/>
      <c r="C3" s="1090"/>
    </row>
    <row r="4" spans="1:3" x14ac:dyDescent="0.25">
      <c r="A4" s="506" t="s">
        <v>6464</v>
      </c>
      <c r="B4" s="506" t="s">
        <v>6465</v>
      </c>
      <c r="C4" s="506" t="s">
        <v>6466</v>
      </c>
    </row>
    <row r="5" spans="1:3" x14ac:dyDescent="0.25">
      <c r="A5" s="507" t="s">
        <v>6467</v>
      </c>
      <c r="B5" s="506" t="s">
        <v>6468</v>
      </c>
      <c r="C5" s="511">
        <v>3.4399000000000002</v>
      </c>
    </row>
    <row r="6" spans="1:3" x14ac:dyDescent="0.25">
      <c r="A6" s="507" t="s">
        <v>6467</v>
      </c>
      <c r="B6" s="506" t="s">
        <v>6469</v>
      </c>
      <c r="C6" s="511">
        <v>3.4026000000000001</v>
      </c>
    </row>
    <row r="7" spans="1:3" x14ac:dyDescent="0.25">
      <c r="A7" s="508" t="s">
        <v>6470</v>
      </c>
      <c r="B7" s="506" t="s">
        <v>6468</v>
      </c>
      <c r="C7" s="511">
        <v>2.8349000000000002</v>
      </c>
    </row>
    <row r="8" spans="1:3" x14ac:dyDescent="0.25">
      <c r="A8" s="508" t="s">
        <v>6470</v>
      </c>
      <c r="B8" s="506" t="s">
        <v>6469</v>
      </c>
      <c r="C8" s="511">
        <v>2.7113999999999998</v>
      </c>
    </row>
    <row r="9" spans="1:3" x14ac:dyDescent="0.25">
      <c r="A9" s="508" t="s">
        <v>6471</v>
      </c>
      <c r="B9" s="506" t="s">
        <v>6468</v>
      </c>
      <c r="C9" s="511">
        <v>1.8781000000000001</v>
      </c>
    </row>
    <row r="10" spans="1:3" x14ac:dyDescent="0.25">
      <c r="A10" s="508" t="s">
        <v>6471</v>
      </c>
      <c r="B10" s="506" t="s">
        <v>6469</v>
      </c>
      <c r="C10" s="511">
        <v>1.8085</v>
      </c>
    </row>
    <row r="11" spans="1:3" x14ac:dyDescent="0.25">
      <c r="A11" s="508" t="s">
        <v>6472</v>
      </c>
      <c r="B11" s="506" t="s">
        <v>6468</v>
      </c>
      <c r="C11" s="511">
        <v>0.49109999999999998</v>
      </c>
    </row>
    <row r="12" spans="1:3" x14ac:dyDescent="0.25">
      <c r="A12" s="508" t="s">
        <v>6472</v>
      </c>
      <c r="B12" s="506" t="s">
        <v>6469</v>
      </c>
      <c r="C12" s="511">
        <v>0.66869999999999996</v>
      </c>
    </row>
    <row r="13" spans="1:3" x14ac:dyDescent="0.25">
      <c r="A13" s="508" t="s">
        <v>6473</v>
      </c>
      <c r="B13" s="506" t="s">
        <v>6468</v>
      </c>
      <c r="C13" s="511">
        <v>1.6</v>
      </c>
    </row>
    <row r="14" spans="1:3" x14ac:dyDescent="0.25">
      <c r="A14" s="508" t="s">
        <v>6473</v>
      </c>
      <c r="B14" s="506" t="s">
        <v>6469</v>
      </c>
      <c r="C14" s="511">
        <v>1.6</v>
      </c>
    </row>
    <row r="15" spans="1:3" ht="15.75" x14ac:dyDescent="0.25">
      <c r="A15" s="8"/>
      <c r="B15" s="8"/>
      <c r="C15" s="8"/>
    </row>
    <row r="16" spans="1:3" ht="64.5" customHeight="1" x14ac:dyDescent="0.25">
      <c r="A16" s="1090" t="s">
        <v>6474</v>
      </c>
      <c r="B16" s="1090"/>
      <c r="C16" s="1090"/>
    </row>
    <row r="17" spans="1:3" ht="28.5" customHeight="1" x14ac:dyDescent="0.25">
      <c r="A17" s="991" t="s">
        <v>6475</v>
      </c>
      <c r="B17" s="993"/>
      <c r="C17" s="170" t="s">
        <v>6466</v>
      </c>
    </row>
    <row r="18" spans="1:3" ht="15.75" customHeight="1" x14ac:dyDescent="0.2">
      <c r="A18" s="9" t="s">
        <v>5711</v>
      </c>
      <c r="B18" s="1084" t="s">
        <v>6476</v>
      </c>
      <c r="C18" s="1085">
        <v>1.04</v>
      </c>
    </row>
    <row r="19" spans="1:3" ht="13.5" customHeight="1" x14ac:dyDescent="0.2">
      <c r="A19" s="9" t="s">
        <v>6222</v>
      </c>
      <c r="B19" s="1084"/>
      <c r="C19" s="1085"/>
    </row>
    <row r="20" spans="1:3" ht="15.75" customHeight="1" x14ac:dyDescent="0.2">
      <c r="A20" s="9" t="s">
        <v>6261</v>
      </c>
      <c r="B20" s="1084"/>
      <c r="C20" s="1085"/>
    </row>
    <row r="21" spans="1:3" x14ac:dyDescent="0.2">
      <c r="A21" s="9" t="s">
        <v>5783</v>
      </c>
      <c r="B21" s="1084"/>
      <c r="C21" s="1085"/>
    </row>
    <row r="22" spans="1:3" x14ac:dyDescent="0.2">
      <c r="A22" s="9" t="s">
        <v>5826</v>
      </c>
      <c r="B22" s="1084"/>
      <c r="C22" s="1085"/>
    </row>
    <row r="23" spans="1:3" x14ac:dyDescent="0.2">
      <c r="A23" s="9" t="s">
        <v>5841</v>
      </c>
      <c r="B23" s="1084"/>
      <c r="C23" s="1085"/>
    </row>
    <row r="24" spans="1:3" x14ac:dyDescent="0.2">
      <c r="A24" s="9" t="s">
        <v>5885</v>
      </c>
      <c r="B24" s="1084"/>
      <c r="C24" s="1085"/>
    </row>
    <row r="25" spans="1:3" x14ac:dyDescent="0.2">
      <c r="A25" s="9" t="s">
        <v>6012</v>
      </c>
      <c r="B25" s="1084"/>
      <c r="C25" s="1085"/>
    </row>
    <row r="26" spans="1:3" x14ac:dyDescent="0.2">
      <c r="A26" s="9" t="s">
        <v>6028</v>
      </c>
      <c r="B26" s="1084"/>
      <c r="C26" s="1085"/>
    </row>
    <row r="27" spans="1:3" x14ac:dyDescent="0.2">
      <c r="A27" s="9" t="s">
        <v>6122</v>
      </c>
      <c r="B27" s="1084"/>
      <c r="C27" s="1085"/>
    </row>
    <row r="28" spans="1:3" ht="15" customHeight="1" x14ac:dyDescent="0.2">
      <c r="A28" s="9" t="s">
        <v>2109</v>
      </c>
      <c r="B28" s="1084" t="s">
        <v>6477</v>
      </c>
      <c r="C28" s="1085">
        <v>1.113</v>
      </c>
    </row>
    <row r="29" spans="1:3" x14ac:dyDescent="0.2">
      <c r="A29" s="9" t="s">
        <v>2110</v>
      </c>
      <c r="B29" s="1084"/>
      <c r="C29" s="1085"/>
    </row>
    <row r="30" spans="1:3" x14ac:dyDescent="0.2">
      <c r="A30" s="9" t="s">
        <v>2111</v>
      </c>
      <c r="B30" s="1084"/>
      <c r="C30" s="1085"/>
    </row>
    <row r="31" spans="1:3" x14ac:dyDescent="0.2">
      <c r="A31" s="9" t="s">
        <v>2114</v>
      </c>
      <c r="B31" s="1084"/>
      <c r="C31" s="1085"/>
    </row>
    <row r="32" spans="1:3" ht="15" customHeight="1" x14ac:dyDescent="0.2">
      <c r="A32" s="9" t="s">
        <v>2118</v>
      </c>
      <c r="B32" s="1084"/>
      <c r="C32" s="1085"/>
    </row>
    <row r="33" spans="1:3" x14ac:dyDescent="0.2">
      <c r="A33" s="9" t="s">
        <v>2120</v>
      </c>
      <c r="B33" s="1084"/>
      <c r="C33" s="1085"/>
    </row>
    <row r="34" spans="1:3" x14ac:dyDescent="0.2">
      <c r="A34" s="509" t="s">
        <v>2122</v>
      </c>
      <c r="B34" s="1084"/>
      <c r="C34" s="1085"/>
    </row>
    <row r="35" spans="1:3" x14ac:dyDescent="0.2">
      <c r="A35" s="512" t="s">
        <v>5986</v>
      </c>
      <c r="B35" s="1084"/>
      <c r="C35" s="1085"/>
    </row>
    <row r="36" spans="1:3" x14ac:dyDescent="0.2">
      <c r="A36" s="9" t="s">
        <v>2126</v>
      </c>
      <c r="B36" s="1084"/>
      <c r="C36" s="1085"/>
    </row>
    <row r="37" spans="1:3" x14ac:dyDescent="0.2">
      <c r="A37" s="9" t="s">
        <v>2129</v>
      </c>
      <c r="B37" s="1084"/>
      <c r="C37" s="1085"/>
    </row>
    <row r="38" spans="1:3" x14ac:dyDescent="0.2">
      <c r="A38" s="9" t="s">
        <v>2131</v>
      </c>
      <c r="B38" s="1084"/>
      <c r="C38" s="1085"/>
    </row>
    <row r="39" spans="1:3" x14ac:dyDescent="0.2">
      <c r="A39" s="9" t="s">
        <v>2132</v>
      </c>
      <c r="B39" s="1084"/>
      <c r="C39" s="1085"/>
    </row>
    <row r="41" spans="1:3" ht="24.75" customHeight="1" x14ac:dyDescent="0.25">
      <c r="A41" s="991" t="s">
        <v>6478</v>
      </c>
      <c r="B41" s="993"/>
      <c r="C41" s="170" t="s">
        <v>6466</v>
      </c>
    </row>
    <row r="42" spans="1:3" x14ac:dyDescent="0.25">
      <c r="A42" s="994" t="s">
        <v>6218</v>
      </c>
      <c r="B42" s="996"/>
      <c r="C42" s="1081">
        <v>1.002</v>
      </c>
    </row>
    <row r="43" spans="1:3" x14ac:dyDescent="0.25">
      <c r="A43" s="994" t="s">
        <v>6479</v>
      </c>
      <c r="B43" s="996"/>
      <c r="C43" s="1083"/>
    </row>
    <row r="44" spans="1:3" x14ac:dyDescent="0.25">
      <c r="A44" s="994" t="s">
        <v>6220</v>
      </c>
      <c r="B44" s="996"/>
      <c r="C44" s="510">
        <v>1.004</v>
      </c>
    </row>
    <row r="45" spans="1:3" x14ac:dyDescent="0.25">
      <c r="A45" s="994" t="s">
        <v>6480</v>
      </c>
      <c r="B45" s="996"/>
      <c r="C45" s="510">
        <v>1.01</v>
      </c>
    </row>
    <row r="46" spans="1:3" x14ac:dyDescent="0.25">
      <c r="A46" s="994" t="s">
        <v>2105</v>
      </c>
      <c r="B46" s="996"/>
      <c r="C46" s="510">
        <v>1.014</v>
      </c>
    </row>
    <row r="47" spans="1:3" x14ac:dyDescent="0.25">
      <c r="A47" s="994" t="s">
        <v>6276</v>
      </c>
      <c r="B47" s="996"/>
      <c r="C47" s="1081">
        <v>1.04</v>
      </c>
    </row>
    <row r="48" spans="1:3" x14ac:dyDescent="0.25">
      <c r="A48" s="994" t="s">
        <v>6292</v>
      </c>
      <c r="B48" s="996"/>
      <c r="C48" s="1082"/>
    </row>
    <row r="49" spans="1:3" x14ac:dyDescent="0.25">
      <c r="A49" s="994" t="s">
        <v>6340</v>
      </c>
      <c r="B49" s="996"/>
      <c r="C49" s="1082"/>
    </row>
    <row r="50" spans="1:3" x14ac:dyDescent="0.25">
      <c r="A50" s="994" t="s">
        <v>6373</v>
      </c>
      <c r="B50" s="996"/>
      <c r="C50" s="1082"/>
    </row>
    <row r="51" spans="1:3" x14ac:dyDescent="0.25">
      <c r="A51" s="994" t="s">
        <v>5930</v>
      </c>
      <c r="B51" s="996"/>
      <c r="C51" s="1083"/>
    </row>
  </sheetData>
  <mergeCells count="22">
    <mergeCell ref="B18:B27"/>
    <mergeCell ref="C18:C27"/>
    <mergeCell ref="A1:C1"/>
    <mergeCell ref="A2:C2"/>
    <mergeCell ref="A3:C3"/>
    <mergeCell ref="A16:C16"/>
    <mergeCell ref="A17:B17"/>
    <mergeCell ref="B28:B39"/>
    <mergeCell ref="C28:C39"/>
    <mergeCell ref="A41:B41"/>
    <mergeCell ref="A42:B42"/>
    <mergeCell ref="C42:C43"/>
    <mergeCell ref="A43:B43"/>
    <mergeCell ref="A44:B44"/>
    <mergeCell ref="A45:B45"/>
    <mergeCell ref="A46:B46"/>
    <mergeCell ref="A47:B47"/>
    <mergeCell ref="C47:C51"/>
    <mergeCell ref="A48:B48"/>
    <mergeCell ref="A49:B49"/>
    <mergeCell ref="A50:B50"/>
    <mergeCell ref="A51:B51"/>
  </mergeCells>
  <pageMargins left="1.1811023622047245" right="0.78740157480314965" top="0.98425196850393704" bottom="0.98425196850393704" header="0.51181102362204722" footer="0.51181102362204722"/>
  <pageSetup paperSize="9" scale="78" orientation="portrait"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17"/>
  <sheetViews>
    <sheetView tabSelected="1" view="pageBreakPreview" zoomScaleNormal="100" zoomScaleSheetLayoutView="100" workbookViewId="0">
      <pane ySplit="5" topLeftCell="A6" activePane="bottomLeft" state="frozen"/>
      <selection pane="bottomLeft" activeCell="N3" sqref="N3"/>
    </sheetView>
  </sheetViews>
  <sheetFormatPr defaultColWidth="9.140625" defaultRowHeight="15" x14ac:dyDescent="0.25"/>
  <cols>
    <col min="1" max="1" width="5.42578125" style="564" customWidth="1"/>
    <col min="2" max="2" width="9.140625" style="564"/>
    <col min="3" max="3" width="38.85546875" style="564" customWidth="1"/>
    <col min="4" max="4" width="12.85546875" style="560" customWidth="1"/>
    <col min="5" max="5" width="14.85546875" style="560" customWidth="1"/>
    <col min="6" max="6" width="12.28515625" style="569" customWidth="1"/>
    <col min="7" max="7" width="9.140625" style="560" customWidth="1"/>
    <col min="8" max="8" width="13.5703125" style="560" customWidth="1"/>
    <col min="9" max="9" width="13.7109375" style="569" customWidth="1"/>
    <col min="10" max="10" width="12.85546875" style="569" customWidth="1"/>
    <col min="11" max="11" width="13.5703125" style="569" customWidth="1"/>
    <col min="12" max="12" width="12.5703125" style="560" customWidth="1"/>
    <col min="13" max="16384" width="9.140625" style="560"/>
  </cols>
  <sheetData>
    <row r="1" spans="1:11" ht="54.75" customHeight="1" x14ac:dyDescent="0.25">
      <c r="A1" s="559"/>
      <c r="B1" s="559"/>
      <c r="C1" s="560"/>
      <c r="D1" s="1104"/>
      <c r="E1" s="1104"/>
      <c r="F1" s="1105" t="s">
        <v>6578</v>
      </c>
      <c r="G1" s="1105"/>
      <c r="H1" s="1105"/>
      <c r="I1" s="1105"/>
      <c r="J1" s="1105"/>
      <c r="K1" s="1105"/>
    </row>
    <row r="2" spans="1:11" ht="44.25" customHeight="1" x14ac:dyDescent="0.25">
      <c r="A2" s="561"/>
      <c r="B2" s="1106" t="s">
        <v>6530</v>
      </c>
      <c r="C2" s="1106"/>
      <c r="D2" s="1106"/>
      <c r="E2" s="1106"/>
      <c r="F2" s="1106"/>
      <c r="G2" s="1106"/>
      <c r="H2" s="1106"/>
      <c r="I2" s="1106"/>
      <c r="J2" s="1106"/>
      <c r="K2" s="1106"/>
    </row>
    <row r="3" spans="1:11" ht="32.25" customHeight="1" x14ac:dyDescent="0.25">
      <c r="A3" s="1111" t="s">
        <v>4186</v>
      </c>
      <c r="B3" s="1112" t="s">
        <v>2080</v>
      </c>
      <c r="C3" s="1112" t="s">
        <v>6531</v>
      </c>
      <c r="D3" s="1109" t="s">
        <v>6532</v>
      </c>
      <c r="E3" s="1109" t="s">
        <v>6533</v>
      </c>
      <c r="F3" s="1107" t="s">
        <v>6534</v>
      </c>
      <c r="G3" s="1109" t="s">
        <v>6535</v>
      </c>
      <c r="H3" s="1100" t="s">
        <v>6536</v>
      </c>
      <c r="I3" s="1101"/>
      <c r="J3" s="1102"/>
      <c r="K3" s="1103" t="s">
        <v>6537</v>
      </c>
    </row>
    <row r="4" spans="1:11" ht="213.75" customHeight="1" x14ac:dyDescent="0.25">
      <c r="A4" s="1111"/>
      <c r="B4" s="1113"/>
      <c r="C4" s="1113"/>
      <c r="D4" s="1110"/>
      <c r="E4" s="1110"/>
      <c r="F4" s="1108"/>
      <c r="G4" s="1110"/>
      <c r="H4" s="562" t="s">
        <v>6538</v>
      </c>
      <c r="I4" s="563" t="s">
        <v>6539</v>
      </c>
      <c r="J4" s="676" t="s">
        <v>6540</v>
      </c>
      <c r="K4" s="1103"/>
    </row>
    <row r="5" spans="1:11" ht="15.75" customHeight="1" x14ac:dyDescent="0.25">
      <c r="A5" s="578">
        <v>1</v>
      </c>
      <c r="B5" s="579">
        <v>2</v>
      </c>
      <c r="C5" s="579">
        <v>3</v>
      </c>
      <c r="D5" s="565">
        <v>4</v>
      </c>
      <c r="E5" s="565">
        <v>5</v>
      </c>
      <c r="F5" s="566">
        <v>6</v>
      </c>
      <c r="G5" s="565">
        <v>7</v>
      </c>
      <c r="H5" s="565">
        <v>8</v>
      </c>
      <c r="I5" s="566">
        <v>9</v>
      </c>
      <c r="J5" s="566">
        <v>10</v>
      </c>
      <c r="K5" s="566">
        <v>11</v>
      </c>
    </row>
    <row r="6" spans="1:11" x14ac:dyDescent="0.25">
      <c r="A6" s="570">
        <v>1</v>
      </c>
      <c r="B6" s="580">
        <v>560001</v>
      </c>
      <c r="C6" s="582" t="s">
        <v>2170</v>
      </c>
      <c r="D6" s="573" t="s">
        <v>2088</v>
      </c>
      <c r="E6" s="574" t="s">
        <v>2088</v>
      </c>
      <c r="F6" s="574" t="s">
        <v>2088</v>
      </c>
      <c r="G6" s="575"/>
      <c r="H6" s="575"/>
      <c r="I6" s="574" t="s">
        <v>2088</v>
      </c>
      <c r="J6" s="574"/>
      <c r="K6" s="574" t="s">
        <v>2088</v>
      </c>
    </row>
    <row r="7" spans="1:11" x14ac:dyDescent="0.25">
      <c r="A7" s="570">
        <v>2</v>
      </c>
      <c r="B7" s="581">
        <v>560264</v>
      </c>
      <c r="C7" s="571" t="s">
        <v>2087</v>
      </c>
      <c r="D7" s="573" t="s">
        <v>2088</v>
      </c>
      <c r="E7" s="574" t="s">
        <v>2088</v>
      </c>
      <c r="F7" s="574" t="s">
        <v>2088</v>
      </c>
      <c r="G7" s="574" t="s">
        <v>2088</v>
      </c>
      <c r="H7" s="574" t="s">
        <v>2088</v>
      </c>
      <c r="I7" s="574" t="s">
        <v>2088</v>
      </c>
      <c r="J7" s="574" t="s">
        <v>2088</v>
      </c>
      <c r="K7" s="574" t="s">
        <v>2088</v>
      </c>
    </row>
    <row r="8" spans="1:11" x14ac:dyDescent="0.25">
      <c r="A8" s="570">
        <v>3</v>
      </c>
      <c r="B8" s="572">
        <v>560259</v>
      </c>
      <c r="C8" s="571" t="s">
        <v>2089</v>
      </c>
      <c r="D8" s="576"/>
      <c r="E8" s="577"/>
      <c r="F8" s="577" t="s">
        <v>2088</v>
      </c>
      <c r="G8" s="576"/>
      <c r="H8" s="577" t="s">
        <v>2088</v>
      </c>
      <c r="I8" s="577" t="s">
        <v>2088</v>
      </c>
      <c r="J8" s="577"/>
      <c r="K8" s="577"/>
    </row>
    <row r="9" spans="1:11" x14ac:dyDescent="0.25">
      <c r="A9" s="570">
        <v>4</v>
      </c>
      <c r="B9" s="704">
        <v>560220</v>
      </c>
      <c r="C9" s="582" t="s">
        <v>2198</v>
      </c>
      <c r="D9" s="573" t="s">
        <v>2088</v>
      </c>
      <c r="E9" s="574" t="s">
        <v>2088</v>
      </c>
      <c r="F9" s="574" t="s">
        <v>2088</v>
      </c>
      <c r="G9" s="575"/>
      <c r="H9" s="575"/>
      <c r="I9" s="574" t="s">
        <v>2088</v>
      </c>
      <c r="J9" s="574"/>
      <c r="K9" s="574" t="s">
        <v>2088</v>
      </c>
    </row>
    <row r="10" spans="1:11" x14ac:dyDescent="0.25">
      <c r="A10" s="570">
        <v>5</v>
      </c>
      <c r="B10" s="572">
        <v>560263</v>
      </c>
      <c r="C10" s="571" t="s">
        <v>2213</v>
      </c>
      <c r="D10" s="707"/>
      <c r="E10" s="574" t="s">
        <v>2088</v>
      </c>
      <c r="F10" s="574" t="s">
        <v>2088</v>
      </c>
      <c r="G10" s="575"/>
      <c r="H10" s="575"/>
      <c r="I10" s="574" t="s">
        <v>2088</v>
      </c>
      <c r="J10" s="574"/>
      <c r="K10" s="574"/>
    </row>
    <row r="11" spans="1:11" x14ac:dyDescent="0.25">
      <c r="A11" s="570">
        <v>6</v>
      </c>
      <c r="B11" s="580">
        <v>560144</v>
      </c>
      <c r="C11" s="582" t="s">
        <v>6541</v>
      </c>
      <c r="D11" s="707"/>
      <c r="E11" s="573"/>
      <c r="F11" s="574"/>
      <c r="G11" s="575"/>
      <c r="H11" s="575"/>
      <c r="I11" s="574" t="s">
        <v>2088</v>
      </c>
      <c r="J11" s="574"/>
      <c r="K11" s="574"/>
    </row>
    <row r="12" spans="1:11" x14ac:dyDescent="0.25">
      <c r="A12" s="570">
        <v>7</v>
      </c>
      <c r="B12" s="581">
        <v>560266</v>
      </c>
      <c r="C12" s="571" t="s">
        <v>2090</v>
      </c>
      <c r="D12" s="707"/>
      <c r="E12" s="574"/>
      <c r="F12" s="574"/>
      <c r="G12" s="575"/>
      <c r="H12" s="574" t="s">
        <v>2088</v>
      </c>
      <c r="I12" s="574" t="s">
        <v>2088</v>
      </c>
      <c r="J12" s="574"/>
      <c r="K12" s="574"/>
    </row>
    <row r="13" spans="1:11" x14ac:dyDescent="0.25">
      <c r="A13" s="570">
        <v>8</v>
      </c>
      <c r="B13" s="580">
        <v>560007</v>
      </c>
      <c r="C13" s="582" t="s">
        <v>2214</v>
      </c>
      <c r="D13" s="573" t="s">
        <v>2088</v>
      </c>
      <c r="E13" s="574" t="s">
        <v>2088</v>
      </c>
      <c r="F13" s="574" t="s">
        <v>2088</v>
      </c>
      <c r="G13" s="575"/>
      <c r="H13" s="575"/>
      <c r="I13" s="574" t="s">
        <v>2088</v>
      </c>
      <c r="J13" s="574"/>
      <c r="K13" s="574"/>
    </row>
    <row r="14" spans="1:11" x14ac:dyDescent="0.25">
      <c r="A14" s="570">
        <v>9</v>
      </c>
      <c r="B14" s="580">
        <v>560008</v>
      </c>
      <c r="C14" s="582" t="s">
        <v>2215</v>
      </c>
      <c r="D14" s="573" t="s">
        <v>2088</v>
      </c>
      <c r="E14" s="574" t="s">
        <v>2088</v>
      </c>
      <c r="F14" s="574" t="s">
        <v>2088</v>
      </c>
      <c r="G14" s="575"/>
      <c r="H14" s="575"/>
      <c r="I14" s="574" t="s">
        <v>2088</v>
      </c>
      <c r="J14" s="574"/>
      <c r="K14" s="574"/>
    </row>
    <row r="15" spans="1:11" x14ac:dyDescent="0.25">
      <c r="A15" s="570">
        <v>10</v>
      </c>
      <c r="B15" s="580">
        <v>560009</v>
      </c>
      <c r="C15" s="582" t="s">
        <v>2216</v>
      </c>
      <c r="D15" s="573" t="s">
        <v>2088</v>
      </c>
      <c r="E15" s="574" t="s">
        <v>2088</v>
      </c>
      <c r="F15" s="574" t="s">
        <v>2088</v>
      </c>
      <c r="G15" s="575"/>
      <c r="H15" s="575"/>
      <c r="I15" s="574" t="s">
        <v>2088</v>
      </c>
      <c r="J15" s="574"/>
      <c r="K15" s="574"/>
    </row>
    <row r="16" spans="1:11" x14ac:dyDescent="0.25">
      <c r="A16" s="570">
        <v>11</v>
      </c>
      <c r="B16" s="580">
        <v>560023</v>
      </c>
      <c r="C16" s="582" t="s">
        <v>2217</v>
      </c>
      <c r="D16" s="707"/>
      <c r="E16" s="573" t="s">
        <v>2088</v>
      </c>
      <c r="F16" s="574" t="s">
        <v>2088</v>
      </c>
      <c r="G16" s="575"/>
      <c r="H16" s="575"/>
      <c r="I16" s="574" t="s">
        <v>2088</v>
      </c>
      <c r="J16" s="574"/>
      <c r="K16" s="574"/>
    </row>
    <row r="17" spans="1:11" x14ac:dyDescent="0.25">
      <c r="A17" s="570">
        <v>12</v>
      </c>
      <c r="B17" s="580">
        <v>560196</v>
      </c>
      <c r="C17" s="582" t="s">
        <v>6542</v>
      </c>
      <c r="D17" s="707"/>
      <c r="E17" s="707"/>
      <c r="F17" s="574"/>
      <c r="G17" s="575"/>
      <c r="H17" s="575"/>
      <c r="I17" s="574" t="s">
        <v>2088</v>
      </c>
      <c r="J17" s="574"/>
      <c r="K17" s="574"/>
    </row>
    <row r="18" spans="1:11" x14ac:dyDescent="0.25">
      <c r="A18" s="570">
        <v>13</v>
      </c>
      <c r="B18" s="578">
        <v>560255</v>
      </c>
      <c r="C18" s="571" t="s">
        <v>6543</v>
      </c>
      <c r="D18" s="576"/>
      <c r="E18" s="1114" t="s">
        <v>2088</v>
      </c>
      <c r="F18" s="577" t="s">
        <v>2088</v>
      </c>
      <c r="G18" s="576"/>
      <c r="H18" s="576"/>
      <c r="I18" s="574" t="s">
        <v>2088</v>
      </c>
      <c r="J18" s="577"/>
      <c r="K18" s="577"/>
    </row>
    <row r="19" spans="1:11" ht="21.75" customHeight="1" x14ac:dyDescent="0.25">
      <c r="A19" s="570">
        <v>14</v>
      </c>
      <c r="B19" s="572">
        <v>560261</v>
      </c>
      <c r="C19" s="571" t="s">
        <v>6544</v>
      </c>
      <c r="D19" s="708"/>
      <c r="E19" s="576"/>
      <c r="F19" s="577"/>
      <c r="G19" s="576"/>
      <c r="H19" s="576"/>
      <c r="I19" s="577"/>
      <c r="J19" s="577"/>
      <c r="K19" s="577"/>
    </row>
    <row r="20" spans="1:11" x14ac:dyDescent="0.25">
      <c r="A20" s="570">
        <v>15</v>
      </c>
      <c r="B20" s="580">
        <v>560014</v>
      </c>
      <c r="C20" s="582" t="s">
        <v>2091</v>
      </c>
      <c r="D20" s="707"/>
      <c r="E20" s="575"/>
      <c r="F20" s="574" t="s">
        <v>2088</v>
      </c>
      <c r="G20" s="575"/>
      <c r="H20" s="574" t="s">
        <v>2088</v>
      </c>
      <c r="I20" s="574" t="s">
        <v>2088</v>
      </c>
      <c r="J20" s="574"/>
      <c r="K20" s="574"/>
    </row>
    <row r="21" spans="1:11" x14ac:dyDescent="0.25">
      <c r="A21" s="570">
        <v>16</v>
      </c>
      <c r="B21" s="581">
        <v>560267</v>
      </c>
      <c r="C21" s="571" t="s">
        <v>6490</v>
      </c>
      <c r="D21" s="707"/>
      <c r="E21" s="707"/>
      <c r="F21" s="574" t="s">
        <v>2088</v>
      </c>
      <c r="G21" s="575"/>
      <c r="H21" s="574" t="s">
        <v>2088</v>
      </c>
      <c r="I21" s="574" t="s">
        <v>2088</v>
      </c>
      <c r="J21" s="574" t="s">
        <v>2088</v>
      </c>
      <c r="K21" s="574"/>
    </row>
    <row r="22" spans="1:11" x14ac:dyDescent="0.25">
      <c r="A22" s="570">
        <v>17</v>
      </c>
      <c r="B22" s="580">
        <v>560020</v>
      </c>
      <c r="C22" s="582" t="s">
        <v>2220</v>
      </c>
      <c r="D22" s="573" t="s">
        <v>2088</v>
      </c>
      <c r="E22" s="573" t="s">
        <v>2088</v>
      </c>
      <c r="F22" s="574" t="s">
        <v>2088</v>
      </c>
      <c r="G22" s="575"/>
      <c r="H22" s="575"/>
      <c r="I22" s="574" t="s">
        <v>2088</v>
      </c>
      <c r="J22" s="574"/>
      <c r="K22" s="574"/>
    </row>
    <row r="23" spans="1:11" x14ac:dyDescent="0.25">
      <c r="A23" s="570">
        <v>18</v>
      </c>
      <c r="B23" s="581">
        <v>560268</v>
      </c>
      <c r="C23" s="571" t="s">
        <v>2093</v>
      </c>
      <c r="D23" s="573" t="s">
        <v>2088</v>
      </c>
      <c r="E23" s="573" t="s">
        <v>2088</v>
      </c>
      <c r="F23" s="574" t="s">
        <v>2088</v>
      </c>
      <c r="G23" s="575"/>
      <c r="H23" s="574" t="s">
        <v>2088</v>
      </c>
      <c r="I23" s="574" t="s">
        <v>2088</v>
      </c>
      <c r="J23" s="574"/>
      <c r="K23" s="574"/>
    </row>
    <row r="24" spans="1:11" x14ac:dyDescent="0.25">
      <c r="A24" s="570">
        <v>19</v>
      </c>
      <c r="B24" s="580">
        <v>560024</v>
      </c>
      <c r="C24" s="582" t="s">
        <v>2094</v>
      </c>
      <c r="D24" s="707"/>
      <c r="E24" s="573" t="s">
        <v>2088</v>
      </c>
      <c r="F24" s="574" t="s">
        <v>2088</v>
      </c>
      <c r="G24" s="575"/>
      <c r="H24" s="574" t="s">
        <v>2088</v>
      </c>
      <c r="I24" s="574" t="s">
        <v>2088</v>
      </c>
      <c r="J24" s="574"/>
      <c r="K24" s="574"/>
    </row>
    <row r="25" spans="1:11" x14ac:dyDescent="0.25">
      <c r="A25" s="570">
        <v>20</v>
      </c>
      <c r="B25" s="581">
        <v>560265</v>
      </c>
      <c r="C25" s="571" t="s">
        <v>2095</v>
      </c>
      <c r="D25" s="573" t="s">
        <v>2088</v>
      </c>
      <c r="E25" s="573" t="s">
        <v>2088</v>
      </c>
      <c r="F25" s="574" t="s">
        <v>2088</v>
      </c>
      <c r="G25" s="575"/>
      <c r="H25" s="574" t="s">
        <v>2088</v>
      </c>
      <c r="I25" s="574" t="s">
        <v>2088</v>
      </c>
      <c r="J25" s="574"/>
      <c r="K25" s="574"/>
    </row>
    <row r="26" spans="1:11" x14ac:dyDescent="0.25">
      <c r="A26" s="570">
        <v>21</v>
      </c>
      <c r="B26" s="580">
        <v>560109</v>
      </c>
      <c r="C26" s="582" t="s">
        <v>6545</v>
      </c>
      <c r="D26" s="707"/>
      <c r="E26" s="707"/>
      <c r="F26" s="574"/>
      <c r="G26" s="575"/>
      <c r="H26" s="575"/>
      <c r="I26" s="574"/>
      <c r="J26" s="574"/>
      <c r="K26" s="574" t="s">
        <v>2088</v>
      </c>
    </row>
    <row r="27" spans="1:11" x14ac:dyDescent="0.25">
      <c r="A27" s="570">
        <v>22</v>
      </c>
      <c r="B27" s="580">
        <v>560325</v>
      </c>
      <c r="C27" s="582" t="s">
        <v>2096</v>
      </c>
      <c r="D27" s="573" t="s">
        <v>2088</v>
      </c>
      <c r="E27" s="573" t="s">
        <v>2088</v>
      </c>
      <c r="F27" s="574" t="s">
        <v>2088</v>
      </c>
      <c r="G27" s="575"/>
      <c r="H27" s="574" t="s">
        <v>2088</v>
      </c>
      <c r="I27" s="574" t="s">
        <v>2088</v>
      </c>
      <c r="J27" s="574" t="s">
        <v>2088</v>
      </c>
      <c r="K27" s="574"/>
    </row>
    <row r="28" spans="1:11" x14ac:dyDescent="0.25">
      <c r="A28" s="570">
        <v>23</v>
      </c>
      <c r="B28" s="580">
        <v>560033</v>
      </c>
      <c r="C28" s="582" t="s">
        <v>2231</v>
      </c>
      <c r="D28" s="573" t="s">
        <v>2088</v>
      </c>
      <c r="E28" s="573" t="s">
        <v>2088</v>
      </c>
      <c r="F28" s="574" t="s">
        <v>2088</v>
      </c>
      <c r="G28" s="575"/>
      <c r="H28" s="574" t="s">
        <v>2088</v>
      </c>
      <c r="I28" s="574" t="s">
        <v>2088</v>
      </c>
      <c r="J28" s="574"/>
      <c r="K28" s="574"/>
    </row>
    <row r="29" spans="1:11" x14ac:dyDescent="0.25">
      <c r="A29" s="570">
        <v>24</v>
      </c>
      <c r="B29" s="580">
        <v>560035</v>
      </c>
      <c r="C29" s="582" t="s">
        <v>2232</v>
      </c>
      <c r="D29" s="707"/>
      <c r="E29" s="573" t="s">
        <v>2088</v>
      </c>
      <c r="F29" s="574" t="s">
        <v>2088</v>
      </c>
      <c r="G29" s="575"/>
      <c r="H29" s="574" t="s">
        <v>2088</v>
      </c>
      <c r="I29" s="574" t="s">
        <v>2088</v>
      </c>
      <c r="J29" s="574"/>
      <c r="K29" s="574"/>
    </row>
    <row r="30" spans="1:11" x14ac:dyDescent="0.25">
      <c r="A30" s="570">
        <v>25</v>
      </c>
      <c r="B30" s="580">
        <v>560037</v>
      </c>
      <c r="C30" s="582" t="s">
        <v>2099</v>
      </c>
      <c r="D30" s="707"/>
      <c r="E30" s="573"/>
      <c r="F30" s="574"/>
      <c r="G30" s="575"/>
      <c r="H30" s="574" t="s">
        <v>2088</v>
      </c>
      <c r="I30" s="574" t="s">
        <v>2088</v>
      </c>
      <c r="J30" s="574"/>
      <c r="K30" s="574"/>
    </row>
    <row r="31" spans="1:11" x14ac:dyDescent="0.25">
      <c r="A31" s="570">
        <v>26</v>
      </c>
      <c r="B31" s="580">
        <v>560206</v>
      </c>
      <c r="C31" s="582" t="s">
        <v>2100</v>
      </c>
      <c r="D31" s="707"/>
      <c r="E31" s="573" t="s">
        <v>2088</v>
      </c>
      <c r="F31" s="574" t="s">
        <v>2088</v>
      </c>
      <c r="G31" s="575"/>
      <c r="H31" s="574" t="s">
        <v>2088</v>
      </c>
      <c r="I31" s="574" t="s">
        <v>2088</v>
      </c>
      <c r="J31" s="574" t="s">
        <v>2088</v>
      </c>
      <c r="K31" s="574"/>
    </row>
    <row r="32" spans="1:11" x14ac:dyDescent="0.25">
      <c r="A32" s="570">
        <v>27</v>
      </c>
      <c r="B32" s="580">
        <v>560041</v>
      </c>
      <c r="C32" s="582" t="s">
        <v>2102</v>
      </c>
      <c r="D32" s="707"/>
      <c r="E32" s="573" t="s">
        <v>2088</v>
      </c>
      <c r="F32" s="574" t="s">
        <v>2088</v>
      </c>
      <c r="G32" s="575"/>
      <c r="H32" s="574" t="s">
        <v>2088</v>
      </c>
      <c r="I32" s="574" t="s">
        <v>2088</v>
      </c>
      <c r="J32" s="574"/>
      <c r="K32" s="574"/>
    </row>
    <row r="33" spans="1:11" x14ac:dyDescent="0.25">
      <c r="A33" s="570">
        <v>28</v>
      </c>
      <c r="B33" s="580">
        <v>560042</v>
      </c>
      <c r="C33" s="582" t="s">
        <v>2103</v>
      </c>
      <c r="D33" s="707"/>
      <c r="E33" s="573"/>
      <c r="F33" s="574"/>
      <c r="G33" s="575"/>
      <c r="H33" s="574" t="s">
        <v>2088</v>
      </c>
      <c r="I33" s="574" t="s">
        <v>2088</v>
      </c>
      <c r="J33" s="574"/>
      <c r="K33" s="574"/>
    </row>
    <row r="34" spans="1:11" x14ac:dyDescent="0.25">
      <c r="A34" s="570">
        <v>29</v>
      </c>
      <c r="B34" s="580">
        <v>560043</v>
      </c>
      <c r="C34" s="582" t="s">
        <v>2104</v>
      </c>
      <c r="D34" s="707"/>
      <c r="E34" s="573" t="s">
        <v>2088</v>
      </c>
      <c r="F34" s="574" t="s">
        <v>2088</v>
      </c>
      <c r="G34" s="575"/>
      <c r="H34" s="574" t="s">
        <v>2088</v>
      </c>
      <c r="I34" s="574" t="s">
        <v>2088</v>
      </c>
      <c r="J34" s="574" t="s">
        <v>2088</v>
      </c>
      <c r="K34" s="574"/>
    </row>
    <row r="35" spans="1:11" x14ac:dyDescent="0.25">
      <c r="A35" s="570">
        <v>30</v>
      </c>
      <c r="B35" s="704">
        <v>560214</v>
      </c>
      <c r="C35" s="582" t="s">
        <v>2233</v>
      </c>
      <c r="D35" s="573" t="s">
        <v>2088</v>
      </c>
      <c r="E35" s="573" t="s">
        <v>2088</v>
      </c>
      <c r="F35" s="574" t="s">
        <v>2088</v>
      </c>
      <c r="G35" s="575"/>
      <c r="H35" s="574" t="s">
        <v>2088</v>
      </c>
      <c r="I35" s="574" t="s">
        <v>2088</v>
      </c>
      <c r="J35" s="574" t="s">
        <v>2088</v>
      </c>
      <c r="K35" s="574"/>
    </row>
    <row r="36" spans="1:11" x14ac:dyDescent="0.25">
      <c r="A36" s="570">
        <v>31</v>
      </c>
      <c r="B36" s="581">
        <v>560275</v>
      </c>
      <c r="C36" s="571" t="s">
        <v>2106</v>
      </c>
      <c r="D36" s="707"/>
      <c r="E36" s="573" t="s">
        <v>2088</v>
      </c>
      <c r="F36" s="574" t="s">
        <v>2088</v>
      </c>
      <c r="G36" s="575"/>
      <c r="H36" s="574" t="s">
        <v>2088</v>
      </c>
      <c r="I36" s="574" t="s">
        <v>2088</v>
      </c>
      <c r="J36" s="574" t="s">
        <v>2088</v>
      </c>
      <c r="K36" s="574"/>
    </row>
    <row r="37" spans="1:11" x14ac:dyDescent="0.25">
      <c r="A37" s="570">
        <v>32</v>
      </c>
      <c r="B37" s="580">
        <v>560048</v>
      </c>
      <c r="C37" s="582" t="s">
        <v>2107</v>
      </c>
      <c r="D37" s="707"/>
      <c r="E37" s="707"/>
      <c r="F37" s="574"/>
      <c r="G37" s="575"/>
      <c r="H37" s="574" t="s">
        <v>2088</v>
      </c>
      <c r="I37" s="574" t="s">
        <v>2088</v>
      </c>
      <c r="J37" s="574"/>
      <c r="K37" s="574"/>
    </row>
    <row r="38" spans="1:11" x14ac:dyDescent="0.25">
      <c r="A38" s="570">
        <v>33</v>
      </c>
      <c r="B38" s="581">
        <v>560269</v>
      </c>
      <c r="C38" s="571" t="s">
        <v>2108</v>
      </c>
      <c r="D38" s="707"/>
      <c r="E38" s="573" t="s">
        <v>2088</v>
      </c>
      <c r="F38" s="574" t="s">
        <v>2088</v>
      </c>
      <c r="G38" s="575"/>
      <c r="H38" s="574" t="s">
        <v>2088</v>
      </c>
      <c r="I38" s="574" t="s">
        <v>2088</v>
      </c>
      <c r="J38" s="574" t="s">
        <v>2088</v>
      </c>
      <c r="K38" s="574"/>
    </row>
    <row r="39" spans="1:11" x14ac:dyDescent="0.25">
      <c r="A39" s="570">
        <v>34</v>
      </c>
      <c r="B39" s="580">
        <v>560055</v>
      </c>
      <c r="C39" s="582" t="s">
        <v>2109</v>
      </c>
      <c r="D39" s="707"/>
      <c r="E39" s="573" t="s">
        <v>2088</v>
      </c>
      <c r="F39" s="574" t="s">
        <v>2088</v>
      </c>
      <c r="G39" s="575"/>
      <c r="H39" s="574" t="s">
        <v>2088</v>
      </c>
      <c r="I39" s="574" t="s">
        <v>2088</v>
      </c>
      <c r="J39" s="574" t="s">
        <v>2088</v>
      </c>
      <c r="K39" s="574"/>
    </row>
    <row r="40" spans="1:11" x14ac:dyDescent="0.25">
      <c r="A40" s="570">
        <v>35</v>
      </c>
      <c r="B40" s="580">
        <v>560056</v>
      </c>
      <c r="C40" s="582" t="s">
        <v>2110</v>
      </c>
      <c r="D40" s="707"/>
      <c r="E40" s="573" t="s">
        <v>2088</v>
      </c>
      <c r="F40" s="574" t="s">
        <v>2088</v>
      </c>
      <c r="G40" s="575"/>
      <c r="H40" s="574" t="s">
        <v>2088</v>
      </c>
      <c r="I40" s="574" t="s">
        <v>2088</v>
      </c>
      <c r="J40" s="574" t="s">
        <v>2088</v>
      </c>
      <c r="K40" s="574"/>
    </row>
    <row r="41" spans="1:11" x14ac:dyDescent="0.25">
      <c r="A41" s="570">
        <v>36</v>
      </c>
      <c r="B41" s="580">
        <v>560057</v>
      </c>
      <c r="C41" s="582" t="s">
        <v>2111</v>
      </c>
      <c r="D41" s="707"/>
      <c r="E41" s="573" t="s">
        <v>2088</v>
      </c>
      <c r="F41" s="574" t="s">
        <v>2088</v>
      </c>
      <c r="G41" s="575"/>
      <c r="H41" s="574" t="s">
        <v>2088</v>
      </c>
      <c r="I41" s="574" t="s">
        <v>2088</v>
      </c>
      <c r="J41" s="574" t="s">
        <v>2088</v>
      </c>
      <c r="K41" s="574"/>
    </row>
    <row r="42" spans="1:11" x14ac:dyDescent="0.25">
      <c r="A42" s="570">
        <v>37</v>
      </c>
      <c r="B42" s="581">
        <v>560270</v>
      </c>
      <c r="C42" s="582" t="s">
        <v>2112</v>
      </c>
      <c r="D42" s="707"/>
      <c r="E42" s="573" t="s">
        <v>2088</v>
      </c>
      <c r="F42" s="574" t="s">
        <v>2088</v>
      </c>
      <c r="G42" s="575"/>
      <c r="H42" s="574" t="s">
        <v>2088</v>
      </c>
      <c r="I42" s="574" t="s">
        <v>2088</v>
      </c>
      <c r="J42" s="574" t="s">
        <v>2088</v>
      </c>
      <c r="K42" s="574"/>
    </row>
    <row r="43" spans="1:11" x14ac:dyDescent="0.25">
      <c r="A43" s="570">
        <v>38</v>
      </c>
      <c r="B43" s="580">
        <v>560058</v>
      </c>
      <c r="C43" s="582" t="s">
        <v>2113</v>
      </c>
      <c r="D43" s="707"/>
      <c r="E43" s="573" t="s">
        <v>2088</v>
      </c>
      <c r="F43" s="574" t="s">
        <v>2088</v>
      </c>
      <c r="G43" s="575"/>
      <c r="H43" s="574" t="s">
        <v>2088</v>
      </c>
      <c r="I43" s="574" t="s">
        <v>2088</v>
      </c>
      <c r="J43" s="574" t="s">
        <v>2088</v>
      </c>
      <c r="K43" s="574"/>
    </row>
    <row r="44" spans="1:11" x14ac:dyDescent="0.25">
      <c r="A44" s="570">
        <v>39</v>
      </c>
      <c r="B44" s="580">
        <v>560059</v>
      </c>
      <c r="C44" s="582" t="s">
        <v>2114</v>
      </c>
      <c r="D44" s="707"/>
      <c r="E44" s="573" t="s">
        <v>2088</v>
      </c>
      <c r="F44" s="574" t="s">
        <v>2088</v>
      </c>
      <c r="G44" s="575"/>
      <c r="H44" s="574" t="s">
        <v>2088</v>
      </c>
      <c r="I44" s="574" t="s">
        <v>2088</v>
      </c>
      <c r="J44" s="574" t="s">
        <v>2088</v>
      </c>
      <c r="K44" s="574"/>
    </row>
    <row r="45" spans="1:11" x14ac:dyDescent="0.25">
      <c r="A45" s="570">
        <v>40</v>
      </c>
      <c r="B45" s="580">
        <v>560061</v>
      </c>
      <c r="C45" s="582" t="s">
        <v>2115</v>
      </c>
      <c r="D45" s="707"/>
      <c r="E45" s="573" t="s">
        <v>2088</v>
      </c>
      <c r="F45" s="574" t="s">
        <v>2088</v>
      </c>
      <c r="G45" s="575"/>
      <c r="H45" s="574" t="s">
        <v>2088</v>
      </c>
      <c r="I45" s="574" t="s">
        <v>2088</v>
      </c>
      <c r="J45" s="574" t="s">
        <v>2088</v>
      </c>
      <c r="K45" s="574"/>
    </row>
    <row r="46" spans="1:11" x14ac:dyDescent="0.25">
      <c r="A46" s="570">
        <v>41</v>
      </c>
      <c r="B46" s="581">
        <v>560338</v>
      </c>
      <c r="C46" s="705" t="s">
        <v>2116</v>
      </c>
      <c r="D46" s="709"/>
      <c r="E46" s="710" t="s">
        <v>2088</v>
      </c>
      <c r="F46" s="710" t="s">
        <v>2088</v>
      </c>
      <c r="G46" s="709"/>
      <c r="H46" s="710" t="s">
        <v>2088</v>
      </c>
      <c r="I46" s="710" t="s">
        <v>2088</v>
      </c>
      <c r="J46" s="710" t="s">
        <v>2088</v>
      </c>
      <c r="K46" s="710"/>
    </row>
    <row r="47" spans="1:11" x14ac:dyDescent="0.25">
      <c r="A47" s="570">
        <v>42</v>
      </c>
      <c r="B47" s="580">
        <v>560064</v>
      </c>
      <c r="C47" s="582" t="s">
        <v>2117</v>
      </c>
      <c r="D47" s="707"/>
      <c r="E47" s="573" t="s">
        <v>2088</v>
      </c>
      <c r="F47" s="574" t="s">
        <v>2088</v>
      </c>
      <c r="G47" s="575"/>
      <c r="H47" s="574" t="s">
        <v>2088</v>
      </c>
      <c r="I47" s="574" t="s">
        <v>2088</v>
      </c>
      <c r="J47" s="574" t="s">
        <v>2088</v>
      </c>
      <c r="K47" s="574"/>
    </row>
    <row r="48" spans="1:11" x14ac:dyDescent="0.25">
      <c r="A48" s="570">
        <v>43</v>
      </c>
      <c r="B48" s="580">
        <v>560065</v>
      </c>
      <c r="C48" s="582" t="s">
        <v>2118</v>
      </c>
      <c r="D48" s="707"/>
      <c r="E48" s="573" t="s">
        <v>2088</v>
      </c>
      <c r="F48" s="574" t="s">
        <v>2088</v>
      </c>
      <c r="G48" s="575"/>
      <c r="H48" s="574" t="s">
        <v>2088</v>
      </c>
      <c r="I48" s="574" t="s">
        <v>2088</v>
      </c>
      <c r="J48" s="574" t="s">
        <v>2088</v>
      </c>
      <c r="K48" s="574"/>
    </row>
    <row r="49" spans="1:11" x14ac:dyDescent="0.25">
      <c r="A49" s="570">
        <v>44</v>
      </c>
      <c r="B49" s="580">
        <v>560068</v>
      </c>
      <c r="C49" s="582" t="s">
        <v>2119</v>
      </c>
      <c r="D49" s="707"/>
      <c r="E49" s="573" t="s">
        <v>2088</v>
      </c>
      <c r="F49" s="574" t="s">
        <v>2088</v>
      </c>
      <c r="G49" s="575"/>
      <c r="H49" s="574" t="s">
        <v>2088</v>
      </c>
      <c r="I49" s="574" t="s">
        <v>2088</v>
      </c>
      <c r="J49" s="574" t="s">
        <v>2088</v>
      </c>
      <c r="K49" s="574"/>
    </row>
    <row r="50" spans="1:11" x14ac:dyDescent="0.25">
      <c r="A50" s="570">
        <v>45</v>
      </c>
      <c r="B50" s="580">
        <v>560069</v>
      </c>
      <c r="C50" s="582" t="s">
        <v>2120</v>
      </c>
      <c r="D50" s="707"/>
      <c r="E50" s="573" t="s">
        <v>2088</v>
      </c>
      <c r="F50" s="574" t="s">
        <v>2088</v>
      </c>
      <c r="G50" s="575"/>
      <c r="H50" s="574" t="s">
        <v>2088</v>
      </c>
      <c r="I50" s="574" t="s">
        <v>2088</v>
      </c>
      <c r="J50" s="574" t="s">
        <v>2088</v>
      </c>
      <c r="K50" s="574"/>
    </row>
    <row r="51" spans="1:11" x14ac:dyDescent="0.25">
      <c r="A51" s="570">
        <v>46</v>
      </c>
      <c r="B51" s="580">
        <v>560070</v>
      </c>
      <c r="C51" s="582" t="s">
        <v>2121</v>
      </c>
      <c r="D51" s="707"/>
      <c r="E51" s="573" t="s">
        <v>2088</v>
      </c>
      <c r="F51" s="574" t="s">
        <v>2088</v>
      </c>
      <c r="G51" s="575"/>
      <c r="H51" s="574" t="s">
        <v>2088</v>
      </c>
      <c r="I51" s="574" t="s">
        <v>2088</v>
      </c>
      <c r="J51" s="574" t="s">
        <v>2088</v>
      </c>
      <c r="K51" s="574"/>
    </row>
    <row r="52" spans="1:11" x14ac:dyDescent="0.25">
      <c r="A52" s="570">
        <v>47</v>
      </c>
      <c r="B52" s="580">
        <v>560071</v>
      </c>
      <c r="C52" s="582" t="s">
        <v>2122</v>
      </c>
      <c r="D52" s="707"/>
      <c r="E52" s="573" t="s">
        <v>2088</v>
      </c>
      <c r="F52" s="574" t="s">
        <v>2088</v>
      </c>
      <c r="G52" s="575"/>
      <c r="H52" s="574" t="s">
        <v>2088</v>
      </c>
      <c r="I52" s="574" t="s">
        <v>2088</v>
      </c>
      <c r="J52" s="574" t="s">
        <v>2088</v>
      </c>
      <c r="K52" s="574"/>
    </row>
    <row r="53" spans="1:11" x14ac:dyDescent="0.25">
      <c r="A53" s="570">
        <v>48</v>
      </c>
      <c r="B53" s="580">
        <v>560072</v>
      </c>
      <c r="C53" s="582" t="s">
        <v>2123</v>
      </c>
      <c r="D53" s="707"/>
      <c r="E53" s="573" t="s">
        <v>2088</v>
      </c>
      <c r="F53" s="574" t="s">
        <v>2088</v>
      </c>
      <c r="G53" s="575"/>
      <c r="H53" s="574" t="s">
        <v>2088</v>
      </c>
      <c r="I53" s="574" t="s">
        <v>2088</v>
      </c>
      <c r="J53" s="574" t="s">
        <v>2088</v>
      </c>
      <c r="K53" s="574"/>
    </row>
    <row r="54" spans="1:11" x14ac:dyDescent="0.25">
      <c r="A54" s="570">
        <v>49</v>
      </c>
      <c r="B54" s="580">
        <v>560074</v>
      </c>
      <c r="C54" s="582" t="s">
        <v>2124</v>
      </c>
      <c r="D54" s="707"/>
      <c r="E54" s="573" t="s">
        <v>2088</v>
      </c>
      <c r="F54" s="574" t="s">
        <v>2088</v>
      </c>
      <c r="G54" s="575"/>
      <c r="H54" s="574" t="s">
        <v>2088</v>
      </c>
      <c r="I54" s="574" t="s">
        <v>2088</v>
      </c>
      <c r="J54" s="574" t="s">
        <v>2088</v>
      </c>
      <c r="K54" s="574"/>
    </row>
    <row r="55" spans="1:11" x14ac:dyDescent="0.25">
      <c r="A55" s="570">
        <v>50</v>
      </c>
      <c r="B55" s="580">
        <v>560075</v>
      </c>
      <c r="C55" s="582" t="s">
        <v>2125</v>
      </c>
      <c r="D55" s="707"/>
      <c r="E55" s="573" t="s">
        <v>2088</v>
      </c>
      <c r="F55" s="574" t="s">
        <v>2088</v>
      </c>
      <c r="G55" s="575"/>
      <c r="H55" s="574" t="s">
        <v>2088</v>
      </c>
      <c r="I55" s="574" t="s">
        <v>2088</v>
      </c>
      <c r="J55" s="574" t="s">
        <v>2088</v>
      </c>
      <c r="K55" s="574"/>
    </row>
    <row r="56" spans="1:11" x14ac:dyDescent="0.25">
      <c r="A56" s="570">
        <v>51</v>
      </c>
      <c r="B56" s="580">
        <v>560077</v>
      </c>
      <c r="C56" s="582" t="s">
        <v>2126</v>
      </c>
      <c r="D56" s="707"/>
      <c r="E56" s="573" t="s">
        <v>2088</v>
      </c>
      <c r="F56" s="574" t="s">
        <v>2088</v>
      </c>
      <c r="G56" s="575"/>
      <c r="H56" s="574" t="s">
        <v>2088</v>
      </c>
      <c r="I56" s="574" t="s">
        <v>2088</v>
      </c>
      <c r="J56" s="574" t="s">
        <v>2088</v>
      </c>
      <c r="K56" s="574"/>
    </row>
    <row r="57" spans="1:11" x14ac:dyDescent="0.25">
      <c r="A57" s="570">
        <v>52</v>
      </c>
      <c r="B57" s="581">
        <v>560271</v>
      </c>
      <c r="C57" s="571" t="s">
        <v>2238</v>
      </c>
      <c r="D57" s="707"/>
      <c r="E57" s="573" t="s">
        <v>2088</v>
      </c>
      <c r="F57" s="574" t="s">
        <v>2088</v>
      </c>
      <c r="G57" s="575"/>
      <c r="H57" s="574" t="s">
        <v>2088</v>
      </c>
      <c r="I57" s="574" t="s">
        <v>2088</v>
      </c>
      <c r="J57" s="574" t="s">
        <v>2088</v>
      </c>
      <c r="K57" s="574"/>
    </row>
    <row r="58" spans="1:11" x14ac:dyDescent="0.25">
      <c r="A58" s="570">
        <v>53</v>
      </c>
      <c r="B58" s="581">
        <v>560272</v>
      </c>
      <c r="C58" s="571" t="s">
        <v>2128</v>
      </c>
      <c r="D58" s="707"/>
      <c r="E58" s="573" t="s">
        <v>2088</v>
      </c>
      <c r="F58" s="574" t="s">
        <v>2088</v>
      </c>
      <c r="G58" s="575"/>
      <c r="H58" s="574" t="s">
        <v>2088</v>
      </c>
      <c r="I58" s="574" t="s">
        <v>2088</v>
      </c>
      <c r="J58" s="574" t="s">
        <v>2088</v>
      </c>
      <c r="K58" s="574"/>
    </row>
    <row r="59" spans="1:11" x14ac:dyDescent="0.25">
      <c r="A59" s="570">
        <v>54</v>
      </c>
      <c r="B59" s="580">
        <v>560080</v>
      </c>
      <c r="C59" s="582" t="s">
        <v>2129</v>
      </c>
      <c r="D59" s="707"/>
      <c r="E59" s="573" t="s">
        <v>2088</v>
      </c>
      <c r="F59" s="574" t="s">
        <v>2088</v>
      </c>
      <c r="G59" s="575"/>
      <c r="H59" s="574" t="s">
        <v>2088</v>
      </c>
      <c r="I59" s="574" t="s">
        <v>2088</v>
      </c>
      <c r="J59" s="574" t="s">
        <v>2088</v>
      </c>
      <c r="K59" s="574"/>
    </row>
    <row r="60" spans="1:11" x14ac:dyDescent="0.25">
      <c r="A60" s="570">
        <v>55</v>
      </c>
      <c r="B60" s="580">
        <v>560081</v>
      </c>
      <c r="C60" s="582" t="s">
        <v>2130</v>
      </c>
      <c r="D60" s="707"/>
      <c r="E60" s="573" t="s">
        <v>2088</v>
      </c>
      <c r="F60" s="574" t="s">
        <v>2088</v>
      </c>
      <c r="G60" s="575"/>
      <c r="H60" s="574" t="s">
        <v>2088</v>
      </c>
      <c r="I60" s="574" t="s">
        <v>2088</v>
      </c>
      <c r="J60" s="574" t="s">
        <v>2088</v>
      </c>
      <c r="K60" s="574"/>
    </row>
    <row r="61" spans="1:11" x14ac:dyDescent="0.25">
      <c r="A61" s="570">
        <v>56</v>
      </c>
      <c r="B61" s="580">
        <v>560082</v>
      </c>
      <c r="C61" s="582" t="s">
        <v>2131</v>
      </c>
      <c r="D61" s="707"/>
      <c r="E61" s="573" t="s">
        <v>2088</v>
      </c>
      <c r="F61" s="574" t="s">
        <v>2088</v>
      </c>
      <c r="G61" s="575"/>
      <c r="H61" s="574" t="s">
        <v>2088</v>
      </c>
      <c r="I61" s="574" t="s">
        <v>2088</v>
      </c>
      <c r="J61" s="574" t="s">
        <v>2088</v>
      </c>
      <c r="K61" s="574"/>
    </row>
    <row r="62" spans="1:11" x14ac:dyDescent="0.25">
      <c r="A62" s="570">
        <v>57</v>
      </c>
      <c r="B62" s="580">
        <v>560083</v>
      </c>
      <c r="C62" s="582" t="s">
        <v>2132</v>
      </c>
      <c r="D62" s="707"/>
      <c r="E62" s="573" t="s">
        <v>2088</v>
      </c>
      <c r="F62" s="574" t="s">
        <v>2088</v>
      </c>
      <c r="G62" s="575"/>
      <c r="H62" s="574" t="s">
        <v>2088</v>
      </c>
      <c r="I62" s="574" t="s">
        <v>2088</v>
      </c>
      <c r="J62" s="574" t="s">
        <v>2088</v>
      </c>
      <c r="K62" s="574"/>
    </row>
    <row r="63" spans="1:11" ht="22.5" x14ac:dyDescent="0.25">
      <c r="A63" s="578">
        <v>58</v>
      </c>
      <c r="B63" s="581">
        <v>560280</v>
      </c>
      <c r="C63" s="705" t="s">
        <v>6751</v>
      </c>
      <c r="D63" s="707"/>
      <c r="E63" s="573"/>
      <c r="F63" s="574" t="s">
        <v>2088</v>
      </c>
      <c r="G63" s="575"/>
      <c r="H63" s="574" t="s">
        <v>2088</v>
      </c>
      <c r="I63" s="574" t="s">
        <v>2088</v>
      </c>
      <c r="J63" s="574"/>
      <c r="K63" s="574"/>
    </row>
    <row r="64" spans="1:11" x14ac:dyDescent="0.25">
      <c r="A64" s="570">
        <v>59</v>
      </c>
      <c r="B64" s="580">
        <v>560086</v>
      </c>
      <c r="C64" s="582" t="s">
        <v>2133</v>
      </c>
      <c r="D64" s="707"/>
      <c r="E64" s="573" t="s">
        <v>2088</v>
      </c>
      <c r="F64" s="574" t="s">
        <v>2088</v>
      </c>
      <c r="G64" s="575"/>
      <c r="H64" s="574" t="s">
        <v>2088</v>
      </c>
      <c r="I64" s="574" t="s">
        <v>2088</v>
      </c>
      <c r="J64" s="574"/>
      <c r="K64" s="574"/>
    </row>
    <row r="65" spans="1:11" x14ac:dyDescent="0.25">
      <c r="A65" s="570">
        <v>60</v>
      </c>
      <c r="B65" s="581">
        <v>560282</v>
      </c>
      <c r="C65" s="571" t="s">
        <v>6546</v>
      </c>
      <c r="D65" s="575"/>
      <c r="E65" s="575"/>
      <c r="F65" s="574"/>
      <c r="G65" s="575"/>
      <c r="H65" s="575"/>
      <c r="I65" s="574"/>
      <c r="J65" s="574"/>
      <c r="K65" s="574"/>
    </row>
    <row r="66" spans="1:11" x14ac:dyDescent="0.25">
      <c r="A66" s="570">
        <v>61</v>
      </c>
      <c r="B66" s="580">
        <v>560098</v>
      </c>
      <c r="C66" s="582" t="s">
        <v>2134</v>
      </c>
      <c r="D66" s="707"/>
      <c r="E66" s="707"/>
      <c r="F66" s="574" t="s">
        <v>2088</v>
      </c>
      <c r="G66" s="575"/>
      <c r="H66" s="574" t="s">
        <v>2088</v>
      </c>
      <c r="I66" s="574" t="s">
        <v>2088</v>
      </c>
      <c r="J66" s="574"/>
      <c r="K66" s="574"/>
    </row>
    <row r="67" spans="1:11" x14ac:dyDescent="0.25">
      <c r="A67" s="570">
        <v>62</v>
      </c>
      <c r="B67" s="580">
        <v>560099</v>
      </c>
      <c r="C67" s="582" t="s">
        <v>2135</v>
      </c>
      <c r="D67" s="707"/>
      <c r="E67" s="707"/>
      <c r="F67" s="574"/>
      <c r="G67" s="575"/>
      <c r="H67" s="574" t="s">
        <v>2088</v>
      </c>
      <c r="I67" s="574" t="s">
        <v>2088</v>
      </c>
      <c r="J67" s="574"/>
      <c r="K67" s="574"/>
    </row>
    <row r="68" spans="1:11" x14ac:dyDescent="0.25">
      <c r="A68" s="570">
        <v>63</v>
      </c>
      <c r="B68" s="580">
        <v>560091</v>
      </c>
      <c r="C68" s="582" t="s">
        <v>2240</v>
      </c>
      <c r="D68" s="707"/>
      <c r="E68" s="573" t="s">
        <v>2088</v>
      </c>
      <c r="F68" s="574" t="s">
        <v>2088</v>
      </c>
      <c r="G68" s="575"/>
      <c r="H68" s="575"/>
      <c r="I68" s="574"/>
      <c r="J68" s="574"/>
      <c r="K68" s="574"/>
    </row>
    <row r="69" spans="1:11" x14ac:dyDescent="0.25">
      <c r="A69" s="570">
        <v>64</v>
      </c>
      <c r="B69" s="580">
        <v>560177</v>
      </c>
      <c r="C69" s="582" t="s">
        <v>2241</v>
      </c>
      <c r="D69" s="575"/>
      <c r="E69" s="574" t="s">
        <v>2088</v>
      </c>
      <c r="F69" s="574"/>
      <c r="G69" s="575"/>
      <c r="H69" s="575"/>
      <c r="I69" s="574"/>
      <c r="J69" s="574"/>
      <c r="K69" s="574"/>
    </row>
    <row r="70" spans="1:11" x14ac:dyDescent="0.25">
      <c r="A70" s="570">
        <v>65</v>
      </c>
      <c r="B70" s="580">
        <v>560090</v>
      </c>
      <c r="C70" s="582" t="s">
        <v>6547</v>
      </c>
      <c r="D70" s="575"/>
      <c r="E70" s="574"/>
      <c r="F70" s="574" t="s">
        <v>2088</v>
      </c>
      <c r="G70" s="575"/>
      <c r="H70" s="575"/>
      <c r="I70" s="574"/>
      <c r="J70" s="574"/>
      <c r="K70" s="574"/>
    </row>
    <row r="71" spans="1:11" x14ac:dyDescent="0.25">
      <c r="A71" s="570">
        <v>66</v>
      </c>
      <c r="B71" s="572">
        <v>560239</v>
      </c>
      <c r="C71" s="571" t="s">
        <v>2242</v>
      </c>
      <c r="D71" s="576"/>
      <c r="E71" s="577" t="s">
        <v>2088</v>
      </c>
      <c r="F71" s="577" t="s">
        <v>2088</v>
      </c>
      <c r="G71" s="576"/>
      <c r="H71" s="576"/>
      <c r="I71" s="577" t="s">
        <v>2088</v>
      </c>
      <c r="J71" s="577"/>
      <c r="K71" s="577"/>
    </row>
    <row r="72" spans="1:11" x14ac:dyDescent="0.25">
      <c r="A72" s="570">
        <v>67</v>
      </c>
      <c r="B72" s="580">
        <v>560207</v>
      </c>
      <c r="C72" s="582" t="s">
        <v>6548</v>
      </c>
      <c r="D72" s="711"/>
      <c r="E72" s="711"/>
      <c r="F72" s="712" t="s">
        <v>2088</v>
      </c>
      <c r="G72" s="713"/>
      <c r="H72" s="713"/>
      <c r="I72" s="574" t="s">
        <v>2088</v>
      </c>
      <c r="J72" s="712"/>
      <c r="K72" s="712"/>
    </row>
    <row r="73" spans="1:11" x14ac:dyDescent="0.25">
      <c r="A73" s="570">
        <v>68</v>
      </c>
      <c r="B73" s="581">
        <v>560333</v>
      </c>
      <c r="C73" s="705" t="s">
        <v>6549</v>
      </c>
      <c r="D73" s="707"/>
      <c r="E73" s="707"/>
      <c r="F73" s="574" t="s">
        <v>2088</v>
      </c>
      <c r="G73" s="575"/>
      <c r="H73" s="575"/>
      <c r="I73" s="574" t="s">
        <v>2088</v>
      </c>
      <c r="J73" s="574"/>
      <c r="K73" s="574"/>
    </row>
    <row r="74" spans="1:11" x14ac:dyDescent="0.25">
      <c r="A74" s="570">
        <v>69</v>
      </c>
      <c r="B74" s="580">
        <v>560107</v>
      </c>
      <c r="C74" s="582" t="s">
        <v>2136</v>
      </c>
      <c r="D74" s="707"/>
      <c r="E74" s="707"/>
      <c r="F74" s="574"/>
      <c r="G74" s="575"/>
      <c r="H74" s="574" t="s">
        <v>2088</v>
      </c>
      <c r="I74" s="574" t="s">
        <v>2088</v>
      </c>
      <c r="J74" s="574"/>
      <c r="K74" s="574"/>
    </row>
    <row r="75" spans="1:11" x14ac:dyDescent="0.25">
      <c r="A75" s="570">
        <v>70</v>
      </c>
      <c r="B75" s="580">
        <v>560126</v>
      </c>
      <c r="C75" s="582" t="s">
        <v>2137</v>
      </c>
      <c r="D75" s="707"/>
      <c r="E75" s="707"/>
      <c r="F75" s="574"/>
      <c r="G75" s="575"/>
      <c r="H75" s="574" t="s">
        <v>2088</v>
      </c>
      <c r="I75" s="574" t="s">
        <v>2088</v>
      </c>
      <c r="J75" s="574"/>
      <c r="K75" s="574"/>
    </row>
    <row r="76" spans="1:11" x14ac:dyDescent="0.25">
      <c r="A76" s="570">
        <v>71</v>
      </c>
      <c r="B76" s="580">
        <v>560127</v>
      </c>
      <c r="C76" s="582" t="s">
        <v>2138</v>
      </c>
      <c r="D76" s="707"/>
      <c r="E76" s="707"/>
      <c r="F76" s="574"/>
      <c r="G76" s="575"/>
      <c r="H76" s="574" t="s">
        <v>2088</v>
      </c>
      <c r="I76" s="574" t="s">
        <v>2088</v>
      </c>
      <c r="J76" s="574"/>
      <c r="K76" s="574"/>
    </row>
    <row r="77" spans="1:11" x14ac:dyDescent="0.25">
      <c r="A77" s="570">
        <v>72</v>
      </c>
      <c r="B77" s="580">
        <v>560128</v>
      </c>
      <c r="C77" s="582" t="s">
        <v>2139</v>
      </c>
      <c r="D77" s="707"/>
      <c r="E77" s="707"/>
      <c r="F77" s="574"/>
      <c r="G77" s="575"/>
      <c r="H77" s="574" t="s">
        <v>2088</v>
      </c>
      <c r="I77" s="574" t="s">
        <v>2088</v>
      </c>
      <c r="J77" s="574"/>
      <c r="K77" s="574"/>
    </row>
    <row r="78" spans="1:11" x14ac:dyDescent="0.25">
      <c r="A78" s="570">
        <v>73</v>
      </c>
      <c r="B78" s="580">
        <v>560129</v>
      </c>
      <c r="C78" s="582" t="s">
        <v>2140</v>
      </c>
      <c r="D78" s="707"/>
      <c r="E78" s="707"/>
      <c r="F78" s="574"/>
      <c r="G78" s="575"/>
      <c r="H78" s="574" t="s">
        <v>2088</v>
      </c>
      <c r="I78" s="574" t="s">
        <v>2088</v>
      </c>
      <c r="J78" s="574"/>
      <c r="K78" s="574"/>
    </row>
    <row r="79" spans="1:11" x14ac:dyDescent="0.25">
      <c r="A79" s="570">
        <v>74</v>
      </c>
      <c r="B79" s="580">
        <v>560134</v>
      </c>
      <c r="C79" s="582" t="s">
        <v>2141</v>
      </c>
      <c r="D79" s="707"/>
      <c r="E79" s="707"/>
      <c r="F79" s="574"/>
      <c r="G79" s="575"/>
      <c r="H79" s="574" t="s">
        <v>2088</v>
      </c>
      <c r="I79" s="574" t="s">
        <v>2088</v>
      </c>
      <c r="J79" s="574"/>
      <c r="K79" s="574"/>
    </row>
    <row r="80" spans="1:11" x14ac:dyDescent="0.25">
      <c r="A80" s="570">
        <v>75</v>
      </c>
      <c r="B80" s="580">
        <v>560139</v>
      </c>
      <c r="C80" s="582" t="s">
        <v>2142</v>
      </c>
      <c r="D80" s="707"/>
      <c r="E80" s="707"/>
      <c r="F80" s="574"/>
      <c r="G80" s="575"/>
      <c r="H80" s="574" t="s">
        <v>2088</v>
      </c>
      <c r="I80" s="574" t="s">
        <v>2088</v>
      </c>
      <c r="J80" s="574"/>
      <c r="K80" s="574"/>
    </row>
    <row r="81" spans="1:15" x14ac:dyDescent="0.25">
      <c r="A81" s="570">
        <v>76</v>
      </c>
      <c r="B81" s="580">
        <v>560143</v>
      </c>
      <c r="C81" s="582" t="s">
        <v>6550</v>
      </c>
      <c r="D81" s="707"/>
      <c r="E81" s="707"/>
      <c r="F81" s="574"/>
      <c r="G81" s="575"/>
      <c r="H81" s="574" t="s">
        <v>2088</v>
      </c>
      <c r="I81" s="574" t="s">
        <v>2088</v>
      </c>
      <c r="J81" s="574"/>
      <c r="K81" s="574"/>
    </row>
    <row r="82" spans="1:15" x14ac:dyDescent="0.25">
      <c r="A82" s="570">
        <v>77</v>
      </c>
      <c r="B82" s="580">
        <v>560156</v>
      </c>
      <c r="C82" s="582" t="s">
        <v>2144</v>
      </c>
      <c r="D82" s="707"/>
      <c r="E82" s="707"/>
      <c r="F82" s="574"/>
      <c r="G82" s="575"/>
      <c r="H82" s="574" t="s">
        <v>2088</v>
      </c>
      <c r="I82" s="574" t="s">
        <v>2088</v>
      </c>
      <c r="J82" s="574"/>
      <c r="K82" s="574"/>
    </row>
    <row r="83" spans="1:15" x14ac:dyDescent="0.25">
      <c r="A83" s="570">
        <v>78</v>
      </c>
      <c r="B83" s="580">
        <v>560157</v>
      </c>
      <c r="C83" s="582" t="s">
        <v>2145</v>
      </c>
      <c r="D83" s="707"/>
      <c r="E83" s="707"/>
      <c r="F83" s="574"/>
      <c r="G83" s="575"/>
      <c r="H83" s="574" t="s">
        <v>2088</v>
      </c>
      <c r="I83" s="574" t="s">
        <v>2088</v>
      </c>
      <c r="J83" s="574"/>
      <c r="K83" s="574"/>
    </row>
    <row r="84" spans="1:15" x14ac:dyDescent="0.25">
      <c r="A84" s="570">
        <v>79</v>
      </c>
      <c r="B84" s="580">
        <v>560163</v>
      </c>
      <c r="C84" s="582" t="s">
        <v>2146</v>
      </c>
      <c r="D84" s="707"/>
      <c r="E84" s="707"/>
      <c r="F84" s="574"/>
      <c r="G84" s="575"/>
      <c r="H84" s="574" t="s">
        <v>2088</v>
      </c>
      <c r="I84" s="574" t="s">
        <v>2088</v>
      </c>
      <c r="J84" s="574"/>
      <c r="K84" s="574"/>
    </row>
    <row r="85" spans="1:15" x14ac:dyDescent="0.25">
      <c r="A85" s="570">
        <v>80</v>
      </c>
      <c r="B85" s="580">
        <v>560172</v>
      </c>
      <c r="C85" s="582" t="s">
        <v>2147</v>
      </c>
      <c r="D85" s="707"/>
      <c r="E85" s="707"/>
      <c r="F85" s="574"/>
      <c r="G85" s="575"/>
      <c r="H85" s="574" t="s">
        <v>2088</v>
      </c>
      <c r="I85" s="574" t="s">
        <v>2088</v>
      </c>
      <c r="J85" s="574"/>
      <c r="K85" s="574"/>
    </row>
    <row r="86" spans="1:15" x14ac:dyDescent="0.25">
      <c r="A86" s="570">
        <v>81</v>
      </c>
      <c r="B86" s="580">
        <v>560175</v>
      </c>
      <c r="C86" s="582" t="s">
        <v>2148</v>
      </c>
      <c r="D86" s="575"/>
      <c r="E86" s="575"/>
      <c r="F86" s="574"/>
      <c r="G86" s="575"/>
      <c r="H86" s="574" t="s">
        <v>2088</v>
      </c>
      <c r="I86" s="574" t="s">
        <v>2088</v>
      </c>
      <c r="J86" s="574"/>
      <c r="K86" s="574"/>
    </row>
    <row r="87" spans="1:15" x14ac:dyDescent="0.25">
      <c r="A87" s="570">
        <v>82</v>
      </c>
      <c r="B87" s="580">
        <v>560186</v>
      </c>
      <c r="C87" s="582" t="s">
        <v>2149</v>
      </c>
      <c r="D87" s="575"/>
      <c r="E87" s="575"/>
      <c r="F87" s="574"/>
      <c r="G87" s="575"/>
      <c r="H87" s="574" t="s">
        <v>2088</v>
      </c>
      <c r="I87" s="574" t="s">
        <v>2088</v>
      </c>
      <c r="J87" s="574"/>
      <c r="K87" s="574"/>
    </row>
    <row r="88" spans="1:15" x14ac:dyDescent="0.25">
      <c r="A88" s="570">
        <v>83</v>
      </c>
      <c r="B88" s="580">
        <v>560197</v>
      </c>
      <c r="C88" s="582" t="s">
        <v>6551</v>
      </c>
      <c r="D88" s="575"/>
      <c r="E88" s="575"/>
      <c r="F88" s="574"/>
      <c r="G88" s="575"/>
      <c r="H88" s="575"/>
      <c r="I88" s="574" t="s">
        <v>2088</v>
      </c>
      <c r="J88" s="574"/>
      <c r="K88" s="574"/>
    </row>
    <row r="89" spans="1:15" x14ac:dyDescent="0.25">
      <c r="A89" s="570">
        <v>84</v>
      </c>
      <c r="B89" s="580">
        <v>560198</v>
      </c>
      <c r="C89" s="582" t="s">
        <v>6552</v>
      </c>
      <c r="D89" s="575"/>
      <c r="E89" s="575"/>
      <c r="F89" s="574"/>
      <c r="G89" s="575"/>
      <c r="H89" s="575"/>
      <c r="I89" s="574" t="s">
        <v>2088</v>
      </c>
      <c r="J89" s="574"/>
      <c r="K89" s="574"/>
    </row>
    <row r="90" spans="1:15" x14ac:dyDescent="0.25">
      <c r="A90" s="570">
        <v>85</v>
      </c>
      <c r="B90" s="580">
        <v>560199</v>
      </c>
      <c r="C90" s="582" t="s">
        <v>6553</v>
      </c>
      <c r="D90" s="709"/>
      <c r="E90" s="709"/>
      <c r="F90" s="710"/>
      <c r="G90" s="709"/>
      <c r="H90" s="709"/>
      <c r="I90" s="574" t="s">
        <v>2088</v>
      </c>
      <c r="J90" s="710"/>
      <c r="K90" s="710"/>
    </row>
    <row r="91" spans="1:15" x14ac:dyDescent="0.25">
      <c r="A91" s="570">
        <v>86</v>
      </c>
      <c r="B91" s="580">
        <v>560205</v>
      </c>
      <c r="C91" s="582" t="s">
        <v>6554</v>
      </c>
      <c r="D91" s="708"/>
      <c r="E91" s="576"/>
      <c r="F91" s="577"/>
      <c r="G91" s="576"/>
      <c r="H91" s="576"/>
      <c r="I91" s="577"/>
      <c r="J91" s="577"/>
      <c r="K91" s="577"/>
    </row>
    <row r="92" spans="1:15" x14ac:dyDescent="0.25">
      <c r="A92" s="570">
        <v>87</v>
      </c>
      <c r="B92" s="580">
        <v>560210</v>
      </c>
      <c r="C92" s="582" t="s">
        <v>2150</v>
      </c>
      <c r="D92" s="707"/>
      <c r="E92" s="707"/>
      <c r="F92" s="574"/>
      <c r="G92" s="575"/>
      <c r="H92" s="574" t="s">
        <v>2088</v>
      </c>
      <c r="I92" s="574" t="s">
        <v>2088</v>
      </c>
      <c r="J92" s="574"/>
      <c r="K92" s="574"/>
    </row>
    <row r="93" spans="1:15" x14ac:dyDescent="0.25">
      <c r="A93" s="570">
        <v>88</v>
      </c>
      <c r="B93" s="580">
        <v>560229</v>
      </c>
      <c r="C93" s="582" t="s">
        <v>6555</v>
      </c>
      <c r="D93" s="708"/>
      <c r="E93" s="708"/>
      <c r="F93" s="574"/>
      <c r="G93" s="575"/>
      <c r="H93" s="576"/>
      <c r="I93" s="577"/>
      <c r="J93" s="577"/>
      <c r="K93" s="577"/>
    </row>
    <row r="94" spans="1:15" x14ac:dyDescent="0.25">
      <c r="A94" s="570">
        <v>89</v>
      </c>
      <c r="B94" s="580">
        <v>560231</v>
      </c>
      <c r="C94" s="582" t="s">
        <v>6556</v>
      </c>
      <c r="D94" s="708"/>
      <c r="E94" s="576"/>
      <c r="F94" s="577"/>
      <c r="G94" s="576"/>
      <c r="H94" s="575"/>
      <c r="I94" s="577"/>
      <c r="J94" s="577"/>
      <c r="K94" s="577"/>
      <c r="O94" s="567"/>
    </row>
    <row r="95" spans="1:15" x14ac:dyDescent="0.25">
      <c r="A95" s="570">
        <v>90</v>
      </c>
      <c r="B95" s="572">
        <v>560235</v>
      </c>
      <c r="C95" s="582" t="s">
        <v>6557</v>
      </c>
      <c r="D95" s="576"/>
      <c r="E95" s="576"/>
      <c r="F95" s="577" t="s">
        <v>2088</v>
      </c>
      <c r="G95" s="577" t="s">
        <v>2088</v>
      </c>
      <c r="H95" s="576"/>
      <c r="I95" s="577" t="s">
        <v>2088</v>
      </c>
      <c r="J95" s="577"/>
      <c r="K95" s="577"/>
    </row>
    <row r="96" spans="1:15" x14ac:dyDescent="0.25">
      <c r="A96" s="570">
        <v>91</v>
      </c>
      <c r="B96" s="572">
        <v>560238</v>
      </c>
      <c r="C96" s="571" t="s">
        <v>6558</v>
      </c>
      <c r="D96" s="576"/>
      <c r="E96" s="576"/>
      <c r="F96" s="577"/>
      <c r="G96" s="576"/>
      <c r="H96" s="576"/>
      <c r="I96" s="577"/>
      <c r="J96" s="577"/>
      <c r="K96" s="577"/>
    </row>
    <row r="97" spans="1:11" x14ac:dyDescent="0.25">
      <c r="A97" s="570">
        <v>92</v>
      </c>
      <c r="B97" s="572">
        <v>560243</v>
      </c>
      <c r="C97" s="571" t="s">
        <v>6559</v>
      </c>
      <c r="D97" s="576"/>
      <c r="E97" s="576"/>
      <c r="F97" s="577"/>
      <c r="G97" s="576"/>
      <c r="H97" s="576"/>
      <c r="I97" s="577" t="s">
        <v>2088</v>
      </c>
      <c r="J97" s="577"/>
      <c r="K97" s="577"/>
    </row>
    <row r="98" spans="1:11" x14ac:dyDescent="0.25">
      <c r="A98" s="570">
        <v>93</v>
      </c>
      <c r="B98" s="578">
        <v>560254</v>
      </c>
      <c r="C98" s="571" t="s">
        <v>6560</v>
      </c>
      <c r="D98" s="576"/>
      <c r="E98" s="576"/>
      <c r="F98" s="577"/>
      <c r="G98" s="576"/>
      <c r="H98" s="576"/>
      <c r="I98" s="577"/>
      <c r="J98" s="577"/>
      <c r="K98" s="577"/>
    </row>
    <row r="99" spans="1:11" x14ac:dyDescent="0.25">
      <c r="A99" s="570">
        <v>94</v>
      </c>
      <c r="B99" s="578">
        <v>560257</v>
      </c>
      <c r="C99" s="571" t="s">
        <v>6561</v>
      </c>
      <c r="D99" s="711"/>
      <c r="E99" s="711"/>
      <c r="F99" s="712"/>
      <c r="G99" s="713"/>
      <c r="H99" s="713"/>
      <c r="I99" s="574" t="s">
        <v>2088</v>
      </c>
      <c r="J99" s="712"/>
      <c r="K99" s="712"/>
    </row>
    <row r="100" spans="1:11" x14ac:dyDescent="0.25">
      <c r="A100" s="570">
        <v>95</v>
      </c>
      <c r="B100" s="572">
        <v>560258</v>
      </c>
      <c r="C100" s="571" t="s">
        <v>6562</v>
      </c>
      <c r="D100" s="707"/>
      <c r="E100" s="707"/>
      <c r="F100" s="574"/>
      <c r="G100" s="575"/>
      <c r="H100" s="575"/>
      <c r="I100" s="574" t="s">
        <v>2088</v>
      </c>
      <c r="J100" s="574"/>
      <c r="K100" s="574"/>
    </row>
    <row r="101" spans="1:11" x14ac:dyDescent="0.25">
      <c r="A101" s="570">
        <v>96</v>
      </c>
      <c r="B101" s="580">
        <v>560101</v>
      </c>
      <c r="C101" s="582" t="s">
        <v>2152</v>
      </c>
      <c r="D101" s="576"/>
      <c r="E101" s="576"/>
      <c r="F101" s="577" t="s">
        <v>2088</v>
      </c>
      <c r="G101" s="576"/>
      <c r="H101" s="577" t="s">
        <v>2088</v>
      </c>
      <c r="I101" s="577" t="s">
        <v>2088</v>
      </c>
      <c r="J101" s="577"/>
      <c r="K101" s="577"/>
    </row>
    <row r="102" spans="1:11" x14ac:dyDescent="0.25">
      <c r="A102" s="570">
        <v>97</v>
      </c>
      <c r="B102" s="580">
        <v>560152</v>
      </c>
      <c r="C102" s="582" t="s">
        <v>6563</v>
      </c>
      <c r="D102" s="714"/>
      <c r="E102" s="715"/>
      <c r="F102" s="716"/>
      <c r="G102" s="715"/>
      <c r="H102" s="717" t="s">
        <v>2088</v>
      </c>
      <c r="I102" s="716" t="s">
        <v>2088</v>
      </c>
      <c r="J102" s="717"/>
      <c r="K102" s="716"/>
    </row>
    <row r="103" spans="1:11" x14ac:dyDescent="0.25">
      <c r="A103" s="570">
        <v>98</v>
      </c>
      <c r="B103" s="581">
        <v>560276</v>
      </c>
      <c r="C103" s="571" t="s">
        <v>6564</v>
      </c>
      <c r="D103" s="714"/>
      <c r="E103" s="715"/>
      <c r="F103" s="716"/>
      <c r="G103" s="715"/>
      <c r="H103" s="714"/>
      <c r="I103" s="716" t="s">
        <v>2088</v>
      </c>
      <c r="J103" s="717"/>
      <c r="K103" s="716"/>
    </row>
    <row r="104" spans="1:11" x14ac:dyDescent="0.25">
      <c r="A104" s="570">
        <v>99</v>
      </c>
      <c r="B104" s="581">
        <v>560277</v>
      </c>
      <c r="C104" s="571" t="s">
        <v>6565</v>
      </c>
      <c r="D104" s="714"/>
      <c r="E104" s="715"/>
      <c r="F104" s="716"/>
      <c r="G104" s="715"/>
      <c r="H104" s="714"/>
      <c r="I104" s="716"/>
      <c r="J104" s="717"/>
      <c r="K104" s="716"/>
    </row>
    <row r="105" spans="1:11" x14ac:dyDescent="0.25">
      <c r="A105" s="570">
        <v>100</v>
      </c>
      <c r="B105" s="581">
        <v>560283</v>
      </c>
      <c r="C105" s="571" t="s">
        <v>6566</v>
      </c>
      <c r="D105" s="714"/>
      <c r="E105" s="715"/>
      <c r="F105" s="716" t="s">
        <v>2088</v>
      </c>
      <c r="G105" s="715"/>
      <c r="H105" s="717" t="s">
        <v>2088</v>
      </c>
      <c r="I105" s="716" t="s">
        <v>2088</v>
      </c>
      <c r="J105" s="717"/>
      <c r="K105" s="716"/>
    </row>
    <row r="106" spans="1:11" x14ac:dyDescent="0.25">
      <c r="A106" s="570">
        <v>101</v>
      </c>
      <c r="B106" s="581">
        <v>560319</v>
      </c>
      <c r="C106" s="571" t="s">
        <v>6567</v>
      </c>
      <c r="D106" s="714"/>
      <c r="E106" s="715"/>
      <c r="F106" s="716"/>
      <c r="G106" s="715"/>
      <c r="H106" s="714"/>
      <c r="I106" s="716" t="s">
        <v>2088</v>
      </c>
      <c r="J106" s="717"/>
      <c r="K106" s="716"/>
    </row>
    <row r="107" spans="1:11" x14ac:dyDescent="0.25">
      <c r="A107" s="570">
        <v>102</v>
      </c>
      <c r="B107" s="580">
        <v>560203</v>
      </c>
      <c r="C107" s="582" t="s">
        <v>6568</v>
      </c>
      <c r="D107" s="714"/>
      <c r="E107" s="715"/>
      <c r="F107" s="716"/>
      <c r="G107" s="715"/>
      <c r="H107" s="714"/>
      <c r="I107" s="716" t="s">
        <v>2088</v>
      </c>
      <c r="J107" s="717"/>
      <c r="K107" s="716"/>
    </row>
    <row r="108" spans="1:11" x14ac:dyDescent="0.25">
      <c r="A108" s="570">
        <v>103</v>
      </c>
      <c r="B108" s="581">
        <v>560321</v>
      </c>
      <c r="C108" s="582" t="s">
        <v>6569</v>
      </c>
      <c r="D108" s="709"/>
      <c r="E108" s="709"/>
      <c r="F108" s="710" t="s">
        <v>2088</v>
      </c>
      <c r="G108" s="710" t="s">
        <v>2088</v>
      </c>
      <c r="H108" s="709"/>
      <c r="I108" s="710"/>
      <c r="J108" s="710"/>
      <c r="K108" s="710"/>
    </row>
    <row r="109" spans="1:11" x14ac:dyDescent="0.25">
      <c r="A109" s="570">
        <v>104</v>
      </c>
      <c r="B109" s="581">
        <v>560323</v>
      </c>
      <c r="C109" s="571" t="s">
        <v>6570</v>
      </c>
      <c r="D109" s="576"/>
      <c r="E109" s="576"/>
      <c r="F109" s="577"/>
      <c r="G109" s="576"/>
      <c r="H109" s="576"/>
      <c r="I109" s="577" t="s">
        <v>2088</v>
      </c>
      <c r="J109" s="577"/>
      <c r="K109" s="577"/>
    </row>
    <row r="110" spans="1:11" x14ac:dyDescent="0.25">
      <c r="A110" s="570">
        <v>105</v>
      </c>
      <c r="B110" s="580">
        <v>560328</v>
      </c>
      <c r="C110" s="582" t="s">
        <v>6571</v>
      </c>
      <c r="D110" s="576"/>
      <c r="E110" s="576"/>
      <c r="F110" s="577"/>
      <c r="G110" s="576"/>
      <c r="H110" s="576"/>
      <c r="I110" s="577"/>
      <c r="J110" s="577"/>
      <c r="K110" s="577"/>
    </row>
    <row r="111" spans="1:11" x14ac:dyDescent="0.25">
      <c r="A111" s="570">
        <v>106</v>
      </c>
      <c r="B111" s="581">
        <v>560330</v>
      </c>
      <c r="C111" s="706" t="s">
        <v>6572</v>
      </c>
      <c r="D111" s="575"/>
      <c r="E111" s="575"/>
      <c r="F111" s="574"/>
      <c r="G111" s="575"/>
      <c r="H111" s="575"/>
      <c r="I111" s="574"/>
      <c r="J111" s="574"/>
      <c r="K111" s="574"/>
    </row>
    <row r="112" spans="1:11" x14ac:dyDescent="0.25">
      <c r="A112" s="570">
        <v>107</v>
      </c>
      <c r="B112" s="581">
        <v>560279</v>
      </c>
      <c r="C112" s="571" t="s">
        <v>6573</v>
      </c>
      <c r="D112" s="576"/>
      <c r="E112" s="576"/>
      <c r="F112" s="577"/>
      <c r="G112" s="576"/>
      <c r="H112" s="576"/>
      <c r="I112" s="577"/>
      <c r="J112" s="577"/>
      <c r="K112" s="577"/>
    </row>
    <row r="113" spans="1:12" s="568" customFormat="1" x14ac:dyDescent="0.25">
      <c r="A113" s="570">
        <v>108</v>
      </c>
      <c r="B113" s="581">
        <v>560332</v>
      </c>
      <c r="C113" s="705" t="s">
        <v>2155</v>
      </c>
      <c r="D113" s="709"/>
      <c r="E113" s="709"/>
      <c r="F113" s="710" t="s">
        <v>2088</v>
      </c>
      <c r="G113" s="709"/>
      <c r="H113" s="710" t="s">
        <v>2088</v>
      </c>
      <c r="I113" s="710" t="s">
        <v>2088</v>
      </c>
      <c r="J113" s="710"/>
      <c r="K113" s="710"/>
      <c r="L113" s="560"/>
    </row>
    <row r="114" spans="1:12" x14ac:dyDescent="0.25">
      <c r="A114" s="570">
        <v>109</v>
      </c>
      <c r="B114" s="581">
        <v>560337</v>
      </c>
      <c r="C114" s="705" t="s">
        <v>6574</v>
      </c>
      <c r="D114" s="709"/>
      <c r="E114" s="709"/>
      <c r="F114" s="710"/>
      <c r="G114" s="709"/>
      <c r="H114" s="709"/>
      <c r="I114" s="710"/>
      <c r="J114" s="710"/>
      <c r="K114" s="710"/>
    </row>
    <row r="115" spans="1:12" x14ac:dyDescent="0.25">
      <c r="A115" s="570">
        <v>110</v>
      </c>
      <c r="B115" s="581">
        <v>560339</v>
      </c>
      <c r="C115" s="705" t="s">
        <v>6575</v>
      </c>
      <c r="D115" s="718"/>
      <c r="E115" s="718"/>
      <c r="F115" s="719"/>
      <c r="G115" s="718"/>
      <c r="H115" s="718"/>
      <c r="I115" s="719"/>
      <c r="J115" s="719"/>
      <c r="K115" s="719"/>
    </row>
    <row r="116" spans="1:12" x14ac:dyDescent="0.25">
      <c r="A116" s="570">
        <v>111</v>
      </c>
      <c r="B116" s="581">
        <v>560340</v>
      </c>
      <c r="C116" s="705" t="s">
        <v>6576</v>
      </c>
      <c r="D116" s="718"/>
      <c r="E116" s="718"/>
      <c r="F116" s="719"/>
      <c r="G116" s="718"/>
      <c r="H116" s="718"/>
      <c r="I116" s="719"/>
      <c r="J116" s="719"/>
      <c r="K116" s="719"/>
    </row>
    <row r="117" spans="1:12" x14ac:dyDescent="0.25">
      <c r="A117" s="570">
        <v>112</v>
      </c>
      <c r="B117" s="581">
        <v>560341</v>
      </c>
      <c r="C117" s="705" t="s">
        <v>6577</v>
      </c>
      <c r="D117" s="718"/>
      <c r="E117" s="718"/>
      <c r="F117" s="719"/>
      <c r="G117" s="718"/>
      <c r="H117" s="718"/>
      <c r="I117" s="719"/>
      <c r="J117" s="719"/>
      <c r="K117" s="719"/>
    </row>
  </sheetData>
  <mergeCells count="12">
    <mergeCell ref="A3:A4"/>
    <mergeCell ref="B3:B4"/>
    <mergeCell ref="C3:C4"/>
    <mergeCell ref="D3:D4"/>
    <mergeCell ref="E3:E4"/>
    <mergeCell ref="H3:J3"/>
    <mergeCell ref="K3:K4"/>
    <mergeCell ref="D1:E1"/>
    <mergeCell ref="F1:K1"/>
    <mergeCell ref="B2:K2"/>
    <mergeCell ref="F3:F4"/>
    <mergeCell ref="G3:G4"/>
  </mergeCells>
  <pageMargins left="0.7" right="0.7" top="0.75" bottom="0.75" header="0.3" footer="0.3"/>
  <pageSetup paperSize="9" scale="5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39</vt:i4>
      </vt:variant>
      <vt:variant>
        <vt:lpstr>Именованные диапазоны</vt:lpstr>
      </vt:variant>
      <vt:variant>
        <vt:i4>38</vt:i4>
      </vt:variant>
    </vt:vector>
  </HeadingPairs>
  <TitlesOfParts>
    <vt:vector size="77" baseType="lpstr">
      <vt:lpstr>9</vt:lpstr>
      <vt:lpstr>8</vt:lpstr>
      <vt:lpstr>7</vt:lpstr>
      <vt:lpstr>6.3</vt:lpstr>
      <vt:lpstr>6.2</vt:lpstr>
      <vt:lpstr>6.1</vt:lpstr>
      <vt:lpstr>5.3</vt:lpstr>
      <vt:lpstr>5.2</vt:lpstr>
      <vt:lpstr>5.1</vt:lpstr>
      <vt:lpstr>4</vt:lpstr>
      <vt:lpstr>3.5 </vt:lpstr>
      <vt:lpstr>3.4</vt:lpstr>
      <vt:lpstr>3.3</vt:lpstr>
      <vt:lpstr>3.2</vt:lpstr>
      <vt:lpstr>3.1</vt:lpstr>
      <vt:lpstr>2.19</vt:lpstr>
      <vt:lpstr>2.18</vt:lpstr>
      <vt:lpstr>2.17</vt:lpstr>
      <vt:lpstr>2.16</vt:lpstr>
      <vt:lpstr>2.15</vt:lpstr>
      <vt:lpstr>2.14</vt:lpstr>
      <vt:lpstr>2.13</vt:lpstr>
      <vt:lpstr>2.12</vt:lpstr>
      <vt:lpstr>2.11</vt:lpstr>
      <vt:lpstr>2.10.3</vt:lpstr>
      <vt:lpstr>2.10.2</vt:lpstr>
      <vt:lpstr>2.10.1</vt:lpstr>
      <vt:lpstr>2.9.3</vt:lpstr>
      <vt:lpstr>2.9.2</vt:lpstr>
      <vt:lpstr>2.9.1</vt:lpstr>
      <vt:lpstr>2.8</vt:lpstr>
      <vt:lpstr>2.7</vt:lpstr>
      <vt:lpstr>2.6</vt:lpstr>
      <vt:lpstr>2.5 </vt:lpstr>
      <vt:lpstr>2.4</vt:lpstr>
      <vt:lpstr>2.3</vt:lpstr>
      <vt:lpstr>2.2</vt:lpstr>
      <vt:lpstr>2.1</vt:lpstr>
      <vt:lpstr>1</vt:lpstr>
      <vt:lpstr>'2.19'!Заголовки_для_печати</vt:lpstr>
      <vt:lpstr>'2.8'!Заголовки_для_печати</vt:lpstr>
      <vt:lpstr>'1'!Область_печати</vt:lpstr>
      <vt:lpstr>'2.1'!Область_печати</vt:lpstr>
      <vt:lpstr>'2.10.1'!Область_печати</vt:lpstr>
      <vt:lpstr>'2.10.2'!Область_печати</vt:lpstr>
      <vt:lpstr>'2.10.3'!Область_печати</vt:lpstr>
      <vt:lpstr>'2.11'!Область_печати</vt:lpstr>
      <vt:lpstr>'2.12'!Область_печати</vt:lpstr>
      <vt:lpstr>'2.13'!Область_печати</vt:lpstr>
      <vt:lpstr>'2.14'!Область_печати</vt:lpstr>
      <vt:lpstr>'2.15'!Область_печати</vt:lpstr>
      <vt:lpstr>'2.16'!Область_печати</vt:lpstr>
      <vt:lpstr>'2.17'!Область_печати</vt:lpstr>
      <vt:lpstr>'2.18'!Область_печати</vt:lpstr>
      <vt:lpstr>'2.19'!Область_печати</vt:lpstr>
      <vt:lpstr>'2.2'!Область_печати</vt:lpstr>
      <vt:lpstr>'2.3'!Область_печати</vt:lpstr>
      <vt:lpstr>'2.4'!Область_печати</vt:lpstr>
      <vt:lpstr>'2.5 '!Область_печати</vt:lpstr>
      <vt:lpstr>'2.6'!Область_печати</vt:lpstr>
      <vt:lpstr>'2.7'!Область_печати</vt:lpstr>
      <vt:lpstr>'2.9.1'!Область_печати</vt:lpstr>
      <vt:lpstr>'2.9.2'!Область_печати</vt:lpstr>
      <vt:lpstr>'2.9.3'!Область_печати</vt:lpstr>
      <vt:lpstr>'3.1'!Область_печати</vt:lpstr>
      <vt:lpstr>'3.2'!Область_печати</vt:lpstr>
      <vt:lpstr>'3.3'!Область_печати</vt:lpstr>
      <vt:lpstr>'3.4'!Область_печати</vt:lpstr>
      <vt:lpstr>'5.1'!Область_печати</vt:lpstr>
      <vt:lpstr>'5.2'!Область_печати</vt:lpstr>
      <vt:lpstr>'5.3'!Область_печати</vt:lpstr>
      <vt:lpstr>'6.1'!Область_печати</vt:lpstr>
      <vt:lpstr>'6.2'!Область_печати</vt:lpstr>
      <vt:lpstr>'6.3'!Область_печати</vt:lpstr>
      <vt:lpstr>'7'!Область_печати</vt:lpstr>
      <vt:lpstr>'8'!Область_печати</vt:lpstr>
      <vt:lpstr>'9'!Область_печати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2026-07-30T11:25:41Z</dcterms:modified>
</cp:coreProperties>
</file>